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8476F3AB-3784-442D-AEC2-FE51DE5771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ómica" sheetId="16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16" l="1"/>
  <c r="E60" i="16"/>
  <c r="H59" i="16"/>
  <c r="E59" i="16"/>
  <c r="H58" i="16"/>
  <c r="E58" i="16"/>
  <c r="H57" i="16"/>
  <c r="E57" i="16"/>
  <c r="H56" i="16"/>
  <c r="E56" i="16"/>
  <c r="H55" i="16"/>
  <c r="E55" i="16"/>
  <c r="H54" i="16"/>
  <c r="E54" i="16"/>
  <c r="C65" i="16"/>
  <c r="G61" i="16"/>
  <c r="F64" i="16" s="1"/>
  <c r="F61" i="16"/>
  <c r="F63" i="16" s="1"/>
  <c r="H53" i="16"/>
  <c r="E53" i="16"/>
  <c r="H52" i="16"/>
  <c r="E52" i="16"/>
  <c r="H51" i="16"/>
  <c r="E51" i="16"/>
  <c r="H50" i="16"/>
  <c r="E50" i="16"/>
  <c r="H49" i="16"/>
  <c r="E49" i="16"/>
  <c r="H48" i="16"/>
  <c r="E48" i="16"/>
  <c r="H47" i="16"/>
  <c r="E47" i="16"/>
  <c r="H46" i="16"/>
  <c r="E46" i="16"/>
  <c r="H45" i="16"/>
  <c r="E45" i="16"/>
  <c r="H44" i="16"/>
  <c r="E44" i="16"/>
  <c r="H43" i="16"/>
  <c r="E43" i="16"/>
  <c r="H42" i="16"/>
  <c r="E42" i="16"/>
  <c r="H41" i="16"/>
  <c r="E41" i="16"/>
  <c r="H40" i="16"/>
  <c r="E40" i="16"/>
  <c r="H39" i="16"/>
  <c r="E39" i="16"/>
  <c r="H38" i="16"/>
  <c r="E38" i="16"/>
  <c r="H37" i="16"/>
  <c r="E37" i="16"/>
  <c r="H36" i="16"/>
  <c r="E36" i="16"/>
  <c r="H35" i="16"/>
  <c r="E35" i="16"/>
  <c r="H34" i="16"/>
  <c r="E34" i="16"/>
  <c r="H33" i="16"/>
  <c r="H32" i="16"/>
  <c r="E32" i="16"/>
  <c r="H31" i="16"/>
  <c r="E31" i="16"/>
  <c r="H30" i="16"/>
  <c r="H29" i="16"/>
  <c r="E29" i="16"/>
  <c r="H28" i="16"/>
  <c r="E28" i="16"/>
  <c r="H27" i="16"/>
  <c r="H26" i="16"/>
  <c r="E26" i="16"/>
  <c r="H25" i="16"/>
  <c r="H24" i="16"/>
  <c r="H23" i="16"/>
  <c r="E23" i="16"/>
  <c r="H22" i="16"/>
  <c r="E22" i="16"/>
  <c r="H21" i="16"/>
  <c r="H20" i="16"/>
  <c r="E20" i="16"/>
  <c r="H19" i="16"/>
  <c r="E19" i="16"/>
  <c r="H18" i="16"/>
  <c r="E18" i="16"/>
  <c r="H17" i="16"/>
  <c r="H16" i="16"/>
  <c r="E16" i="16"/>
  <c r="H15" i="16"/>
  <c r="E15" i="16"/>
  <c r="H14" i="16"/>
  <c r="E14" i="16"/>
  <c r="H13" i="16"/>
  <c r="E13" i="16"/>
  <c r="H12" i="16"/>
  <c r="E12" i="16"/>
  <c r="H11" i="16"/>
  <c r="E11" i="16"/>
  <c r="H10" i="16"/>
  <c r="E10" i="16"/>
  <c r="H9" i="16"/>
  <c r="H8" i="16"/>
  <c r="F65" i="16" l="1"/>
  <c r="F66" i="16"/>
  <c r="E21" i="16"/>
  <c r="D61" i="16"/>
  <c r="C64" i="16" s="1"/>
  <c r="E17" i="16"/>
  <c r="C61" i="16"/>
  <c r="C63" i="16" s="1"/>
  <c r="E24" i="16"/>
  <c r="E27" i="16"/>
  <c r="H61" i="16"/>
  <c r="E8" i="16"/>
  <c r="E9" i="16"/>
  <c r="E25" i="16"/>
  <c r="E30" i="16"/>
  <c r="E33" i="16"/>
  <c r="C66" i="16" l="1"/>
  <c r="E68" i="16"/>
  <c r="E67" i="16"/>
  <c r="H67" i="16"/>
  <c r="H68" i="16"/>
  <c r="E61" i="16"/>
  <c r="H69" i="16" l="1"/>
  <c r="H70" i="16" s="1"/>
  <c r="H71" i="16" s="1"/>
  <c r="E69" i="16"/>
  <c r="E70" i="16" s="1"/>
  <c r="E71" i="16" s="1"/>
</calcChain>
</file>

<file path=xl/sharedStrings.xml><?xml version="1.0" encoding="utf-8"?>
<sst xmlns="http://schemas.openxmlformats.org/spreadsheetml/2006/main" count="76" uniqueCount="70">
  <si>
    <t>IVA</t>
  </si>
  <si>
    <t>TOTAL</t>
  </si>
  <si>
    <t>Licitación</t>
  </si>
  <si>
    <t>Ofertado</t>
  </si>
  <si>
    <t>Preventivo</t>
  </si>
  <si>
    <t>Sustituciones</t>
  </si>
  <si>
    <t>SubTotal</t>
  </si>
  <si>
    <t>MURAL ALAMEDA OSUNA</t>
  </si>
  <si>
    <t>MURAL CHAMARTIN</t>
  </si>
  <si>
    <t>MURAL PINAR DE CHAMARTIN</t>
  </si>
  <si>
    <t>MURAL DOCE DE OCTUBRE</t>
  </si>
  <si>
    <t>MURAL ARGANZUELA-PLANETARIO</t>
  </si>
  <si>
    <t>MURAL ESTADIO METROPOLITANO</t>
  </si>
  <si>
    <t>MURAL COSLADA CENTRAL</t>
  </si>
  <si>
    <t>MURAL SAN FERNANDO</t>
  </si>
  <si>
    <t>MURAL REYES CATOLICOS</t>
  </si>
  <si>
    <t>MURAL MARQUES DE LA VALDAVIA</t>
  </si>
  <si>
    <t>MURAL PINAR DEL REY</t>
  </si>
  <si>
    <t>MURAL RONDA DE LA COMUNICACIÓN</t>
  </si>
  <si>
    <t>MURAL HORTALEZA</t>
  </si>
  <si>
    <t>MURAL PUERTA DEL SUR</t>
  </si>
  <si>
    <t>MURAL JUAN DE LA CIERVA</t>
  </si>
  <si>
    <t>MURAL MOSTOLES CENTRAL</t>
  </si>
  <si>
    <t>MURAL NUEVOS MINISTERIOS</t>
  </si>
  <si>
    <t>MURAL COLOMBIA</t>
  </si>
  <si>
    <t>MURAL AEROPUERTO T1-T2-T3</t>
  </si>
  <si>
    <t>MURAL ALTO ARENAL</t>
  </si>
  <si>
    <t>MURAL MIGUEL HERNANDEZ</t>
  </si>
  <si>
    <t>MURAL PARQUE OESTE</t>
  </si>
  <si>
    <t>MURAL FUENLABRADA CENTRAL</t>
  </si>
  <si>
    <t>MURAL JULIAN BESTEIRO</t>
  </si>
  <si>
    <t>MURAL HOSPITAL SEVERO OCHOA</t>
  </si>
  <si>
    <t>MURAL FERIA MADRID</t>
  </si>
  <si>
    <t>MURAL ALSACIA</t>
  </si>
  <si>
    <t>MURAL CARPETANA</t>
  </si>
  <si>
    <t>MURAL FUENTE LA MORA</t>
  </si>
  <si>
    <t>MURAL BUENOS AIRES</t>
  </si>
  <si>
    <t>MURAL VILLAVERDE ALTO</t>
  </si>
  <si>
    <t>MURAL MUSEO OPERA</t>
  </si>
  <si>
    <t>MURAL PACO DE LUCIA</t>
  </si>
  <si>
    <t>MURAL PLAZA DE ESPAÑA</t>
  </si>
  <si>
    <t>MURAL GOYA</t>
  </si>
  <si>
    <t>MURAL CIUDAD UNIVERSITARIA</t>
  </si>
  <si>
    <t>MURAL LAS TABLAS ML1</t>
  </si>
  <si>
    <t>MURAL PALAS DEL REY ML1</t>
  </si>
  <si>
    <t>MURAL ÁLVAREZ DE VILLAMIL ML1</t>
  </si>
  <si>
    <t>MURAL ANTONIO SAURA ML1</t>
  </si>
  <si>
    <t>MURAL ARGÜELLES</t>
  </si>
  <si>
    <t>MURAL LATINA</t>
  </si>
  <si>
    <t>MURAL EDO.METROPOLITANO CARTEL ACC.PRAL</t>
  </si>
  <si>
    <t>MURAL TIRSO DE MOLINA</t>
  </si>
  <si>
    <t>MURAL LA ELIPA</t>
  </si>
  <si>
    <t>MURAL BAMBÚ ACC.PRAL</t>
  </si>
  <si>
    <t>MURAL TOTEM ESTADIO METROPOLITANO</t>
  </si>
  <si>
    <t>Reparaciones (partida fija)</t>
  </si>
  <si>
    <t>Beneficio Industrial</t>
  </si>
  <si>
    <t>Base Imponible</t>
  </si>
  <si>
    <t>Base Licitación (con IVA)</t>
  </si>
  <si>
    <t>MURAL RETIRO</t>
  </si>
  <si>
    <t>MURAL CUATRO CAMINOS TOTEM</t>
  </si>
  <si>
    <t>MURAL CUATRO CAMINOS L1</t>
  </si>
  <si>
    <t>MURAL CUATRO CAMINOS L2</t>
  </si>
  <si>
    <t>MURAL GRAN VIA TOTEM</t>
  </si>
  <si>
    <t>MURAL GRAN VIA POZO</t>
  </si>
  <si>
    <t>Gastos generales</t>
  </si>
  <si>
    <t>SUBTOTAL</t>
  </si>
  <si>
    <t>Para la elaboración de este documento se tendrán en cuenta las Notas del apartado 27 del cuadro resumen del Pliego de Condiciones Particulares.</t>
  </si>
  <si>
    <t>Importe de la oferta sin IVA</t>
  </si>
  <si>
    <t>Importe de la oferta con IVA</t>
  </si>
  <si>
    <t>Rellenad todas las casillas amarillas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</si>
</sst>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000000"/>
      <name val="Arial Unicode MS"/>
      <family val="2"/>
    </font>
  </fonts>
  <fills count="39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" fillId="8" borderId="7" applyNumberFormat="0" applyAlignment="0" applyProtection="0"/>
    <xf numFmtId="0" fontId="14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9" fontId="2" fillId="0" borderId="0" applyFont="0" applyFill="0" applyBorder="0" applyAlignment="0" applyProtection="0"/>
  </cellStyleXfs>
  <cellXfs count="25">
    <xf numFmtId="0" fontId="0" fillId="0" borderId="0" xfId="0"/>
    <xf numFmtId="164" fontId="19" fillId="34" borderId="10" xfId="0" applyNumberFormat="1" applyFont="1" applyFill="1" applyBorder="1" applyAlignment="1" applyProtection="1">
      <alignment vertical="center"/>
    </xf>
    <xf numFmtId="164" fontId="19" fillId="34" borderId="10" xfId="0" applyNumberFormat="1" applyFont="1" applyFill="1" applyBorder="1" applyAlignment="1" applyProtection="1">
      <alignment vertical="center"/>
      <protection locked="0"/>
    </xf>
    <xf numFmtId="10" fontId="19" fillId="34" borderId="10" xfId="43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164" fontId="17" fillId="35" borderId="1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164" fontId="19" fillId="36" borderId="10" xfId="0" applyNumberFormat="1" applyFont="1" applyFill="1" applyBorder="1" applyAlignment="1" applyProtection="1">
      <alignment vertical="center"/>
    </xf>
    <xf numFmtId="164" fontId="19" fillId="37" borderId="10" xfId="0" applyNumberFormat="1" applyFont="1" applyFill="1" applyBorder="1" applyAlignment="1" applyProtection="1">
      <alignment vertical="center"/>
    </xf>
    <xf numFmtId="0" fontId="20" fillId="38" borderId="10" xfId="0" applyFont="1" applyFill="1" applyBorder="1" applyAlignment="1" applyProtection="1">
      <alignment horizontal="left" vertical="center"/>
    </xf>
    <xf numFmtId="10" fontId="19" fillId="0" borderId="10" xfId="43" applyNumberFormat="1" applyFont="1" applyBorder="1" applyAlignment="1" applyProtection="1">
      <alignment vertical="center"/>
    </xf>
    <xf numFmtId="0" fontId="1" fillId="2" borderId="10" xfId="0" applyFont="1" applyFill="1" applyBorder="1" applyAlignment="1" applyProtection="1">
      <alignment horizontal="left" vertical="center" indent="1"/>
    </xf>
    <xf numFmtId="164" fontId="19" fillId="38" borderId="10" xfId="0" applyNumberFormat="1" applyFont="1" applyFill="1" applyBorder="1" applyAlignment="1" applyProtection="1">
      <alignment vertical="center"/>
    </xf>
    <xf numFmtId="0" fontId="1" fillId="35" borderId="10" xfId="0" applyFont="1" applyFill="1" applyBorder="1" applyAlignment="1" applyProtection="1">
      <alignment horizontal="left" vertical="center"/>
    </xf>
    <xf numFmtId="164" fontId="0" fillId="38" borderId="10" xfId="0" applyNumberFormat="1" applyFill="1" applyBorder="1" applyAlignment="1" applyProtection="1">
      <alignment horizontal="right" vertical="center"/>
    </xf>
    <xf numFmtId="0" fontId="0" fillId="38" borderId="10" xfId="0" applyFill="1" applyBorder="1" applyAlignment="1" applyProtection="1">
      <alignment horizontal="right" vertical="center"/>
    </xf>
    <xf numFmtId="0" fontId="1" fillId="35" borderId="10" xfId="0" applyFont="1" applyFill="1" applyBorder="1" applyAlignment="1" applyProtection="1">
      <alignment horizontal="left" vertical="center" indent="1"/>
    </xf>
    <xf numFmtId="164" fontId="19" fillId="0" borderId="10" xfId="0" applyNumberFormat="1" applyFont="1" applyBorder="1" applyAlignment="1" applyProtection="1">
      <alignment vertical="center"/>
    </xf>
    <xf numFmtId="0" fontId="21" fillId="34" borderId="10" xfId="0" applyFont="1" applyFill="1" applyBorder="1" applyAlignment="1" applyProtection="1">
      <alignment horizontal="center" wrapText="1"/>
    </xf>
    <xf numFmtId="0" fontId="21" fillId="34" borderId="10" xfId="0" applyFont="1" applyFill="1" applyBorder="1" applyAlignment="1" applyProtection="1">
      <alignment horizontal="center" vertical="center" wrapText="1"/>
    </xf>
    <xf numFmtId="0" fontId="0" fillId="2" borderId="10" xfId="0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00000000-0005-0000-0000-000022000000}"/>
    <cellStyle name="Notas" xfId="15" builtinId="10" customBuiltin="1"/>
    <cellStyle name="Porcentaje" xfId="43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19489/AppData/Local/Microsoft/Windows/INetCache/Content.Outlook/1VXPZ3GK/Mtto%20Integral%20deMurales%20Ornamentales%20%202020%20-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Fuente"/>
      <sheetName val="Hoja6"/>
      <sheetName val="Hoja3"/>
      <sheetName val="solvencia"/>
      <sheetName val="variaciones"/>
      <sheetName val="t_resp"/>
      <sheetName val="Hoja1"/>
      <sheetName val="presupuestoPPT"/>
      <sheetName val="comparativa"/>
      <sheetName val="sustituciones DARDI"/>
      <sheetName val="anteriores"/>
      <sheetName val="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5">
          <cell r="D15">
            <v>2820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71"/>
  <sheetViews>
    <sheetView tabSelected="1" workbookViewId="0">
      <selection activeCell="K7" sqref="K7"/>
    </sheetView>
  </sheetViews>
  <sheetFormatPr baseColWidth="10" defaultColWidth="9.140625" defaultRowHeight="15"/>
  <cols>
    <col min="1" max="1" width="9.140625" style="8"/>
    <col min="2" max="2" width="45.85546875" style="8" bestFit="1" customWidth="1"/>
    <col min="3" max="3" width="13.42578125" style="8" customWidth="1"/>
    <col min="4" max="4" width="13.42578125" style="8" hidden="1" customWidth="1"/>
    <col min="5" max="6" width="13.42578125" style="8" customWidth="1"/>
    <col min="7" max="7" width="13.42578125" style="8" hidden="1" customWidth="1"/>
    <col min="8" max="8" width="13.42578125" style="8" customWidth="1"/>
    <col min="9" max="16384" width="9.140625" style="8"/>
  </cols>
  <sheetData>
    <row r="2" spans="2:8" ht="36" customHeight="1">
      <c r="B2" s="20" t="s">
        <v>66</v>
      </c>
      <c r="C2" s="20"/>
      <c r="D2" s="20"/>
      <c r="E2" s="20"/>
      <c r="F2" s="20"/>
      <c r="G2" s="20"/>
      <c r="H2" s="20"/>
    </row>
    <row r="4" spans="2:8" ht="13.15" customHeight="1">
      <c r="B4" s="21" t="s">
        <v>69</v>
      </c>
      <c r="C4" s="21"/>
      <c r="D4" s="21"/>
      <c r="E4" s="21"/>
      <c r="F4" s="21"/>
      <c r="G4" s="21"/>
      <c r="H4" s="21"/>
    </row>
    <row r="6" spans="2:8">
      <c r="B6" s="22"/>
      <c r="C6" s="23" t="s">
        <v>2</v>
      </c>
      <c r="D6" s="23"/>
      <c r="E6" s="23"/>
      <c r="F6" s="23" t="s">
        <v>3</v>
      </c>
      <c r="G6" s="23"/>
      <c r="H6" s="23"/>
    </row>
    <row r="7" spans="2:8">
      <c r="B7" s="22"/>
      <c r="C7" s="24" t="s">
        <v>4</v>
      </c>
      <c r="D7" s="24" t="s">
        <v>5</v>
      </c>
      <c r="E7" s="24" t="s">
        <v>6</v>
      </c>
      <c r="F7" s="24" t="s">
        <v>4</v>
      </c>
      <c r="G7" s="24" t="s">
        <v>5</v>
      </c>
      <c r="H7" s="24" t="s">
        <v>6</v>
      </c>
    </row>
    <row r="8" spans="2:8">
      <c r="B8" s="18" t="s">
        <v>7</v>
      </c>
      <c r="C8" s="19">
        <v>1457.57</v>
      </c>
      <c r="D8" s="9"/>
      <c r="E8" s="10">
        <f>+C8+D8</f>
        <v>1457.57</v>
      </c>
      <c r="F8" s="2"/>
      <c r="G8" s="9"/>
      <c r="H8" s="10">
        <f>+F8+G8</f>
        <v>0</v>
      </c>
    </row>
    <row r="9" spans="2:8">
      <c r="B9" s="18" t="s">
        <v>8</v>
      </c>
      <c r="C9" s="19">
        <v>2891.36</v>
      </c>
      <c r="D9" s="9"/>
      <c r="E9" s="10">
        <f t="shared" ref="E9:E53" si="0">+C9+D9</f>
        <v>2891.36</v>
      </c>
      <c r="F9" s="2"/>
      <c r="G9" s="1"/>
      <c r="H9" s="10">
        <f t="shared" ref="H9:H53" si="1">+F9+G9</f>
        <v>0</v>
      </c>
    </row>
    <row r="10" spans="2:8">
      <c r="B10" s="18" t="s">
        <v>9</v>
      </c>
      <c r="C10" s="19">
        <v>971.26</v>
      </c>
      <c r="D10" s="9"/>
      <c r="E10" s="10">
        <f t="shared" si="0"/>
        <v>971.26</v>
      </c>
      <c r="F10" s="2"/>
      <c r="G10" s="9"/>
      <c r="H10" s="10">
        <f t="shared" si="1"/>
        <v>0</v>
      </c>
    </row>
    <row r="11" spans="2:8">
      <c r="B11" s="18" t="s">
        <v>10</v>
      </c>
      <c r="C11" s="19">
        <v>2912.42</v>
      </c>
      <c r="D11" s="9"/>
      <c r="E11" s="10">
        <f t="shared" si="0"/>
        <v>2912.42</v>
      </c>
      <c r="F11" s="2"/>
      <c r="G11" s="9"/>
      <c r="H11" s="10">
        <f t="shared" si="1"/>
        <v>0</v>
      </c>
    </row>
    <row r="12" spans="2:8">
      <c r="B12" s="18" t="s">
        <v>11</v>
      </c>
      <c r="C12" s="19">
        <v>865.6</v>
      </c>
      <c r="D12" s="9"/>
      <c r="E12" s="10">
        <f t="shared" si="0"/>
        <v>865.6</v>
      </c>
      <c r="F12" s="2"/>
      <c r="G12" s="1"/>
      <c r="H12" s="10">
        <f t="shared" si="1"/>
        <v>0</v>
      </c>
    </row>
    <row r="13" spans="2:8">
      <c r="B13" s="18" t="s">
        <v>12</v>
      </c>
      <c r="C13" s="19">
        <v>2289.4499999999998</v>
      </c>
      <c r="D13" s="9"/>
      <c r="E13" s="10">
        <f t="shared" si="0"/>
        <v>2289.4499999999998</v>
      </c>
      <c r="F13" s="2"/>
      <c r="G13" s="9"/>
      <c r="H13" s="10">
        <f t="shared" si="1"/>
        <v>0</v>
      </c>
    </row>
    <row r="14" spans="2:8">
      <c r="B14" s="18" t="s">
        <v>13</v>
      </c>
      <c r="C14" s="19">
        <v>1369.91</v>
      </c>
      <c r="D14" s="9"/>
      <c r="E14" s="10">
        <f t="shared" si="0"/>
        <v>1369.91</v>
      </c>
      <c r="F14" s="2"/>
      <c r="G14" s="9"/>
      <c r="H14" s="10">
        <f t="shared" si="1"/>
        <v>0</v>
      </c>
    </row>
    <row r="15" spans="2:8">
      <c r="B15" s="18" t="s">
        <v>14</v>
      </c>
      <c r="C15" s="19">
        <v>865.6</v>
      </c>
      <c r="D15" s="9"/>
      <c r="E15" s="10">
        <f t="shared" si="0"/>
        <v>865.6</v>
      </c>
      <c r="F15" s="2"/>
      <c r="G15" s="1"/>
      <c r="H15" s="10">
        <f t="shared" si="1"/>
        <v>0</v>
      </c>
    </row>
    <row r="16" spans="2:8">
      <c r="B16" s="18" t="s">
        <v>15</v>
      </c>
      <c r="C16" s="19">
        <v>1623.97</v>
      </c>
      <c r="D16" s="9"/>
      <c r="E16" s="10">
        <f t="shared" si="0"/>
        <v>1623.97</v>
      </c>
      <c r="F16" s="2"/>
      <c r="G16" s="9"/>
      <c r="H16" s="10">
        <f t="shared" si="1"/>
        <v>0</v>
      </c>
    </row>
    <row r="17" spans="2:8">
      <c r="B17" s="18" t="s">
        <v>16</v>
      </c>
      <c r="C17" s="19">
        <v>5191.7700000000004</v>
      </c>
      <c r="D17" s="9"/>
      <c r="E17" s="10">
        <f t="shared" si="0"/>
        <v>5191.7700000000004</v>
      </c>
      <c r="F17" s="2"/>
      <c r="G17" s="1"/>
      <c r="H17" s="10">
        <f t="shared" si="1"/>
        <v>0</v>
      </c>
    </row>
    <row r="18" spans="2:8">
      <c r="B18" s="18" t="s">
        <v>17</v>
      </c>
      <c r="C18" s="19">
        <v>1818.42</v>
      </c>
      <c r="D18" s="9"/>
      <c r="E18" s="10">
        <f t="shared" si="0"/>
        <v>1818.42</v>
      </c>
      <c r="F18" s="2"/>
      <c r="G18" s="9"/>
      <c r="H18" s="10">
        <f t="shared" si="1"/>
        <v>0</v>
      </c>
    </row>
    <row r="19" spans="2:8">
      <c r="B19" s="18" t="s">
        <v>18</v>
      </c>
      <c r="C19" s="19">
        <v>1742.76</v>
      </c>
      <c r="D19" s="9"/>
      <c r="E19" s="10">
        <f t="shared" si="0"/>
        <v>1742.76</v>
      </c>
      <c r="F19" s="2"/>
      <c r="G19" s="9"/>
      <c r="H19" s="10">
        <f t="shared" si="1"/>
        <v>0</v>
      </c>
    </row>
    <row r="20" spans="2:8">
      <c r="B20" s="18" t="s">
        <v>19</v>
      </c>
      <c r="C20" s="19">
        <v>1222.8699999999999</v>
      </c>
      <c r="D20" s="9"/>
      <c r="E20" s="10">
        <f t="shared" si="0"/>
        <v>1222.8699999999999</v>
      </c>
      <c r="F20" s="2"/>
      <c r="G20" s="9"/>
      <c r="H20" s="10">
        <f t="shared" si="1"/>
        <v>0</v>
      </c>
    </row>
    <row r="21" spans="2:8">
      <c r="B21" s="18" t="s">
        <v>20</v>
      </c>
      <c r="C21" s="19">
        <v>4999.63</v>
      </c>
      <c r="D21" s="9"/>
      <c r="E21" s="10">
        <f t="shared" si="0"/>
        <v>4999.63</v>
      </c>
      <c r="F21" s="2"/>
      <c r="G21" s="1"/>
      <c r="H21" s="10">
        <f t="shared" si="1"/>
        <v>0</v>
      </c>
    </row>
    <row r="22" spans="2:8">
      <c r="B22" s="18" t="s">
        <v>21</v>
      </c>
      <c r="C22" s="19">
        <v>1933.42</v>
      </c>
      <c r="D22" s="9"/>
      <c r="E22" s="10">
        <f t="shared" si="0"/>
        <v>1933.42</v>
      </c>
      <c r="F22" s="2"/>
      <c r="G22" s="9"/>
      <c r="H22" s="10">
        <f t="shared" si="1"/>
        <v>0</v>
      </c>
    </row>
    <row r="23" spans="2:8">
      <c r="B23" s="18" t="s">
        <v>22</v>
      </c>
      <c r="C23" s="19">
        <v>865.6</v>
      </c>
      <c r="D23" s="9"/>
      <c r="E23" s="10">
        <f t="shared" si="0"/>
        <v>865.6</v>
      </c>
      <c r="F23" s="2"/>
      <c r="G23" s="9"/>
      <c r="H23" s="10">
        <f t="shared" si="1"/>
        <v>0</v>
      </c>
    </row>
    <row r="24" spans="2:8">
      <c r="B24" s="18" t="s">
        <v>23</v>
      </c>
      <c r="C24" s="19">
        <v>998.73</v>
      </c>
      <c r="D24" s="9"/>
      <c r="E24" s="10">
        <f t="shared" si="0"/>
        <v>998.73</v>
      </c>
      <c r="F24" s="2"/>
      <c r="G24" s="1"/>
      <c r="H24" s="10">
        <f t="shared" si="1"/>
        <v>0</v>
      </c>
    </row>
    <row r="25" spans="2:8">
      <c r="B25" s="18" t="s">
        <v>24</v>
      </c>
      <c r="C25" s="19">
        <v>878</v>
      </c>
      <c r="D25" s="9"/>
      <c r="E25" s="10">
        <f t="shared" si="0"/>
        <v>878</v>
      </c>
      <c r="F25" s="2"/>
      <c r="G25" s="1"/>
      <c r="H25" s="10">
        <f t="shared" si="1"/>
        <v>0</v>
      </c>
    </row>
    <row r="26" spans="2:8">
      <c r="B26" s="18" t="s">
        <v>25</v>
      </c>
      <c r="C26" s="19">
        <v>1621.57</v>
      </c>
      <c r="D26" s="9"/>
      <c r="E26" s="10">
        <f t="shared" si="0"/>
        <v>1621.57</v>
      </c>
      <c r="F26" s="2"/>
      <c r="G26" s="9"/>
      <c r="H26" s="10">
        <f t="shared" si="1"/>
        <v>0</v>
      </c>
    </row>
    <row r="27" spans="2:8">
      <c r="B27" s="18" t="s">
        <v>26</v>
      </c>
      <c r="C27" s="19">
        <v>865.6</v>
      </c>
      <c r="D27" s="9"/>
      <c r="E27" s="10">
        <f t="shared" si="0"/>
        <v>865.6</v>
      </c>
      <c r="F27" s="2"/>
      <c r="G27" s="1"/>
      <c r="H27" s="10">
        <f t="shared" si="1"/>
        <v>0</v>
      </c>
    </row>
    <row r="28" spans="2:8">
      <c r="B28" s="18" t="s">
        <v>27</v>
      </c>
      <c r="C28" s="19">
        <v>930.75</v>
      </c>
      <c r="D28" s="9"/>
      <c r="E28" s="10">
        <f t="shared" si="0"/>
        <v>930.75</v>
      </c>
      <c r="F28" s="2"/>
      <c r="G28" s="9"/>
      <c r="H28" s="10">
        <f t="shared" si="1"/>
        <v>0</v>
      </c>
    </row>
    <row r="29" spans="2:8" ht="14.45" customHeight="1">
      <c r="B29" s="18" t="s">
        <v>28</v>
      </c>
      <c r="C29" s="19">
        <v>950.96</v>
      </c>
      <c r="D29" s="9"/>
      <c r="E29" s="10">
        <f t="shared" si="0"/>
        <v>950.96</v>
      </c>
      <c r="F29" s="2"/>
      <c r="G29" s="9"/>
      <c r="H29" s="10">
        <f t="shared" si="1"/>
        <v>0</v>
      </c>
    </row>
    <row r="30" spans="2:8">
      <c r="B30" s="18" t="s">
        <v>29</v>
      </c>
      <c r="C30" s="19">
        <v>865.6</v>
      </c>
      <c r="D30" s="9"/>
      <c r="E30" s="10">
        <f t="shared" si="0"/>
        <v>865.6</v>
      </c>
      <c r="F30" s="2"/>
      <c r="G30" s="1"/>
      <c r="H30" s="10">
        <f t="shared" si="1"/>
        <v>0</v>
      </c>
    </row>
    <row r="31" spans="2:8" ht="15" customHeight="1">
      <c r="B31" s="18" t="s">
        <v>30</v>
      </c>
      <c r="C31" s="19">
        <v>1039.3399999999999</v>
      </c>
      <c r="D31" s="9"/>
      <c r="E31" s="10">
        <f t="shared" si="0"/>
        <v>1039.3399999999999</v>
      </c>
      <c r="F31" s="2"/>
      <c r="G31" s="1"/>
      <c r="H31" s="10">
        <f t="shared" si="1"/>
        <v>0</v>
      </c>
    </row>
    <row r="32" spans="2:8">
      <c r="B32" s="18" t="s">
        <v>31</v>
      </c>
      <c r="C32" s="19">
        <v>865.6</v>
      </c>
      <c r="D32" s="9"/>
      <c r="E32" s="10">
        <f t="shared" si="0"/>
        <v>865.6</v>
      </c>
      <c r="F32" s="2"/>
      <c r="G32" s="9"/>
      <c r="H32" s="10">
        <f t="shared" si="1"/>
        <v>0</v>
      </c>
    </row>
    <row r="33" spans="2:8">
      <c r="B33" s="18" t="s">
        <v>32</v>
      </c>
      <c r="C33" s="19">
        <v>1091.6199999999999</v>
      </c>
      <c r="D33" s="9"/>
      <c r="E33" s="10">
        <f t="shared" si="0"/>
        <v>1091.6199999999999</v>
      </c>
      <c r="F33" s="2"/>
      <c r="G33" s="1"/>
      <c r="H33" s="10">
        <f t="shared" si="1"/>
        <v>0</v>
      </c>
    </row>
    <row r="34" spans="2:8">
      <c r="B34" s="18" t="s">
        <v>33</v>
      </c>
      <c r="C34" s="19">
        <v>1477.61</v>
      </c>
      <c r="D34" s="9"/>
      <c r="E34" s="10">
        <f t="shared" si="0"/>
        <v>1477.61</v>
      </c>
      <c r="F34" s="2"/>
      <c r="G34" s="9"/>
      <c r="H34" s="10">
        <f t="shared" si="1"/>
        <v>0</v>
      </c>
    </row>
    <row r="35" spans="2:8">
      <c r="B35" s="18" t="s">
        <v>34</v>
      </c>
      <c r="C35" s="19">
        <v>2251.9299999999998</v>
      </c>
      <c r="D35" s="9"/>
      <c r="E35" s="10">
        <f t="shared" si="0"/>
        <v>2251.9299999999998</v>
      </c>
      <c r="F35" s="2"/>
      <c r="G35" s="9"/>
      <c r="H35" s="10">
        <f t="shared" si="1"/>
        <v>0</v>
      </c>
    </row>
    <row r="36" spans="2:8">
      <c r="B36" s="18" t="s">
        <v>35</v>
      </c>
      <c r="C36" s="19">
        <v>2379.61</v>
      </c>
      <c r="D36" s="9"/>
      <c r="E36" s="10">
        <f t="shared" si="0"/>
        <v>2379.61</v>
      </c>
      <c r="F36" s="2"/>
      <c r="G36" s="9"/>
      <c r="H36" s="10">
        <f t="shared" si="1"/>
        <v>0</v>
      </c>
    </row>
    <row r="37" spans="2:8">
      <c r="B37" s="18" t="s">
        <v>36</v>
      </c>
      <c r="C37" s="19">
        <v>1369.91</v>
      </c>
      <c r="D37" s="9"/>
      <c r="E37" s="10">
        <f t="shared" si="0"/>
        <v>1369.91</v>
      </c>
      <c r="F37" s="2"/>
      <c r="G37" s="9"/>
      <c r="H37" s="10">
        <f t="shared" si="1"/>
        <v>0</v>
      </c>
    </row>
    <row r="38" spans="2:8">
      <c r="B38" s="18" t="s">
        <v>37</v>
      </c>
      <c r="C38" s="19">
        <v>1369.91</v>
      </c>
      <c r="D38" s="9"/>
      <c r="E38" s="10">
        <f t="shared" si="0"/>
        <v>1369.91</v>
      </c>
      <c r="F38" s="2"/>
      <c r="G38" s="9"/>
      <c r="H38" s="10">
        <f t="shared" si="1"/>
        <v>0</v>
      </c>
    </row>
    <row r="39" spans="2:8">
      <c r="B39" s="18" t="s">
        <v>38</v>
      </c>
      <c r="C39" s="19">
        <v>3343.7799999999997</v>
      </c>
      <c r="D39" s="9"/>
      <c r="E39" s="10">
        <f t="shared" si="0"/>
        <v>3343.7799999999997</v>
      </c>
      <c r="F39" s="2"/>
      <c r="G39" s="9"/>
      <c r="H39" s="10">
        <f t="shared" si="1"/>
        <v>0</v>
      </c>
    </row>
    <row r="40" spans="2:8">
      <c r="B40" s="18" t="s">
        <v>39</v>
      </c>
      <c r="C40" s="19">
        <v>1298.4000000000001</v>
      </c>
      <c r="D40" s="9"/>
      <c r="E40" s="10">
        <f t="shared" si="0"/>
        <v>1298.4000000000001</v>
      </c>
      <c r="F40" s="2"/>
      <c r="G40" s="9"/>
      <c r="H40" s="10">
        <f t="shared" si="1"/>
        <v>0</v>
      </c>
    </row>
    <row r="41" spans="2:8">
      <c r="B41" s="18" t="s">
        <v>40</v>
      </c>
      <c r="C41" s="19">
        <v>1298.4000000000001</v>
      </c>
      <c r="D41" s="9"/>
      <c r="E41" s="10">
        <f t="shared" si="0"/>
        <v>1298.4000000000001</v>
      </c>
      <c r="F41" s="2"/>
      <c r="G41" s="9"/>
      <c r="H41" s="10">
        <f t="shared" si="1"/>
        <v>0</v>
      </c>
    </row>
    <row r="42" spans="2:8">
      <c r="B42" s="18" t="s">
        <v>41</v>
      </c>
      <c r="C42" s="19">
        <v>2596.79</v>
      </c>
      <c r="D42" s="9"/>
      <c r="E42" s="10">
        <f t="shared" si="0"/>
        <v>2596.79</v>
      </c>
      <c r="F42" s="2"/>
      <c r="G42" s="9"/>
      <c r="H42" s="10">
        <f t="shared" si="1"/>
        <v>0</v>
      </c>
    </row>
    <row r="43" spans="2:8">
      <c r="B43" s="18" t="s">
        <v>42</v>
      </c>
      <c r="C43" s="19">
        <v>1298.4000000000001</v>
      </c>
      <c r="D43" s="9"/>
      <c r="E43" s="10">
        <f t="shared" si="0"/>
        <v>1298.4000000000001</v>
      </c>
      <c r="F43" s="2"/>
      <c r="G43" s="9"/>
      <c r="H43" s="10">
        <f t="shared" si="1"/>
        <v>0</v>
      </c>
    </row>
    <row r="44" spans="2:8">
      <c r="B44" s="18" t="s">
        <v>43</v>
      </c>
      <c r="C44" s="19">
        <v>1246.75</v>
      </c>
      <c r="D44" s="9"/>
      <c r="E44" s="10">
        <f t="shared" si="0"/>
        <v>1246.75</v>
      </c>
      <c r="F44" s="2"/>
      <c r="G44" s="9"/>
      <c r="H44" s="10">
        <f t="shared" si="1"/>
        <v>0</v>
      </c>
    </row>
    <row r="45" spans="2:8">
      <c r="B45" s="18" t="s">
        <v>44</v>
      </c>
      <c r="C45" s="19">
        <v>1246.75</v>
      </c>
      <c r="D45" s="9"/>
      <c r="E45" s="10">
        <f t="shared" si="0"/>
        <v>1246.75</v>
      </c>
      <c r="F45" s="2"/>
      <c r="G45" s="9"/>
      <c r="H45" s="10">
        <f t="shared" si="1"/>
        <v>0</v>
      </c>
    </row>
    <row r="46" spans="2:8">
      <c r="B46" s="18" t="s">
        <v>45</v>
      </c>
      <c r="C46" s="19">
        <v>1246.75</v>
      </c>
      <c r="D46" s="9"/>
      <c r="E46" s="10">
        <f t="shared" si="0"/>
        <v>1246.75</v>
      </c>
      <c r="F46" s="2"/>
      <c r="G46" s="9"/>
      <c r="H46" s="10">
        <f t="shared" si="1"/>
        <v>0</v>
      </c>
    </row>
    <row r="47" spans="2:8">
      <c r="B47" s="18" t="s">
        <v>46</v>
      </c>
      <c r="C47" s="19">
        <v>1246.75</v>
      </c>
      <c r="D47" s="9"/>
      <c r="E47" s="10">
        <f t="shared" si="0"/>
        <v>1246.75</v>
      </c>
      <c r="F47" s="2"/>
      <c r="G47" s="9"/>
      <c r="H47" s="10">
        <f t="shared" si="1"/>
        <v>0</v>
      </c>
    </row>
    <row r="48" spans="2:8">
      <c r="B48" s="18" t="s">
        <v>47</v>
      </c>
      <c r="C48" s="19">
        <v>1298.4000000000001</v>
      </c>
      <c r="D48" s="9"/>
      <c r="E48" s="10">
        <f t="shared" si="0"/>
        <v>1298.4000000000001</v>
      </c>
      <c r="F48" s="2"/>
      <c r="G48" s="9"/>
      <c r="H48" s="10">
        <f t="shared" si="1"/>
        <v>0</v>
      </c>
    </row>
    <row r="49" spans="2:8">
      <c r="B49" s="18" t="s">
        <v>48</v>
      </c>
      <c r="C49" s="19">
        <v>1298.4000000000001</v>
      </c>
      <c r="D49" s="9"/>
      <c r="E49" s="10">
        <f t="shared" si="0"/>
        <v>1298.4000000000001</v>
      </c>
      <c r="F49" s="2"/>
      <c r="G49" s="9"/>
      <c r="H49" s="10">
        <f t="shared" si="1"/>
        <v>0</v>
      </c>
    </row>
    <row r="50" spans="2:8">
      <c r="B50" s="18" t="s">
        <v>49</v>
      </c>
      <c r="C50" s="19">
        <v>865.6</v>
      </c>
      <c r="D50" s="9"/>
      <c r="E50" s="10">
        <f t="shared" si="0"/>
        <v>865.6</v>
      </c>
      <c r="F50" s="2"/>
      <c r="G50" s="9"/>
      <c r="H50" s="10">
        <f t="shared" si="1"/>
        <v>0</v>
      </c>
    </row>
    <row r="51" spans="2:8">
      <c r="B51" s="18" t="s">
        <v>50</v>
      </c>
      <c r="C51" s="19">
        <v>1298.4000000000001</v>
      </c>
      <c r="D51" s="9"/>
      <c r="E51" s="10">
        <f t="shared" si="0"/>
        <v>1298.4000000000001</v>
      </c>
      <c r="F51" s="2"/>
      <c r="G51" s="9"/>
      <c r="H51" s="10">
        <f t="shared" si="1"/>
        <v>0</v>
      </c>
    </row>
    <row r="52" spans="2:8">
      <c r="B52" s="18" t="s">
        <v>51</v>
      </c>
      <c r="C52" s="19">
        <v>1298.4000000000001</v>
      </c>
      <c r="D52" s="9"/>
      <c r="E52" s="10">
        <f t="shared" si="0"/>
        <v>1298.4000000000001</v>
      </c>
      <c r="F52" s="2"/>
      <c r="G52" s="9"/>
      <c r="H52" s="10">
        <f t="shared" si="1"/>
        <v>0</v>
      </c>
    </row>
    <row r="53" spans="2:8">
      <c r="B53" s="18" t="s">
        <v>52</v>
      </c>
      <c r="C53" s="19">
        <v>865.6</v>
      </c>
      <c r="D53" s="9"/>
      <c r="E53" s="10">
        <f t="shared" si="0"/>
        <v>865.6</v>
      </c>
      <c r="F53" s="2"/>
      <c r="G53" s="9"/>
      <c r="H53" s="10">
        <f t="shared" si="1"/>
        <v>0</v>
      </c>
    </row>
    <row r="54" spans="2:8">
      <c r="B54" s="18" t="s">
        <v>53</v>
      </c>
      <c r="C54" s="19">
        <v>865.6</v>
      </c>
      <c r="D54" s="9"/>
      <c r="E54" s="10">
        <f t="shared" ref="E54" si="2">+C54+D54</f>
        <v>865.6</v>
      </c>
      <c r="F54" s="2"/>
      <c r="G54" s="9"/>
      <c r="H54" s="10">
        <f t="shared" ref="H54" si="3">+F54+G54</f>
        <v>0</v>
      </c>
    </row>
    <row r="55" spans="2:8">
      <c r="B55" s="18" t="s">
        <v>58</v>
      </c>
      <c r="C55" s="19">
        <v>1298.4000000000001</v>
      </c>
      <c r="D55" s="9"/>
      <c r="E55" s="10">
        <f t="shared" ref="E55:E60" si="4">+C55+D55</f>
        <v>1298.4000000000001</v>
      </c>
      <c r="F55" s="2"/>
      <c r="G55" s="9"/>
      <c r="H55" s="10">
        <f t="shared" ref="H55:H60" si="5">+F55+G55</f>
        <v>0</v>
      </c>
    </row>
    <row r="56" spans="2:8">
      <c r="B56" s="18" t="s">
        <v>59</v>
      </c>
      <c r="C56" s="19">
        <v>865.6</v>
      </c>
      <c r="D56" s="9"/>
      <c r="E56" s="10">
        <f t="shared" si="4"/>
        <v>865.6</v>
      </c>
      <c r="F56" s="2"/>
      <c r="G56" s="9"/>
      <c r="H56" s="10">
        <f t="shared" si="5"/>
        <v>0</v>
      </c>
    </row>
    <row r="57" spans="2:8">
      <c r="B57" s="18" t="s">
        <v>60</v>
      </c>
      <c r="C57" s="19">
        <v>865.6</v>
      </c>
      <c r="D57" s="9"/>
      <c r="E57" s="10">
        <f t="shared" si="4"/>
        <v>865.6</v>
      </c>
      <c r="F57" s="2"/>
      <c r="G57" s="9"/>
      <c r="H57" s="10">
        <f t="shared" si="5"/>
        <v>0</v>
      </c>
    </row>
    <row r="58" spans="2:8">
      <c r="B58" s="18" t="s">
        <v>61</v>
      </c>
      <c r="C58" s="19">
        <v>865.6</v>
      </c>
      <c r="D58" s="9"/>
      <c r="E58" s="10">
        <f t="shared" si="4"/>
        <v>865.6</v>
      </c>
      <c r="F58" s="2"/>
      <c r="G58" s="9"/>
      <c r="H58" s="10">
        <f t="shared" si="5"/>
        <v>0</v>
      </c>
    </row>
    <row r="59" spans="2:8">
      <c r="B59" s="18" t="s">
        <v>62</v>
      </c>
      <c r="C59" s="19">
        <v>865.6</v>
      </c>
      <c r="D59" s="9"/>
      <c r="E59" s="10">
        <f t="shared" si="4"/>
        <v>865.6</v>
      </c>
      <c r="F59" s="2"/>
      <c r="G59" s="9"/>
      <c r="H59" s="10">
        <f t="shared" si="5"/>
        <v>0</v>
      </c>
    </row>
    <row r="60" spans="2:8">
      <c r="B60" s="18" t="s">
        <v>63</v>
      </c>
      <c r="C60" s="19">
        <v>865.6</v>
      </c>
      <c r="D60" s="9"/>
      <c r="E60" s="10">
        <f t="shared" si="4"/>
        <v>865.6</v>
      </c>
      <c r="F60" s="2"/>
      <c r="G60" s="9"/>
      <c r="H60" s="10">
        <f t="shared" si="5"/>
        <v>0</v>
      </c>
    </row>
    <row r="61" spans="2:8">
      <c r="B61" s="13" t="s">
        <v>1</v>
      </c>
      <c r="C61" s="14">
        <f>SUM(C8:C60)</f>
        <v>80217.920000000027</v>
      </c>
      <c r="D61" s="14">
        <f t="shared" ref="D61:H61" si="6">SUM(D8:D60)</f>
        <v>0</v>
      </c>
      <c r="E61" s="14">
        <f t="shared" si="6"/>
        <v>80217.920000000027</v>
      </c>
      <c r="F61" s="14">
        <f t="shared" si="6"/>
        <v>0</v>
      </c>
      <c r="G61" s="14">
        <f t="shared" si="6"/>
        <v>0</v>
      </c>
      <c r="H61" s="14">
        <f t="shared" si="6"/>
        <v>0</v>
      </c>
    </row>
    <row r="63" spans="2:8">
      <c r="B63" s="15" t="s">
        <v>4</v>
      </c>
      <c r="C63" s="16">
        <f>+C61</f>
        <v>80217.920000000027</v>
      </c>
      <c r="D63" s="17"/>
      <c r="E63" s="17"/>
      <c r="F63" s="16">
        <f>+F61</f>
        <v>0</v>
      </c>
      <c r="G63" s="17"/>
      <c r="H63" s="17"/>
    </row>
    <row r="64" spans="2:8">
      <c r="B64" s="15" t="s">
        <v>5</v>
      </c>
      <c r="C64" s="16">
        <f>+D61</f>
        <v>0</v>
      </c>
      <c r="D64" s="17"/>
      <c r="E64" s="17"/>
      <c r="F64" s="16">
        <f>+G61</f>
        <v>0</v>
      </c>
      <c r="G64" s="17"/>
      <c r="H64" s="17"/>
    </row>
    <row r="65" spans="2:8">
      <c r="B65" s="15" t="s">
        <v>54</v>
      </c>
      <c r="C65" s="16">
        <f>+[1]comparativa!D15</f>
        <v>2820</v>
      </c>
      <c r="D65" s="17"/>
      <c r="E65" s="17"/>
      <c r="F65" s="16">
        <f>+C65</f>
        <v>2820</v>
      </c>
      <c r="G65" s="17"/>
      <c r="H65" s="17"/>
    </row>
    <row r="66" spans="2:8">
      <c r="B66" s="15" t="s">
        <v>65</v>
      </c>
      <c r="C66" s="16">
        <f>+C65+C64+C63</f>
        <v>83037.920000000027</v>
      </c>
      <c r="D66" s="17"/>
      <c r="E66" s="17"/>
      <c r="F66" s="16">
        <f>+F65+F64+F63</f>
        <v>2820</v>
      </c>
      <c r="G66" s="17"/>
      <c r="H66" s="17"/>
    </row>
    <row r="67" spans="2:8">
      <c r="B67" s="11" t="s">
        <v>64</v>
      </c>
      <c r="C67" s="12">
        <v>0.09</v>
      </c>
      <c r="D67" s="9"/>
      <c r="E67" s="10">
        <f>+ROUND(C66*C67,2)</f>
        <v>7473.41</v>
      </c>
      <c r="F67" s="3"/>
      <c r="G67" s="9"/>
      <c r="H67" s="10">
        <f>+ROUND(F66*F67,2)</f>
        <v>0</v>
      </c>
    </row>
    <row r="68" spans="2:8">
      <c r="B68" s="11" t="s">
        <v>55</v>
      </c>
      <c r="C68" s="12">
        <v>0.06</v>
      </c>
      <c r="D68" s="9"/>
      <c r="E68" s="10">
        <f>+ROUND(C66*C68,2)-0.01</f>
        <v>4982.2699999999995</v>
      </c>
      <c r="F68" s="3"/>
      <c r="G68" s="9"/>
      <c r="H68" s="10">
        <f>ROUND(+F66*F68,2)</f>
        <v>0</v>
      </c>
    </row>
    <row r="69" spans="2:8" s="4" customFormat="1" ht="46.15" customHeight="1">
      <c r="C69" s="5" t="s">
        <v>56</v>
      </c>
      <c r="D69" s="6"/>
      <c r="E69" s="7">
        <f>+C66+E67+E68</f>
        <v>95493.600000000035</v>
      </c>
      <c r="F69" s="5" t="s">
        <v>67</v>
      </c>
      <c r="G69" s="6"/>
      <c r="H69" s="7">
        <f>+F66+H67+H68</f>
        <v>2820</v>
      </c>
    </row>
    <row r="70" spans="2:8" s="4" customFormat="1" ht="46.15" customHeight="1">
      <c r="C70" s="5" t="s">
        <v>0</v>
      </c>
      <c r="D70" s="6"/>
      <c r="E70" s="7">
        <f>+ROUND(E69*0.21,2)</f>
        <v>20053.66</v>
      </c>
      <c r="F70" s="5" t="s">
        <v>0</v>
      </c>
      <c r="G70" s="6"/>
      <c r="H70" s="7">
        <f>+ROUND(H69*0.21,2)</f>
        <v>592.20000000000005</v>
      </c>
    </row>
    <row r="71" spans="2:8" s="4" customFormat="1" ht="46.15" customHeight="1">
      <c r="C71" s="5" t="s">
        <v>57</v>
      </c>
      <c r="D71" s="6"/>
      <c r="E71" s="7">
        <f>+E69+E70</f>
        <v>115547.26000000004</v>
      </c>
      <c r="F71" s="5" t="s">
        <v>68</v>
      </c>
      <c r="G71" s="6"/>
      <c r="H71" s="7">
        <f>+H69+H70</f>
        <v>3412.2</v>
      </c>
    </row>
  </sheetData>
  <sheetProtection sheet="1" objects="1" scenarios="1"/>
  <protectedRanges>
    <protectedRange sqref="F8:F60" name="Rango2"/>
    <protectedRange sqref="F67:F68" name="Rango1"/>
  </protectedRanges>
  <mergeCells count="19">
    <mergeCell ref="C71:D71"/>
    <mergeCell ref="F71:G71"/>
    <mergeCell ref="C69:D69"/>
    <mergeCell ref="F69:G69"/>
    <mergeCell ref="C70:D70"/>
    <mergeCell ref="F70:G70"/>
    <mergeCell ref="C63:E63"/>
    <mergeCell ref="F63:H63"/>
    <mergeCell ref="C65:E65"/>
    <mergeCell ref="F65:H65"/>
    <mergeCell ref="C66:E66"/>
    <mergeCell ref="F66:H66"/>
    <mergeCell ref="C64:E64"/>
    <mergeCell ref="F64:H64"/>
    <mergeCell ref="B2:H2"/>
    <mergeCell ref="B4:H4"/>
    <mergeCell ref="B6:B7"/>
    <mergeCell ref="C6:E6"/>
    <mergeCell ref="F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2023-04-14T07:35:02Z</dcterms:modified>
</cp:coreProperties>
</file>