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1BABFF91-87C2-4466-945A-94A042DB1F45}" xr6:coauthVersionLast="47" xr6:coauthVersionMax="47" xr10:uidLastSave="{00000000-0000-0000-0000-000000000000}"/>
  <bookViews>
    <workbookView xWindow="-108" yWindow="-108" windowWidth="23256" windowHeight="12576" xr2:uid="{72277398-3DA9-4690-BD38-89AB59FA444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C13" i="1" l="1"/>
  <c r="C14" i="1" s="1"/>
</calcChain>
</file>

<file path=xl/sharedStrings.xml><?xml version="1.0" encoding="utf-8"?>
<sst xmlns="http://schemas.openxmlformats.org/spreadsheetml/2006/main" count="16" uniqueCount="16">
  <si>
    <t>RELLENAR CASILLAS EN BLANCO</t>
  </si>
  <si>
    <t>EMPRESA LICITADORA:</t>
  </si>
  <si>
    <t>IVA</t>
  </si>
  <si>
    <t>Porcentaje prima intervenida (%)</t>
  </si>
  <si>
    <t>Para la elaboración de este documento se tendrán en cuenta las Notas del apartado 27 del cuadro resumen del Pliego de Condiciones Particulares.</t>
  </si>
  <si>
    <t>SERVICIOS DE MEDIACIÓN DE SEGUROS PARA METRO DE MADRID, S.A. 2023-2025</t>
  </si>
  <si>
    <t>HONORARIOS CORREDURIA</t>
  </si>
  <si>
    <t>SERVICIOS DE ASESORÍA</t>
  </si>
  <si>
    <t>IMPORTE TOTAL</t>
  </si>
  <si>
    <t>SERVICIOS DE GESTIÓN DE SINIESTRALIDAD</t>
  </si>
  <si>
    <t>LOTE 2: RIESGOS RELATIVOS A LOS RAMOS DE DAÑOS MATERIALES Y VEHÍCULOS AUTOMÓVILES</t>
  </si>
  <si>
    <t>VALOR PORCENTUAL COMISIÓN (VPC) PÓLIZAS LOTE 2</t>
  </si>
  <si>
    <t xml:space="preserve"> (≤ 43.500,00 €)</t>
  </si>
  <si>
    <t>(Cuota mensual: 1.500,00 €, periodo estimado intervención de pólizas 19 meses)</t>
  </si>
  <si>
    <t>TOTAL VALOR OFERTA ECONÓMICA (SIN IVA)</t>
  </si>
  <si>
    <t>TOTAL VALOR OFERTA ECONÓMICA (CON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</si>
</sst>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</font>
    <font>
      <b/>
      <sz val="14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2" fillId="5" borderId="12" xfId="1" applyNumberFormat="1" applyFont="1" applyFill="1" applyBorder="1" applyAlignment="1" applyProtection="1">
      <alignment horizontal="center" vertical="center" wrapText="1"/>
    </xf>
    <xf numFmtId="8" fontId="3" fillId="0" borderId="0" xfId="0" applyNumberFormat="1" applyFont="1" applyAlignment="1">
      <alignment horizontal="center" vertical="center"/>
    </xf>
    <xf numFmtId="44" fontId="3" fillId="0" borderId="11" xfId="1" applyNumberFormat="1" applyFont="1" applyFill="1" applyBorder="1" applyAlignment="1" applyProtection="1">
      <alignment horizontal="center" vertical="center" wrapText="1"/>
    </xf>
    <xf numFmtId="44" fontId="2" fillId="5" borderId="8" xfId="1" applyNumberFormat="1" applyFont="1" applyFill="1" applyBorder="1" applyAlignment="1" applyProtection="1">
      <alignment horizontal="center" vertical="center" wrapText="1"/>
    </xf>
    <xf numFmtId="44" fontId="2" fillId="5" borderId="9" xfId="1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8" fillId="6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3" fontId="2" fillId="0" borderId="0" xfId="1" applyFont="1" applyAlignment="1" applyProtection="1">
      <alignment horizontal="center" vertical="center" wrapText="1"/>
    </xf>
    <xf numFmtId="0" fontId="9" fillId="0" borderId="0" xfId="0" applyFont="1" applyAlignment="1">
      <alignment vertical="center"/>
    </xf>
    <xf numFmtId="0" fontId="12" fillId="0" borderId="1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44" fontId="13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Protection="1"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>
      <alignment horizontal="right" vertical="center" wrapText="1"/>
    </xf>
    <xf numFmtId="0" fontId="6" fillId="4" borderId="16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EBA9B-B1A6-4DB4-9244-A25294E55413}">
  <dimension ref="A1:D21"/>
  <sheetViews>
    <sheetView showGridLines="0" tabSelected="1" workbookViewId="0">
      <selection activeCell="C17" sqref="C17"/>
    </sheetView>
  </sheetViews>
  <sheetFormatPr baseColWidth="10" defaultRowHeight="15.6" x14ac:dyDescent="0.3"/>
  <cols>
    <col min="1" max="1" width="24.6640625" style="9" customWidth="1"/>
    <col min="2" max="2" width="29.77734375" style="9" customWidth="1"/>
    <col min="3" max="3" width="39.6640625" style="9" customWidth="1"/>
    <col min="4" max="4" width="19.33203125" style="9" customWidth="1"/>
    <col min="5" max="16384" width="11.5546875" style="9"/>
  </cols>
  <sheetData>
    <row r="1" spans="1:4" ht="34.200000000000003" customHeight="1" x14ac:dyDescent="0.3">
      <c r="A1" s="19" t="s">
        <v>5</v>
      </c>
      <c r="B1" s="20"/>
      <c r="C1" s="21"/>
    </row>
    <row r="2" spans="1:4" ht="41.4" customHeight="1" thickBot="1" x14ac:dyDescent="0.35">
      <c r="A2" s="22" t="s">
        <v>10</v>
      </c>
      <c r="B2" s="23"/>
      <c r="C2" s="24"/>
    </row>
    <row r="3" spans="1:4" ht="16.2" thickBot="1" x14ac:dyDescent="0.35">
      <c r="A3" s="11"/>
      <c r="B3" s="11"/>
      <c r="C3" s="11"/>
    </row>
    <row r="4" spans="1:4" ht="12.6" customHeight="1" thickBot="1" x14ac:dyDescent="0.35">
      <c r="A4" s="25" t="s">
        <v>0</v>
      </c>
      <c r="B4" s="26"/>
      <c r="C4" s="27"/>
    </row>
    <row r="5" spans="1:4" ht="16.2" thickBot="1" x14ac:dyDescent="0.35">
      <c r="A5" s="3"/>
      <c r="B5" s="3"/>
      <c r="C5" s="3"/>
    </row>
    <row r="6" spans="1:4" ht="34.950000000000003" customHeight="1" thickBot="1" x14ac:dyDescent="0.35">
      <c r="A6" s="12" t="s">
        <v>1</v>
      </c>
      <c r="B6" s="33"/>
      <c r="C6" s="34"/>
    </row>
    <row r="7" spans="1:4" ht="34.950000000000003" customHeight="1" thickBot="1" x14ac:dyDescent="0.35">
      <c r="A7" s="1"/>
      <c r="B7" s="3"/>
      <c r="C7" s="3"/>
    </row>
    <row r="8" spans="1:4" ht="34.950000000000003" customHeight="1" x14ac:dyDescent="0.3">
      <c r="A8" s="28" t="s">
        <v>6</v>
      </c>
      <c r="B8" s="29"/>
      <c r="C8" s="2" t="s">
        <v>8</v>
      </c>
    </row>
    <row r="9" spans="1:4" ht="34.950000000000003" customHeight="1" x14ac:dyDescent="0.3">
      <c r="A9" s="35" t="s">
        <v>7</v>
      </c>
      <c r="B9" s="36"/>
      <c r="C9" s="17"/>
    </row>
    <row r="10" spans="1:4" ht="34.950000000000003" customHeight="1" x14ac:dyDescent="0.3">
      <c r="A10" s="35" t="s">
        <v>9</v>
      </c>
      <c r="B10" s="36"/>
      <c r="C10" s="6">
        <v>28500</v>
      </c>
      <c r="D10" s="16" t="s">
        <v>13</v>
      </c>
    </row>
    <row r="11" spans="1:4" ht="18.600000000000001" customHeight="1" thickBot="1" x14ac:dyDescent="0.35">
      <c r="A11" s="3"/>
      <c r="B11" s="1"/>
      <c r="C11" s="13"/>
    </row>
    <row r="12" spans="1:4" ht="34.950000000000003" customHeight="1" thickBot="1" x14ac:dyDescent="0.35">
      <c r="A12" s="37" t="s">
        <v>14</v>
      </c>
      <c r="B12" s="37"/>
      <c r="C12" s="7">
        <f>IF(C9&gt;0,C9+C10,0)</f>
        <v>0</v>
      </c>
      <c r="D12" s="15" t="s">
        <v>12</v>
      </c>
    </row>
    <row r="13" spans="1:4" ht="34.950000000000003" customHeight="1" thickBot="1" x14ac:dyDescent="0.35">
      <c r="A13" s="37" t="s">
        <v>2</v>
      </c>
      <c r="B13" s="37"/>
      <c r="C13" s="8">
        <f>C12*0.21</f>
        <v>0</v>
      </c>
      <c r="D13" s="14"/>
    </row>
    <row r="14" spans="1:4" ht="34.950000000000003" customHeight="1" thickBot="1" x14ac:dyDescent="0.35">
      <c r="A14" s="38" t="s">
        <v>15</v>
      </c>
      <c r="B14" s="39"/>
      <c r="C14" s="4">
        <f>C12+C13</f>
        <v>0</v>
      </c>
    </row>
    <row r="15" spans="1:4" ht="34.950000000000003" customHeight="1" thickBot="1" x14ac:dyDescent="0.35">
      <c r="C15" s="5"/>
    </row>
    <row r="16" spans="1:4" ht="22.8" customHeight="1" thickBot="1" x14ac:dyDescent="0.35">
      <c r="A16" s="40" t="s">
        <v>11</v>
      </c>
      <c r="B16" s="41"/>
      <c r="C16" s="10" t="s">
        <v>3</v>
      </c>
    </row>
    <row r="17" spans="1:3" ht="37.200000000000003" customHeight="1" thickBot="1" x14ac:dyDescent="0.35">
      <c r="A17" s="42"/>
      <c r="B17" s="43"/>
      <c r="C17" s="18"/>
    </row>
    <row r="18" spans="1:3" ht="34.950000000000003" customHeight="1" x14ac:dyDescent="0.3"/>
    <row r="19" spans="1:3" ht="34.950000000000003" customHeight="1" x14ac:dyDescent="0.3">
      <c r="A19" s="30" t="s">
        <v>4</v>
      </c>
      <c r="B19" s="31"/>
      <c r="C19" s="32"/>
    </row>
    <row r="20" spans="1:3" ht="30" customHeight="1" x14ac:dyDescent="0.3"/>
    <row r="21" spans="1:3" ht="30" customHeight="1" x14ac:dyDescent="0.3"/>
  </sheetData>
  <sheetProtection algorithmName="SHA-512" hashValue="PywfFtWCRJ/raeXsGoCg/vLNALbuyFwaQeE9McuAewsc83tFu6Em4BIGphATVqp//hWfmrw66JTgx6kwloBgoA==" saltValue="D+TU3CxozNrVX8TsLKVv1w==" spinCount="100000" sheet="1" objects="1" scenarios="1"/>
  <mergeCells count="12">
    <mergeCell ref="A1:C1"/>
    <mergeCell ref="A2:C2"/>
    <mergeCell ref="A4:C4"/>
    <mergeCell ref="A8:B8"/>
    <mergeCell ref="A19:C19"/>
    <mergeCell ref="B6:C6"/>
    <mergeCell ref="A9:B9"/>
    <mergeCell ref="A10:B10"/>
    <mergeCell ref="A13:B13"/>
    <mergeCell ref="A14:B14"/>
    <mergeCell ref="A16:B17"/>
    <mergeCell ref="A12:B12"/>
  </mergeCells>
  <dataValidations count="1">
    <dataValidation type="whole" allowBlank="1" showInputMessage="1" showErrorMessage="1" error="La celda de Valor Porcentual Comisión (VPC) Pólizas Lote 2 debe ser un número entero comprendido en el intervalo entre el 3 y 10, ambos incluidos" sqref="C17" xr:uid="{B46920AD-75DA-4766-8D44-1FF0D9B46F08}">
      <formula1>3</formula1>
      <formula2>10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2023-06-05T06:58:47Z</dcterms:created>
  <dcterms:modified xsi:type="dcterms:W3CDTF">2023-06-05T06:59:07Z</dcterms:modified>
</cp:coreProperties>
</file>