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luarca\Ser. Contratacion\A. DATOS (desde mayo-14)\4. EXP. CONTRATACIÓN\2023\2000003940_SeS_REAC VALVULERÍA Y RETIRADA MCA EN P BOMB\1. Vb Pliegos\"/>
    </mc:Choice>
  </mc:AlternateContent>
  <xr:revisionPtr revIDLastSave="0" documentId="8_{E4A8685E-9DF6-4FF7-B391-EB79E677E427}" xr6:coauthVersionLast="47" xr6:coauthVersionMax="47" xr10:uidLastSave="{00000000-0000-0000-0000-000000000000}"/>
  <bookViews>
    <workbookView xWindow="-108" yWindow="-108" windowWidth="23256" windowHeight="12576" xr2:uid="{00000000-000D-0000-FFFF-FFFF00000000}"/>
  </bookViews>
  <sheets>
    <sheet name="Presupuesto" sheetId="1" r:id="rId1"/>
    <sheet name="Descripción Trabajos" sheetId="2" r:id="rId2"/>
  </sheets>
  <definedNames>
    <definedName name="_xlnm.Print_Area" localSheetId="1">'Descripción Trabajos'!$A$1:$C$17</definedName>
    <definedName name="_xlnm.Print_Area" localSheetId="0">Presupuesto!$A$1:$H$30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 l="1"/>
  <c r="F22" i="1"/>
  <c r="F24" i="1" s="1"/>
  <c r="F26" i="1" s="1"/>
  <c r="F20" i="1"/>
  <c r="H15" i="1"/>
  <c r="H16" i="1"/>
  <c r="H17" i="1"/>
  <c r="H18" i="1"/>
  <c r="F15" i="1"/>
  <c r="E10" i="1" s="1"/>
  <c r="F16" i="1"/>
  <c r="F17" i="1"/>
  <c r="E3" i="1"/>
  <c r="E14" i="1"/>
  <c r="D5" i="1" l="1"/>
  <c r="H5" i="1" s="1"/>
  <c r="H8" i="1"/>
  <c r="F8" i="1"/>
  <c r="H7" i="1"/>
  <c r="F7" i="1"/>
  <c r="H6" i="1"/>
  <c r="F6" i="1"/>
  <c r="H4" i="1"/>
  <c r="F4" i="1"/>
  <c r="F18" i="1"/>
  <c r="G3" i="1" l="1"/>
  <c r="H3" i="1" s="1"/>
  <c r="F5" i="1"/>
  <c r="F3" i="1" s="1"/>
  <c r="H11" i="1" l="1"/>
  <c r="H12" i="1"/>
  <c r="H13" i="1"/>
  <c r="H14" i="1"/>
  <c r="F14" i="1"/>
  <c r="F13" i="1"/>
  <c r="F12" i="1"/>
  <c r="F11" i="1"/>
  <c r="G10" i="1" l="1"/>
  <c r="H10" i="1" s="1"/>
  <c r="H20" i="1" s="1"/>
  <c r="F10" i="1"/>
  <c r="H23" i="1" l="1"/>
  <c r="H22" i="1"/>
  <c r="F27" i="1"/>
  <c r="H24" i="1" l="1"/>
  <c r="H26" i="1" s="1"/>
  <c r="H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00000000-0006-0000-0000-000001000000}">
      <text>
        <r>
          <rPr>
            <b/>
            <sz val="9"/>
            <color indexed="81"/>
            <rFont val="Tahoma"/>
            <family val="2"/>
          </rPr>
          <t>Código del concepto. Ver colores en "Entorno de trabajo: Apariencia"</t>
        </r>
      </text>
    </comment>
    <comment ref="B2" authorId="0" shapeId="0" xr:uid="{00000000-0006-0000-0000-000002000000}">
      <text>
        <r>
          <rPr>
            <b/>
            <sz val="9"/>
            <color indexed="81"/>
            <rFont val="Tahoma"/>
            <family val="2"/>
          </rPr>
          <t>Unidad principal de medida del concepto</t>
        </r>
      </text>
    </comment>
    <comment ref="C2" authorId="0" shapeId="0" xr:uid="{00000000-0006-0000-0000-000003000000}">
      <text>
        <r>
          <rPr>
            <b/>
            <sz val="9"/>
            <color indexed="81"/>
            <rFont val="Tahoma"/>
            <family val="2"/>
          </rPr>
          <t>Descripción corta. Ver colores en "Entorno de trabajo: Apariencia"</t>
        </r>
      </text>
    </comment>
    <comment ref="D2" authorId="0" shapeId="0" xr:uid="{00000000-0006-0000-0000-000004000000}">
      <text>
        <r>
          <rPr>
            <b/>
            <sz val="9"/>
            <color indexed="81"/>
            <rFont val="Tahoma"/>
            <family val="2"/>
          </rPr>
          <t>Rendimiento o cantidad presupuestada</t>
        </r>
      </text>
    </comment>
    <comment ref="E2" authorId="0" shapeId="0" xr:uid="{00000000-0006-0000-0000-000005000000}">
      <text>
        <r>
          <rPr>
            <b/>
            <sz val="9"/>
            <color indexed="81"/>
            <rFont val="Tahoma"/>
            <family val="2"/>
          </rPr>
          <t>Precio unitario en el presupuesto</t>
        </r>
      </text>
    </comment>
    <comment ref="F2" authorId="0" shapeId="0" xr:uid="{00000000-0006-0000-0000-000006000000}">
      <text>
        <r>
          <rPr>
            <b/>
            <sz val="9"/>
            <color indexed="81"/>
            <rFont val="Tahoma"/>
            <family val="2"/>
          </rPr>
          <t>Importe del presupuesto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D8C8A4F0-9B8A-4F4E-8582-F802619C58F4}">
      <text>
        <r>
          <rPr>
            <b/>
            <sz val="9"/>
            <color indexed="81"/>
            <rFont val="Tahoma"/>
            <family val="2"/>
          </rPr>
          <t>Código del concepto. Ver colores en "Entorno de trabajo: Apariencia"</t>
        </r>
      </text>
    </comment>
    <comment ref="B2" authorId="0" shapeId="0" xr:uid="{CC233243-9E4B-4D50-8BB2-7EABC2988C7E}">
      <text>
        <r>
          <rPr>
            <b/>
            <sz val="9"/>
            <color indexed="81"/>
            <rFont val="Tahoma"/>
            <family val="2"/>
          </rPr>
          <t>Descripción corta. Ver colores en "Entorno de trabajo: Apariencia"</t>
        </r>
      </text>
    </comment>
  </commentList>
</comments>
</file>

<file path=xl/sharedStrings.xml><?xml version="1.0" encoding="utf-8"?>
<sst xmlns="http://schemas.openxmlformats.org/spreadsheetml/2006/main" count="110" uniqueCount="63">
  <si>
    <t/>
  </si>
  <si>
    <t>Presupuesto</t>
  </si>
  <si>
    <t>Código</t>
  </si>
  <si>
    <t>Resumen</t>
  </si>
  <si>
    <t>ImpPres</t>
  </si>
  <si>
    <t>Ud</t>
  </si>
  <si>
    <t>INSTALACIONES HIDRAULICAS</t>
  </si>
  <si>
    <t>Descripción partidas</t>
  </si>
  <si>
    <t>PRECIOS LICITACIÓN</t>
  </si>
  <si>
    <t>PRECIOS OFERTADO</t>
  </si>
  <si>
    <t>Cantidad</t>
  </si>
  <si>
    <t>Importe Unitario</t>
  </si>
  <si>
    <t>Importe Ofertado</t>
  </si>
  <si>
    <t>Descripción de los trabajos</t>
  </si>
  <si>
    <t>Gastos Generales</t>
  </si>
  <si>
    <t>Beneficio Industrial</t>
  </si>
  <si>
    <t>TOTAL SIN IVA</t>
  </si>
  <si>
    <t>IVA</t>
  </si>
  <si>
    <t>TOTAL CON IVA</t>
  </si>
  <si>
    <t>C01</t>
  </si>
  <si>
    <t>RETIRADA MCA</t>
  </si>
  <si>
    <t>RETIRADA DE TUBERÍAS CON MCA</t>
  </si>
  <si>
    <t>PLAN DE TRABAJO</t>
  </si>
  <si>
    <t xml:space="preserve">MEDICIÓN AMBIENTAL </t>
  </si>
  <si>
    <t>GESTIÓN DE RESIDUOS CON CONTENIDO DE MCA</t>
  </si>
  <si>
    <t>TRASLADO CON VEHICULO AUXILIAR</t>
  </si>
  <si>
    <t>C01.01</t>
  </si>
  <si>
    <t>C01.02</t>
  </si>
  <si>
    <t>C01.03</t>
  </si>
  <si>
    <t>C01.04</t>
  </si>
  <si>
    <t>C01.05</t>
  </si>
  <si>
    <t>C02</t>
  </si>
  <si>
    <t>SUMINISTRO E INSTALACIÓN DE  VÁLVULA DE PASO</t>
  </si>
  <si>
    <t>SUMINISTRO E INSTALACIÓN DE  VÁLVULA DE RETENCION</t>
  </si>
  <si>
    <t>SUMINISTRO E INSTALACIÓN DE  MANGUITO ANTIVIBRATORIO</t>
  </si>
  <si>
    <t>C02.01</t>
  </si>
  <si>
    <t>C02.02</t>
  </si>
  <si>
    <t>C02.03</t>
  </si>
  <si>
    <t>C02.04</t>
  </si>
  <si>
    <t>SUMINISTRO E INSTALACIÓN DE  TRAMO INTERMEDIO L&lt;5 Ml Y D&lt;250mm</t>
  </si>
  <si>
    <t>SUMINISTRO E INSTALACIÓN DE  TOMA AUXILIAR</t>
  </si>
  <si>
    <t>C02.05</t>
  </si>
  <si>
    <t>C02.06</t>
  </si>
  <si>
    <t>C02.07</t>
  </si>
  <si>
    <t>C02.08</t>
  </si>
  <si>
    <t>SUMINISTRO E INSTALACIÓN DE BRIDA  TUB.&lt;110 mm H</t>
  </si>
  <si>
    <t>SUMINISTRO E INSTALACIÓN DE ABRAZADERA</t>
  </si>
  <si>
    <t>SUMINISTRO E INSTALACIÓN DE  TOMA CAM LOOK</t>
  </si>
  <si>
    <t>TOTAL</t>
  </si>
  <si>
    <t>Sustitución de todas las uniones con Amianto en la tubería de impulsión de agua. Para la eliminación de las juntas con MCA únicamente se corta la tubería a ambos lados de las bridas (aproximadamente 40 cm por encima de la brida superior y 40 cm por debajo de la brida inferior), se encapsula el tramo retirado. Incluye todos los materiales necesario para la actuación y se deben realizar los trabajos conforme a lo especificado en el Plan de Trabajo Específico aprobado.</t>
  </si>
  <si>
    <t>Realización del Plan de Trabajo Específico estipulado en el RD 396/2006. Presentación del mismo ante la autoridad laboral (INSTITUTO NACIONAL DE SEGURIDAD E HIGIENE EN EL TRABAJO) para su aprobación. Este plan específico será necesario aunque los trabajos a acometer pudieran estas cubiertos por los planes generales de los que disponga el contratista. Además, dicho plan de trabajo debe ser aprobado por el responsable del contrato de Metro de Madrid.</t>
  </si>
  <si>
    <t>Tras la retirada de los materiales con MCA ser realizará una toma de muestras ambientales estáticas, no personales, cumpliendo todas las especificaciones indicadas en el PPT.</t>
  </si>
  <si>
    <t>Gestión del resíduo de amianto en Gestor Final Autorizado por la Consergería de Medio Ambiente de la Comunidad Autonóma de destino, incluyendo todas las actuaciones indicadas en el PPT.</t>
  </si>
  <si>
    <t>Traslado mediante vehículo auxiliar y conductor propios equipado con grúa de todos los residuos de cada pozo, correctamente encapsulados y con autorización previa, desde el pozo de bombas hasta el depósito de descarga. Incluye introducción o extracción de resíduos en su ubicación, carga, descarga y traslado en vehículo rodado hasta el depósito.</t>
  </si>
  <si>
    <t>Suministro e instalación de un tramo intermedio de tubería, de longitud máxima 5 metros y diámetro inferior a 250mm, de acero inoxidable AISI 304L, manteniendo conexión y cotas de tubería adyacentes, con parte proporcional de medios auxiliares, tornillería, etc.</t>
  </si>
  <si>
    <t>Suministro e instalación de brida en tubería con diámetro inferior o igual a 110 mm de diámetro, manteniendo conexión y cotas de tubería adyacentes, con parte proporcional de medios auxiliares, tornillería, etc.</t>
  </si>
  <si>
    <t>Suministro e instalación de válvula de compuerta de cierre elástico con timón, manteniendo conexión y cotas de tuberías adyacentes, incluyendo la parte proporcional de medios auxiliares, tornillería, bridas, arandelas grover, etc.</t>
  </si>
  <si>
    <t>Suministro e instalación de válvula de retención, manteniendo conexión y cotas de tuberías adyacentes, incluyendo la parte proporcional de medios auxiliares, tornillería, bridas, arandelas grover, etc.</t>
  </si>
  <si>
    <t>Suministro e instalación de manguito antivibratorio, manteniendo conexión y cotas de tuberías adyacentes), incluyendo la parte proporcional de medios auxiliares, tornillería, bridas, arandelas grover, etc.</t>
  </si>
  <si>
    <t>Suministro e instalación de nueva conexión auxiliar, de acero inoxidable AISI 304L, manteniendo conexión y cotas de tuberías adyacentes, incluyendo adaptación de tubería a la que se conecta, la parte proporcional de medios auxiliares, tornillería, bridas, arandelas grover, etc.</t>
  </si>
  <si>
    <t>Suministro e instalación de toma auxiliar tipo Cam Look, manteniendo conexión y cotas de tuberías adyacentes, incluyendo adaptación de tubería a la que se conecta, la parte proporcional de medios auxiliares, tornillería, bridas, arandelas grover, etc.</t>
  </si>
  <si>
    <t>Suministro e instalación deabrazadera reforzada con perfilería de anclaje y sujeción para soporte y sejección de tubería de impulsión, incluyendo la parte proporcional de medios auxiliares, tornillería, bridas, arandelas grover, etc.</t>
  </si>
  <si>
    <t>* Se tendrán en cuenta las Notas del apartado 27 del Cuadro Resumen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</si>
</sst>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9"/>
      <color theme="1"/>
      <name val="Calibri"/>
      <family val="2"/>
      <scheme val="minor"/>
    </font>
    <font>
      <sz val="9"/>
      <color theme="1"/>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
      <sz val="8"/>
      <name val="Calibri"/>
      <family val="2"/>
      <scheme val="minor"/>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5" tint="-0.249977111117893"/>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rgb="FFECCCCA"/>
        <bgColor indexed="64"/>
      </patternFill>
    </fill>
    <fill>
      <patternFill patternType="solid">
        <fgColor indexed="22"/>
        <bgColor indexed="64"/>
      </patternFill>
    </fill>
    <fill>
      <patternFill patternType="solid">
        <fgColor theme="5" tint="0.59999389629810485"/>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2" fillId="0" borderId="0" applyFont="0" applyFill="0" applyBorder="0" applyAlignment="0" applyProtection="0"/>
  </cellStyleXfs>
  <cellXfs count="78">
    <xf numFmtId="0" fontId="0" fillId="0" borderId="0" xfId="0"/>
    <xf numFmtId="0" fontId="0" fillId="2" borderId="0" xfId="0" applyFill="1" applyAlignment="1">
      <alignment vertical="center"/>
    </xf>
    <xf numFmtId="49" fontId="2" fillId="2" borderId="0" xfId="0" applyNumberFormat="1" applyFont="1" applyFill="1" applyAlignment="1">
      <alignment vertical="center"/>
    </xf>
    <xf numFmtId="49" fontId="2" fillId="2" borderId="0" xfId="0" applyNumberFormat="1" applyFont="1" applyFill="1" applyAlignment="1">
      <alignment vertical="center" wrapText="1"/>
    </xf>
    <xf numFmtId="0" fontId="7" fillId="2" borderId="0" xfId="0" applyFont="1" applyFill="1" applyAlignment="1">
      <alignment vertical="center"/>
    </xf>
    <xf numFmtId="0" fontId="7" fillId="2" borderId="0" xfId="0" applyFont="1" applyFill="1" applyAlignment="1">
      <alignment horizontal="justify" vertical="center" wrapText="1"/>
    </xf>
    <xf numFmtId="0" fontId="0" fillId="2" borderId="0" xfId="0" applyFill="1" applyAlignment="1">
      <alignment horizontal="center" vertical="center"/>
    </xf>
    <xf numFmtId="49" fontId="5" fillId="2" borderId="0" xfId="0" applyNumberFormat="1" applyFont="1" applyFill="1" applyBorder="1" applyAlignment="1">
      <alignment vertical="center" wrapText="1"/>
    </xf>
    <xf numFmtId="4" fontId="2" fillId="2" borderId="1" xfId="0" applyNumberFormat="1" applyFont="1" applyFill="1" applyBorder="1" applyAlignment="1">
      <alignment horizontal="center" vertical="center"/>
    </xf>
    <xf numFmtId="4" fontId="2" fillId="2" borderId="2" xfId="0" applyNumberFormat="1" applyFont="1" applyFill="1" applyBorder="1" applyAlignment="1">
      <alignment horizontal="center" vertical="center"/>
    </xf>
    <xf numFmtId="49" fontId="3" fillId="5" borderId="1" xfId="0" applyNumberFormat="1" applyFont="1" applyFill="1" applyBorder="1" applyAlignment="1">
      <alignment vertical="center"/>
    </xf>
    <xf numFmtId="0" fontId="0" fillId="0" borderId="0" xfId="0" applyAlignment="1">
      <alignment vertical="center"/>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49" fontId="3" fillId="5" borderId="0" xfId="0" applyNumberFormat="1" applyFont="1" applyFill="1" applyAlignment="1">
      <alignment vertical="center" wrapText="1"/>
    </xf>
    <xf numFmtId="4" fontId="3" fillId="5" borderId="1" xfId="0" applyNumberFormat="1" applyFont="1" applyFill="1" applyBorder="1" applyAlignment="1">
      <alignment horizontal="center" vertical="center"/>
    </xf>
    <xf numFmtId="4" fontId="3" fillId="5" borderId="2" xfId="0" applyNumberFormat="1" applyFont="1" applyFill="1" applyBorder="1" applyAlignment="1">
      <alignment horizontal="center" vertical="center"/>
    </xf>
    <xf numFmtId="0" fontId="0" fillId="2" borderId="0" xfId="0" applyFill="1" applyAlignment="1">
      <alignment vertical="center"/>
    </xf>
    <xf numFmtId="1" fontId="0" fillId="2" borderId="0" xfId="0" applyNumberFormat="1" applyFill="1" applyAlignment="1">
      <alignment horizontal="center" vertical="center"/>
    </xf>
    <xf numFmtId="1" fontId="8" fillId="7" borderId="4" xfId="0" applyNumberFormat="1" applyFont="1" applyFill="1" applyBorder="1" applyAlignment="1">
      <alignment horizontal="center" vertical="center"/>
    </xf>
    <xf numFmtId="4" fontId="2" fillId="8" borderId="1" xfId="0" applyNumberFormat="1" applyFont="1" applyFill="1" applyBorder="1" applyAlignment="1" applyProtection="1">
      <alignment horizontal="center" vertical="center"/>
      <protection locked="0"/>
    </xf>
    <xf numFmtId="0" fontId="2" fillId="9" borderId="1" xfId="0" applyFont="1" applyFill="1" applyBorder="1" applyAlignment="1">
      <alignment vertical="center"/>
    </xf>
    <xf numFmtId="0" fontId="2" fillId="9" borderId="0" xfId="0" applyFont="1" applyFill="1" applyBorder="1" applyAlignment="1">
      <alignment horizontal="center" vertical="center"/>
    </xf>
    <xf numFmtId="0" fontId="2" fillId="9" borderId="0" xfId="0" applyFont="1" applyFill="1" applyBorder="1" applyAlignment="1">
      <alignment vertical="center" wrapText="1"/>
    </xf>
    <xf numFmtId="1" fontId="2" fillId="9"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49" fontId="2" fillId="2" borderId="1"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vertical="center" wrapText="1"/>
    </xf>
    <xf numFmtId="1" fontId="2" fillId="2" borderId="2" xfId="0" applyNumberFormat="1" applyFont="1" applyFill="1" applyBorder="1" applyAlignment="1">
      <alignment horizontal="center" vertical="center"/>
    </xf>
    <xf numFmtId="9" fontId="2" fillId="2" borderId="1" xfId="1" applyFont="1" applyFill="1" applyBorder="1" applyAlignment="1">
      <alignment horizontal="center" vertical="center"/>
    </xf>
    <xf numFmtId="164" fontId="2" fillId="2" borderId="2" xfId="0" applyNumberFormat="1" applyFont="1" applyFill="1" applyBorder="1" applyAlignment="1">
      <alignment horizontal="center" vertical="center"/>
    </xf>
    <xf numFmtId="9" fontId="2" fillId="10" borderId="1" xfId="1" applyFont="1" applyFill="1" applyBorder="1" applyAlignment="1" applyProtection="1">
      <alignment horizontal="center" vertical="center"/>
      <protection locked="0"/>
    </xf>
    <xf numFmtId="0" fontId="8" fillId="3" borderId="5" xfId="0" applyFont="1" applyFill="1" applyBorder="1" applyAlignment="1">
      <alignment vertical="center"/>
    </xf>
    <xf numFmtId="0" fontId="8" fillId="3" borderId="6" xfId="0" applyFont="1" applyFill="1" applyBorder="1" applyAlignment="1">
      <alignment horizontal="center" vertical="center"/>
    </xf>
    <xf numFmtId="49" fontId="9" fillId="3" borderId="6" xfId="0" applyNumberFormat="1" applyFont="1" applyFill="1" applyBorder="1" applyAlignment="1">
      <alignment vertical="center" wrapText="1"/>
    </xf>
    <xf numFmtId="1" fontId="8" fillId="3" borderId="7" xfId="0" applyNumberFormat="1" applyFont="1" applyFill="1" applyBorder="1" applyAlignment="1">
      <alignment horizontal="center" vertical="center"/>
    </xf>
    <xf numFmtId="164" fontId="9" fillId="3" borderId="5" xfId="0" applyNumberFormat="1" applyFont="1" applyFill="1" applyBorder="1" applyAlignment="1">
      <alignment horizontal="center" vertical="center"/>
    </xf>
    <xf numFmtId="164" fontId="9" fillId="3" borderId="7" xfId="0" applyNumberFormat="1" applyFont="1" applyFill="1" applyBorder="1" applyAlignment="1">
      <alignment horizontal="center" vertical="center"/>
    </xf>
    <xf numFmtId="0" fontId="8" fillId="11" borderId="5" xfId="0" applyFont="1" applyFill="1" applyBorder="1" applyAlignment="1">
      <alignment vertical="center"/>
    </xf>
    <xf numFmtId="0" fontId="8" fillId="11" borderId="6" xfId="0" applyFont="1" applyFill="1" applyBorder="1" applyAlignment="1">
      <alignment horizontal="center" vertical="center"/>
    </xf>
    <xf numFmtId="49" fontId="9" fillId="11" borderId="6" xfId="0" applyNumberFormat="1" applyFont="1" applyFill="1" applyBorder="1" applyAlignment="1">
      <alignment vertical="center" wrapText="1"/>
    </xf>
    <xf numFmtId="1" fontId="8" fillId="11" borderId="7" xfId="0" applyNumberFormat="1" applyFont="1" applyFill="1" applyBorder="1" applyAlignment="1">
      <alignment horizontal="center" vertical="center"/>
    </xf>
    <xf numFmtId="164" fontId="9" fillId="11" borderId="5" xfId="0" applyNumberFormat="1" applyFont="1" applyFill="1" applyBorder="1" applyAlignment="1">
      <alignment horizontal="center" vertical="center"/>
    </xf>
    <xf numFmtId="164" fontId="9" fillId="11" borderId="7" xfId="0" applyNumberFormat="1" applyFont="1" applyFill="1" applyBorder="1" applyAlignment="1">
      <alignment horizontal="center" vertical="center"/>
    </xf>
    <xf numFmtId="49" fontId="5" fillId="2" borderId="1" xfId="0" applyNumberFormat="1" applyFont="1" applyFill="1" applyBorder="1" applyAlignment="1">
      <alignment vertical="center" wrapText="1"/>
    </xf>
    <xf numFmtId="49" fontId="5" fillId="2" borderId="0" xfId="0" applyNumberFormat="1"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0" fillId="2" borderId="0" xfId="0" applyFill="1" applyAlignment="1">
      <alignment vertical="center" wrapText="1"/>
    </xf>
    <xf numFmtId="1" fontId="0" fillId="2" borderId="0" xfId="0" applyNumberFormat="1" applyFill="1" applyAlignment="1">
      <alignment vertical="center"/>
    </xf>
    <xf numFmtId="164" fontId="9" fillId="7" borderId="3" xfId="0" applyNumberFormat="1" applyFont="1" applyFill="1" applyBorder="1" applyAlignment="1">
      <alignment horizontal="center" vertical="center"/>
    </xf>
    <xf numFmtId="164" fontId="9" fillId="7" borderId="4" xfId="0" applyNumberFormat="1" applyFont="1" applyFill="1" applyBorder="1" applyAlignment="1">
      <alignment horizontal="center" vertical="center"/>
    </xf>
    <xf numFmtId="164" fontId="9" fillId="7" borderId="3" xfId="0" applyNumberFormat="1" applyFont="1" applyFill="1" applyBorder="1" applyAlignment="1">
      <alignment vertical="center"/>
    </xf>
    <xf numFmtId="49" fontId="3" fillId="5" borderId="0" xfId="0" applyNumberFormat="1" applyFont="1" applyFill="1" applyBorder="1" applyAlignment="1">
      <alignment vertical="center"/>
    </xf>
    <xf numFmtId="49" fontId="5" fillId="2" borderId="0" xfId="0" applyNumberFormat="1" applyFont="1" applyFill="1" applyAlignment="1">
      <alignment vertical="center"/>
    </xf>
    <xf numFmtId="49" fontId="5" fillId="2" borderId="0" xfId="0" applyNumberFormat="1" applyFont="1" applyFill="1" applyAlignment="1">
      <alignment vertical="center" wrapText="1"/>
    </xf>
    <xf numFmtId="49" fontId="3" fillId="5" borderId="0" xfId="0" applyNumberFormat="1" applyFont="1" applyFill="1" applyBorder="1" applyAlignment="1">
      <alignment vertical="center" wrapText="1"/>
    </xf>
    <xf numFmtId="1" fontId="3" fillId="5" borderId="0" xfId="0" applyNumberFormat="1" applyFont="1" applyFill="1" applyBorder="1" applyAlignment="1">
      <alignment horizontal="center" vertical="center"/>
    </xf>
    <xf numFmtId="49" fontId="2" fillId="2" borderId="0" xfId="0" applyNumberFormat="1" applyFont="1" applyFill="1" applyBorder="1" applyAlignment="1">
      <alignment vertical="center"/>
    </xf>
    <xf numFmtId="1" fontId="2" fillId="2" borderId="0" xfId="0" applyNumberFormat="1" applyFont="1" applyFill="1" applyBorder="1" applyAlignment="1">
      <alignment horizontal="center" vertical="center"/>
    </xf>
    <xf numFmtId="0" fontId="2" fillId="6" borderId="1" xfId="0" applyFont="1" applyFill="1" applyBorder="1" applyAlignment="1">
      <alignment vertical="center"/>
    </xf>
    <xf numFmtId="0" fontId="2" fillId="6" borderId="0" xfId="0" applyFont="1" applyFill="1" applyBorder="1" applyAlignment="1">
      <alignment vertical="center"/>
    </xf>
    <xf numFmtId="0" fontId="2" fillId="6" borderId="0" xfId="0" applyFont="1" applyFill="1" applyBorder="1" applyAlignment="1">
      <alignment vertical="center" wrapText="1"/>
    </xf>
    <xf numFmtId="1" fontId="2" fillId="6" borderId="0" xfId="0" applyNumberFormat="1" applyFont="1" applyFill="1" applyBorder="1" applyAlignment="1">
      <alignment horizontal="center" vertical="center"/>
    </xf>
    <xf numFmtId="49" fontId="14" fillId="2" borderId="0" xfId="0" applyNumberFormat="1" applyFont="1" applyFill="1" applyAlignment="1">
      <alignment horizontal="left" vertical="center" wrapText="1"/>
    </xf>
    <xf numFmtId="49" fontId="2" fillId="2" borderId="0" xfId="0" applyNumberFormat="1" applyFont="1" applyFill="1" applyAlignment="1">
      <alignment horizontal="left" vertical="center" wrapText="1"/>
    </xf>
    <xf numFmtId="164" fontId="11" fillId="4" borderId="5" xfId="0" applyNumberFormat="1" applyFont="1" applyFill="1" applyBorder="1" applyAlignment="1">
      <alignment horizontal="center" vertical="center"/>
    </xf>
    <xf numFmtId="164" fontId="11" fillId="4" borderId="7" xfId="0" applyNumberFormat="1" applyFont="1" applyFill="1" applyBorder="1" applyAlignment="1">
      <alignment horizontal="center" vertical="center"/>
    </xf>
    <xf numFmtId="164" fontId="10" fillId="2" borderId="5" xfId="0" applyNumberFormat="1" applyFont="1" applyFill="1" applyBorder="1" applyAlignment="1">
      <alignment horizontal="center" vertical="center"/>
    </xf>
    <xf numFmtId="164" fontId="10" fillId="2" borderId="7"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0" fontId="9" fillId="7" borderId="3" xfId="0" applyFont="1" applyFill="1" applyBorder="1" applyAlignment="1">
      <alignment horizontal="center" vertical="center"/>
    </xf>
    <xf numFmtId="0" fontId="9" fillId="7" borderId="8" xfId="0" applyFont="1" applyFill="1" applyBorder="1" applyAlignment="1">
      <alignment horizontal="center" vertical="center"/>
    </xf>
    <xf numFmtId="49" fontId="6" fillId="2" borderId="0" xfId="0" applyNumberFormat="1" applyFont="1" applyFill="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ECCC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0"/>
  <sheetViews>
    <sheetView tabSelected="1" workbookViewId="0">
      <pane xSplit="3" ySplit="2" topLeftCell="D3" activePane="bottomRight" state="frozen"/>
      <selection pane="topRight" activeCell="E1" sqref="E1"/>
      <selection pane="bottomLeft" activeCell="A4" sqref="A4"/>
      <selection pane="bottomRight" activeCell="G23" sqref="G23"/>
    </sheetView>
  </sheetViews>
  <sheetFormatPr baseColWidth="10" defaultColWidth="68.109375" defaultRowHeight="14.4" x14ac:dyDescent="0.3"/>
  <cols>
    <col min="1" max="1" width="7.44140625" style="1" bestFit="1" customWidth="1"/>
    <col min="2" max="2" width="3.6640625" style="1" bestFit="1" customWidth="1"/>
    <col min="3" max="3" width="51.88671875" style="1" bestFit="1" customWidth="1"/>
    <col min="4" max="4" width="7.88671875" style="18" bestFit="1" customWidth="1"/>
    <col min="5" max="5" width="9.44140625" style="6" customWidth="1"/>
    <col min="6" max="6" width="11.44140625" style="6" customWidth="1"/>
    <col min="7" max="7" width="11.44140625" style="1" customWidth="1"/>
    <col min="8" max="8" width="12.5546875" style="1" customWidth="1"/>
    <col min="9" max="26" width="19.109375" style="1" customWidth="1"/>
    <col min="27" max="16384" width="68.109375" style="1"/>
  </cols>
  <sheetData>
    <row r="1" spans="1:10" ht="18.600000000000001" thickBot="1" x14ac:dyDescent="0.35">
      <c r="A1" s="73" t="s">
        <v>1</v>
      </c>
      <c r="B1" s="74"/>
      <c r="C1" s="74"/>
      <c r="D1" s="74"/>
      <c r="E1" s="71" t="s">
        <v>8</v>
      </c>
      <c r="F1" s="72"/>
      <c r="G1" s="69" t="s">
        <v>9</v>
      </c>
      <c r="H1" s="70"/>
    </row>
    <row r="2" spans="1:10" s="51" customFormat="1" ht="27.6" x14ac:dyDescent="0.3">
      <c r="A2" s="46" t="s">
        <v>2</v>
      </c>
      <c r="B2" s="47" t="s">
        <v>5</v>
      </c>
      <c r="C2" s="7" t="s">
        <v>3</v>
      </c>
      <c r="D2" s="48" t="s">
        <v>10</v>
      </c>
      <c r="E2" s="49" t="s">
        <v>11</v>
      </c>
      <c r="F2" s="50" t="s">
        <v>4</v>
      </c>
      <c r="G2" s="49" t="s">
        <v>11</v>
      </c>
      <c r="H2" s="50" t="s">
        <v>12</v>
      </c>
    </row>
    <row r="3" spans="1:10" s="17" customFormat="1" ht="17.399999999999999" customHeight="1" x14ac:dyDescent="0.3">
      <c r="A3" s="10" t="s">
        <v>19</v>
      </c>
      <c r="B3" s="56" t="s">
        <v>0</v>
      </c>
      <c r="C3" s="59" t="s">
        <v>20</v>
      </c>
      <c r="D3" s="60">
        <v>1</v>
      </c>
      <c r="E3" s="15">
        <f>SUM(F4:F8)</f>
        <v>43522.98</v>
      </c>
      <c r="F3" s="16">
        <f>+D3*E3</f>
        <v>43522.98</v>
      </c>
      <c r="G3" s="15">
        <f>SUM(H4:H8)</f>
        <v>0</v>
      </c>
      <c r="H3" s="16">
        <f>+D3*G3</f>
        <v>0</v>
      </c>
    </row>
    <row r="4" spans="1:10" s="17" customFormat="1" ht="17.399999999999999" customHeight="1" x14ac:dyDescent="0.3">
      <c r="A4" s="27" t="s">
        <v>26</v>
      </c>
      <c r="B4" s="61" t="s">
        <v>5</v>
      </c>
      <c r="C4" s="29" t="s">
        <v>22</v>
      </c>
      <c r="D4" s="62">
        <v>1</v>
      </c>
      <c r="E4" s="8">
        <v>780</v>
      </c>
      <c r="F4" s="9">
        <f>ROUND(D4*E4,2)</f>
        <v>780</v>
      </c>
      <c r="G4" s="20"/>
      <c r="H4" s="9">
        <f>ROUND(D4*G4,2)</f>
        <v>0</v>
      </c>
    </row>
    <row r="5" spans="1:10" s="17" customFormat="1" ht="17.399999999999999" customHeight="1" x14ac:dyDescent="0.3">
      <c r="A5" s="27" t="s">
        <v>27</v>
      </c>
      <c r="B5" s="61" t="s">
        <v>5</v>
      </c>
      <c r="C5" s="29" t="s">
        <v>21</v>
      </c>
      <c r="D5" s="62">
        <f>6*4</f>
        <v>24</v>
      </c>
      <c r="E5" s="8">
        <v>1312.34</v>
      </c>
      <c r="F5" s="9">
        <f>ROUND(D5*E5,2)</f>
        <v>31496.16</v>
      </c>
      <c r="G5" s="20"/>
      <c r="H5" s="9">
        <f t="shared" ref="H5:H8" si="0">ROUND(D5*G5,2)</f>
        <v>0</v>
      </c>
    </row>
    <row r="6" spans="1:10" s="17" customFormat="1" ht="17.399999999999999" customHeight="1" x14ac:dyDescent="0.3">
      <c r="A6" s="27" t="s">
        <v>28</v>
      </c>
      <c r="B6" s="61" t="s">
        <v>5</v>
      </c>
      <c r="C6" s="29" t="s">
        <v>23</v>
      </c>
      <c r="D6" s="62">
        <v>6</v>
      </c>
      <c r="E6" s="8">
        <v>458.7</v>
      </c>
      <c r="F6" s="9">
        <f>ROUND(D6*E6,2)</f>
        <v>2752.2</v>
      </c>
      <c r="G6" s="20"/>
      <c r="H6" s="9">
        <f t="shared" si="0"/>
        <v>0</v>
      </c>
    </row>
    <row r="7" spans="1:10" s="17" customFormat="1" ht="17.399999999999999" customHeight="1" x14ac:dyDescent="0.3">
      <c r="A7" s="27" t="s">
        <v>29</v>
      </c>
      <c r="B7" s="61" t="s">
        <v>5</v>
      </c>
      <c r="C7" s="29" t="s">
        <v>24</v>
      </c>
      <c r="D7" s="62">
        <v>6</v>
      </c>
      <c r="E7" s="8">
        <v>474.32</v>
      </c>
      <c r="F7" s="9">
        <f>ROUND(D7*E7,2)</f>
        <v>2845.92</v>
      </c>
      <c r="G7" s="20"/>
      <c r="H7" s="9">
        <f t="shared" si="0"/>
        <v>0</v>
      </c>
    </row>
    <row r="8" spans="1:10" s="17" customFormat="1" ht="17.399999999999999" customHeight="1" x14ac:dyDescent="0.3">
      <c r="A8" s="27" t="s">
        <v>30</v>
      </c>
      <c r="B8" s="61" t="s">
        <v>5</v>
      </c>
      <c r="C8" s="29" t="s">
        <v>25</v>
      </c>
      <c r="D8" s="62">
        <v>6</v>
      </c>
      <c r="E8" s="8">
        <v>941.45</v>
      </c>
      <c r="F8" s="9">
        <f>ROUND(D8*E8,2)</f>
        <v>5648.7</v>
      </c>
      <c r="G8" s="20"/>
      <c r="H8" s="9">
        <f t="shared" si="0"/>
        <v>0</v>
      </c>
    </row>
    <row r="9" spans="1:10" s="17" customFormat="1" ht="3.6" customHeight="1" x14ac:dyDescent="0.3">
      <c r="A9" s="63"/>
      <c r="B9" s="64"/>
      <c r="C9" s="65"/>
      <c r="D9" s="66"/>
      <c r="E9" s="12"/>
      <c r="F9" s="13"/>
      <c r="G9" s="12"/>
      <c r="H9" s="13"/>
    </row>
    <row r="10" spans="1:10" s="17" customFormat="1" ht="17.399999999999999" customHeight="1" x14ac:dyDescent="0.3">
      <c r="A10" s="10" t="s">
        <v>31</v>
      </c>
      <c r="B10" s="56" t="s">
        <v>0</v>
      </c>
      <c r="C10" s="59" t="s">
        <v>6</v>
      </c>
      <c r="D10" s="60">
        <v>1</v>
      </c>
      <c r="E10" s="15">
        <f>SUM(F11:F18)</f>
        <v>28648.2</v>
      </c>
      <c r="F10" s="16">
        <f>+D10*E10</f>
        <v>28648.2</v>
      </c>
      <c r="G10" s="15">
        <f>SUM(H11:H18)</f>
        <v>0</v>
      </c>
      <c r="H10" s="16">
        <f>+D10*G10</f>
        <v>0</v>
      </c>
    </row>
    <row r="11" spans="1:10" ht="17.399999999999999" customHeight="1" x14ac:dyDescent="0.3">
      <c r="A11" s="27" t="s">
        <v>35</v>
      </c>
      <c r="B11" s="61" t="s">
        <v>5</v>
      </c>
      <c r="C11" s="29" t="s">
        <v>32</v>
      </c>
      <c r="D11" s="62">
        <v>24</v>
      </c>
      <c r="E11" s="8">
        <v>379.61</v>
      </c>
      <c r="F11" s="9">
        <f t="shared" ref="F11:F18" si="1">ROUND(D11*E11,2)</f>
        <v>9110.64</v>
      </c>
      <c r="G11" s="20"/>
      <c r="H11" s="9">
        <f t="shared" ref="H11:H18" si="2">ROUND(D11*G11,2)</f>
        <v>0</v>
      </c>
      <c r="J11" s="52"/>
    </row>
    <row r="12" spans="1:10" ht="17.399999999999999" customHeight="1" x14ac:dyDescent="0.3">
      <c r="A12" s="27" t="s">
        <v>36</v>
      </c>
      <c r="B12" s="61" t="s">
        <v>5</v>
      </c>
      <c r="C12" s="29" t="s">
        <v>33</v>
      </c>
      <c r="D12" s="62">
        <v>24</v>
      </c>
      <c r="E12" s="8">
        <v>387.21</v>
      </c>
      <c r="F12" s="9">
        <f t="shared" si="1"/>
        <v>9293.0400000000009</v>
      </c>
      <c r="G12" s="20"/>
      <c r="H12" s="9">
        <f t="shared" si="2"/>
        <v>0</v>
      </c>
      <c r="J12" s="52"/>
    </row>
    <row r="13" spans="1:10" ht="17.399999999999999" customHeight="1" x14ac:dyDescent="0.3">
      <c r="A13" s="27" t="s">
        <v>37</v>
      </c>
      <c r="B13" s="61" t="s">
        <v>5</v>
      </c>
      <c r="C13" s="29" t="s">
        <v>34</v>
      </c>
      <c r="D13" s="62">
        <v>18</v>
      </c>
      <c r="E13" s="8">
        <v>135.22999999999999</v>
      </c>
      <c r="F13" s="9">
        <f t="shared" si="1"/>
        <v>2434.14</v>
      </c>
      <c r="G13" s="20"/>
      <c r="H13" s="9">
        <f t="shared" si="2"/>
        <v>0</v>
      </c>
      <c r="J13" s="52"/>
    </row>
    <row r="14" spans="1:10" ht="17.399999999999999" customHeight="1" x14ac:dyDescent="0.3">
      <c r="A14" s="27" t="s">
        <v>38</v>
      </c>
      <c r="B14" s="61" t="s">
        <v>5</v>
      </c>
      <c r="C14" s="29" t="s">
        <v>39</v>
      </c>
      <c r="D14" s="62">
        <v>18</v>
      </c>
      <c r="E14" s="8">
        <f>82.88+136.5</f>
        <v>219.38</v>
      </c>
      <c r="F14" s="9">
        <f t="shared" si="1"/>
        <v>3948.84</v>
      </c>
      <c r="G14" s="20"/>
      <c r="H14" s="9">
        <f t="shared" si="2"/>
        <v>0</v>
      </c>
      <c r="J14" s="52"/>
    </row>
    <row r="15" spans="1:10" ht="17.399999999999999" customHeight="1" x14ac:dyDescent="0.3">
      <c r="A15" s="27" t="s">
        <v>41</v>
      </c>
      <c r="B15" s="61" t="s">
        <v>5</v>
      </c>
      <c r="C15" s="29" t="s">
        <v>40</v>
      </c>
      <c r="D15" s="62">
        <v>6</v>
      </c>
      <c r="E15" s="8">
        <v>225.4</v>
      </c>
      <c r="F15" s="9">
        <f t="shared" si="1"/>
        <v>1352.4</v>
      </c>
      <c r="G15" s="20"/>
      <c r="H15" s="9">
        <f t="shared" si="2"/>
        <v>0</v>
      </c>
      <c r="J15" s="52"/>
    </row>
    <row r="16" spans="1:10" s="17" customFormat="1" ht="17.399999999999999" customHeight="1" x14ac:dyDescent="0.3">
      <c r="A16" s="27" t="s">
        <v>42</v>
      </c>
      <c r="B16" s="61" t="s">
        <v>5</v>
      </c>
      <c r="C16" s="29" t="s">
        <v>47</v>
      </c>
      <c r="D16" s="62">
        <v>6</v>
      </c>
      <c r="E16" s="8">
        <v>136.83000000000001</v>
      </c>
      <c r="F16" s="9">
        <f t="shared" si="1"/>
        <v>820.98</v>
      </c>
      <c r="G16" s="20"/>
      <c r="H16" s="9">
        <f t="shared" si="2"/>
        <v>0</v>
      </c>
      <c r="J16" s="52"/>
    </row>
    <row r="17" spans="1:28" ht="17.399999999999999" customHeight="1" x14ac:dyDescent="0.3">
      <c r="A17" s="27" t="s">
        <v>43</v>
      </c>
      <c r="B17" s="61" t="s">
        <v>5</v>
      </c>
      <c r="C17" s="29" t="s">
        <v>45</v>
      </c>
      <c r="D17" s="62">
        <v>12</v>
      </c>
      <c r="E17" s="8">
        <v>51.23</v>
      </c>
      <c r="F17" s="9">
        <f t="shared" si="1"/>
        <v>614.76</v>
      </c>
      <c r="G17" s="20"/>
      <c r="H17" s="9">
        <f t="shared" si="2"/>
        <v>0</v>
      </c>
      <c r="J17" s="52"/>
    </row>
    <row r="18" spans="1:28" s="17" customFormat="1" ht="17.399999999999999" customHeight="1" x14ac:dyDescent="0.3">
      <c r="A18" s="27" t="s">
        <v>44</v>
      </c>
      <c r="B18" s="61" t="s">
        <v>5</v>
      </c>
      <c r="C18" s="29" t="s">
        <v>46</v>
      </c>
      <c r="D18" s="62">
        <v>12</v>
      </c>
      <c r="E18" s="8">
        <v>89.45</v>
      </c>
      <c r="F18" s="9">
        <f t="shared" si="1"/>
        <v>1073.4000000000001</v>
      </c>
      <c r="G18" s="20"/>
      <c r="H18" s="9">
        <f t="shared" si="2"/>
        <v>0</v>
      </c>
      <c r="J18" s="52"/>
    </row>
    <row r="19" spans="1:28" ht="3.6" customHeight="1" x14ac:dyDescent="0.3">
      <c r="A19" s="63"/>
      <c r="B19" s="64"/>
      <c r="C19" s="65"/>
      <c r="D19" s="66"/>
      <c r="E19" s="12"/>
      <c r="F19" s="13"/>
      <c r="G19" s="12"/>
      <c r="H19" s="13"/>
    </row>
    <row r="20" spans="1:28" s="11" customFormat="1" ht="17.399999999999999" customHeight="1" thickBot="1" x14ac:dyDescent="0.35">
      <c r="A20" s="75" t="s">
        <v>48</v>
      </c>
      <c r="B20" s="76"/>
      <c r="C20" s="76"/>
      <c r="D20" s="19">
        <v>1</v>
      </c>
      <c r="E20" s="55"/>
      <c r="F20" s="54">
        <f>+F3+F10</f>
        <v>72171.179999999993</v>
      </c>
      <c r="G20" s="53"/>
      <c r="H20" s="54">
        <f>+H3+H10</f>
        <v>0</v>
      </c>
      <c r="I20" s="17"/>
      <c r="J20" s="17"/>
      <c r="K20" s="17"/>
      <c r="L20" s="17"/>
      <c r="M20" s="17"/>
      <c r="N20" s="17"/>
      <c r="O20" s="17"/>
      <c r="P20" s="17"/>
      <c r="Q20" s="17"/>
      <c r="R20" s="17"/>
      <c r="S20" s="17"/>
      <c r="T20" s="17"/>
      <c r="U20" s="17"/>
      <c r="V20" s="17"/>
      <c r="W20" s="17"/>
      <c r="X20" s="17"/>
      <c r="Y20" s="17"/>
      <c r="Z20" s="17"/>
      <c r="AA20" s="17"/>
      <c r="AB20" s="17"/>
    </row>
    <row r="21" spans="1:28" s="11" customFormat="1" ht="5.4" customHeight="1" x14ac:dyDescent="0.3">
      <c r="A21" s="21"/>
      <c r="B21" s="22"/>
      <c r="C21" s="23"/>
      <c r="D21" s="24"/>
      <c r="E21" s="25"/>
      <c r="F21" s="26"/>
      <c r="G21" s="25"/>
      <c r="H21" s="26"/>
      <c r="I21" s="17"/>
      <c r="J21" s="17"/>
      <c r="K21" s="17"/>
      <c r="L21" s="17"/>
      <c r="M21" s="17"/>
      <c r="N21" s="17"/>
      <c r="O21" s="17"/>
      <c r="P21" s="17"/>
      <c r="Q21" s="17"/>
      <c r="R21" s="17"/>
      <c r="S21" s="17"/>
      <c r="T21" s="17"/>
      <c r="U21" s="17"/>
      <c r="V21" s="17"/>
      <c r="W21" s="17"/>
      <c r="X21" s="17"/>
      <c r="Y21" s="17"/>
      <c r="Z21" s="17"/>
      <c r="AA21" s="17"/>
      <c r="AB21" s="17"/>
    </row>
    <row r="22" spans="1:28" s="11" customFormat="1" ht="17.399999999999999" customHeight="1" x14ac:dyDescent="0.3">
      <c r="A22" s="27"/>
      <c r="B22" s="28"/>
      <c r="C22" s="29" t="s">
        <v>14</v>
      </c>
      <c r="D22" s="30">
        <v>1</v>
      </c>
      <c r="E22" s="31">
        <v>0.09</v>
      </c>
      <c r="F22" s="32">
        <f>F20*E22</f>
        <v>6495.41</v>
      </c>
      <c r="G22" s="33"/>
      <c r="H22" s="32">
        <f>H20*G22</f>
        <v>0</v>
      </c>
      <c r="I22" s="17"/>
      <c r="J22" s="17"/>
      <c r="K22" s="17"/>
      <c r="L22" s="17"/>
      <c r="M22" s="17"/>
      <c r="N22" s="17"/>
      <c r="O22" s="17"/>
      <c r="P22" s="17"/>
      <c r="Q22" s="17"/>
      <c r="R22" s="17"/>
      <c r="S22" s="17"/>
      <c r="T22" s="17"/>
      <c r="U22" s="17"/>
      <c r="V22" s="17"/>
      <c r="W22" s="17"/>
      <c r="X22" s="17"/>
      <c r="Y22" s="17"/>
      <c r="Z22" s="17"/>
      <c r="AA22" s="17"/>
      <c r="AB22" s="17"/>
    </row>
    <row r="23" spans="1:28" s="11" customFormat="1" ht="17.399999999999999" customHeight="1" thickBot="1" x14ac:dyDescent="0.35">
      <c r="A23" s="27"/>
      <c r="B23" s="28"/>
      <c r="C23" s="29" t="s">
        <v>15</v>
      </c>
      <c r="D23" s="30">
        <v>1</v>
      </c>
      <c r="E23" s="31">
        <v>0.06</v>
      </c>
      <c r="F23" s="32">
        <f>F20*E23</f>
        <v>4330.2700000000004</v>
      </c>
      <c r="G23" s="33"/>
      <c r="H23" s="32">
        <f>H20*G23</f>
        <v>0</v>
      </c>
      <c r="I23" s="17"/>
      <c r="J23" s="17"/>
      <c r="K23" s="17"/>
      <c r="L23" s="17"/>
      <c r="M23" s="17"/>
      <c r="N23" s="17"/>
      <c r="O23" s="17"/>
      <c r="P23" s="17"/>
      <c r="Q23" s="17"/>
      <c r="R23" s="17"/>
      <c r="S23" s="17"/>
      <c r="T23" s="17"/>
      <c r="U23" s="17"/>
      <c r="V23" s="17"/>
      <c r="W23" s="17"/>
      <c r="X23" s="17"/>
      <c r="Y23" s="17"/>
      <c r="Z23" s="17"/>
      <c r="AA23" s="17"/>
      <c r="AB23" s="17"/>
    </row>
    <row r="24" spans="1:28" s="11" customFormat="1" ht="17.399999999999999" customHeight="1" thickBot="1" x14ac:dyDescent="0.35">
      <c r="A24" s="34"/>
      <c r="B24" s="35"/>
      <c r="C24" s="36" t="s">
        <v>16</v>
      </c>
      <c r="D24" s="37"/>
      <c r="E24" s="38"/>
      <c r="F24" s="39">
        <f>+F20+F22+F23</f>
        <v>82996.86</v>
      </c>
      <c r="G24" s="38"/>
      <c r="H24" s="39">
        <f>+H20+H22+H23</f>
        <v>0</v>
      </c>
      <c r="I24" s="17"/>
      <c r="J24" s="17"/>
      <c r="K24" s="17"/>
      <c r="L24" s="17"/>
      <c r="M24" s="17"/>
      <c r="N24" s="17"/>
      <c r="O24" s="17"/>
      <c r="P24" s="17"/>
      <c r="Q24" s="17"/>
      <c r="R24" s="17"/>
      <c r="S24" s="17"/>
      <c r="T24" s="17"/>
      <c r="U24" s="17"/>
      <c r="V24" s="17"/>
      <c r="W24" s="17"/>
      <c r="X24" s="17"/>
      <c r="Y24" s="17"/>
      <c r="Z24" s="17"/>
      <c r="AA24" s="17"/>
      <c r="AB24" s="17"/>
    </row>
    <row r="25" spans="1:28" s="11" customFormat="1" ht="5.4" customHeight="1" x14ac:dyDescent="0.3">
      <c r="A25" s="21"/>
      <c r="B25" s="22"/>
      <c r="C25" s="23"/>
      <c r="D25" s="24"/>
      <c r="E25" s="25"/>
      <c r="F25" s="26"/>
      <c r="G25" s="25"/>
      <c r="H25" s="26"/>
      <c r="I25" s="17"/>
      <c r="J25" s="17"/>
      <c r="K25" s="17"/>
      <c r="L25" s="17"/>
      <c r="M25" s="17"/>
      <c r="N25" s="17"/>
      <c r="O25" s="17"/>
      <c r="P25" s="17"/>
      <c r="Q25" s="17"/>
      <c r="R25" s="17"/>
      <c r="S25" s="17"/>
      <c r="T25" s="17"/>
      <c r="U25" s="17"/>
      <c r="V25" s="17"/>
      <c r="W25" s="17"/>
      <c r="X25" s="17"/>
      <c r="Y25" s="17"/>
      <c r="Z25" s="17"/>
      <c r="AA25" s="17"/>
      <c r="AB25" s="17"/>
    </row>
    <row r="26" spans="1:28" s="11" customFormat="1" ht="17.399999999999999" customHeight="1" thickBot="1" x14ac:dyDescent="0.35">
      <c r="A26" s="27"/>
      <c r="B26" s="28"/>
      <c r="C26" s="29" t="s">
        <v>17</v>
      </c>
      <c r="D26" s="30">
        <v>1</v>
      </c>
      <c r="E26" s="31">
        <v>0.21</v>
      </c>
      <c r="F26" s="32">
        <f>F24*E26</f>
        <v>17429.34</v>
      </c>
      <c r="G26" s="31">
        <v>0.21</v>
      </c>
      <c r="H26" s="32">
        <f>H24*G26</f>
        <v>0</v>
      </c>
      <c r="I26" s="17"/>
      <c r="J26" s="17"/>
      <c r="K26" s="17"/>
      <c r="L26" s="17"/>
      <c r="M26" s="17"/>
      <c r="N26" s="17"/>
      <c r="O26" s="17"/>
      <c r="P26" s="17"/>
      <c r="Q26" s="17"/>
      <c r="R26" s="17"/>
      <c r="S26" s="17"/>
      <c r="T26" s="17"/>
      <c r="U26" s="17"/>
      <c r="V26" s="17"/>
      <c r="W26" s="17"/>
      <c r="X26" s="17"/>
      <c r="Y26" s="17"/>
      <c r="Z26" s="17"/>
      <c r="AA26" s="17"/>
      <c r="AB26" s="17"/>
    </row>
    <row r="27" spans="1:28" s="11" customFormat="1" ht="17.399999999999999" customHeight="1" thickBot="1" x14ac:dyDescent="0.35">
      <c r="A27" s="40"/>
      <c r="B27" s="41"/>
      <c r="C27" s="42" t="s">
        <v>18</v>
      </c>
      <c r="D27" s="43"/>
      <c r="E27" s="44"/>
      <c r="F27" s="45">
        <f>F24+F26</f>
        <v>100426.2</v>
      </c>
      <c r="G27" s="44"/>
      <c r="H27" s="45">
        <f>H24+H26</f>
        <v>0</v>
      </c>
      <c r="I27" s="17"/>
      <c r="J27" s="17"/>
      <c r="K27" s="17"/>
      <c r="L27" s="17"/>
      <c r="M27" s="17"/>
      <c r="N27" s="17"/>
      <c r="O27" s="17"/>
      <c r="P27" s="17"/>
      <c r="Q27" s="17"/>
      <c r="R27" s="17"/>
      <c r="S27" s="17"/>
      <c r="T27" s="17"/>
      <c r="U27" s="17"/>
      <c r="V27" s="17"/>
      <c r="W27" s="17"/>
      <c r="X27" s="17"/>
      <c r="Y27" s="17"/>
      <c r="Z27" s="17"/>
      <c r="AA27" s="17"/>
      <c r="AB27" s="17"/>
    </row>
    <row r="29" spans="1:28" s="17" customFormat="1" x14ac:dyDescent="0.3">
      <c r="B29" s="6"/>
      <c r="C29" s="67" t="s">
        <v>62</v>
      </c>
      <c r="D29" s="67"/>
      <c r="E29" s="67"/>
      <c r="F29" s="67"/>
      <c r="G29" s="67"/>
      <c r="H29" s="67"/>
    </row>
    <row r="30" spans="1:28" s="17" customFormat="1" x14ac:dyDescent="0.3">
      <c r="B30" s="6"/>
      <c r="C30" s="68"/>
      <c r="D30" s="68"/>
      <c r="E30" s="68"/>
      <c r="F30" s="68"/>
      <c r="G30" s="68"/>
      <c r="H30" s="68"/>
    </row>
  </sheetData>
  <sheetProtection algorithmName="SHA-512" hashValue="T9NjcXhLTP5hGFW5/2qqgwFqAyDAtKMXp7n9iMNRmE9moLIuXF1pZ3mKstVFmihWmnBK3VlqecvscTtp8C9s8w==" saltValue="V0y3o/5E+zxTZjIfH+wEIQ==" spinCount="100000" sheet="1" objects="1" scenarios="1"/>
  <mergeCells count="6">
    <mergeCell ref="C29:H29"/>
    <mergeCell ref="C30:H30"/>
    <mergeCell ref="G1:H1"/>
    <mergeCell ref="E1:F1"/>
    <mergeCell ref="A1:D1"/>
    <mergeCell ref="A20:C20"/>
  </mergeCells>
  <phoneticPr fontId="13" type="noConversion"/>
  <pageMargins left="0.31496062992125984" right="0.11811023622047245" top="0.74803149606299213" bottom="0.35433070866141736"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4"/>
  <sheetViews>
    <sheetView workbookViewId="0">
      <selection activeCell="C5" sqref="C5"/>
    </sheetView>
  </sheetViews>
  <sheetFormatPr baseColWidth="10" defaultColWidth="68.109375" defaultRowHeight="12" x14ac:dyDescent="0.3"/>
  <cols>
    <col min="1" max="1" width="7.77734375" style="4" customWidth="1"/>
    <col min="2" max="2" width="37.44140625" style="4" customWidth="1"/>
    <col min="3" max="3" width="66.77734375" style="4" customWidth="1"/>
    <col min="4" max="4" width="3" style="4" customWidth="1"/>
    <col min="5" max="34" width="11.88671875" style="4" customWidth="1"/>
    <col min="35" max="16384" width="68.109375" style="4"/>
  </cols>
  <sheetData>
    <row r="1" spans="1:3" x14ac:dyDescent="0.3">
      <c r="A1" s="77" t="s">
        <v>7</v>
      </c>
      <c r="B1" s="77"/>
    </row>
    <row r="2" spans="1:3" ht="13.8" x14ac:dyDescent="0.3">
      <c r="A2" s="57" t="s">
        <v>2</v>
      </c>
      <c r="B2" s="58" t="s">
        <v>3</v>
      </c>
      <c r="C2" s="58" t="s">
        <v>13</v>
      </c>
    </row>
    <row r="3" spans="1:3" ht="22.8" customHeight="1" x14ac:dyDescent="0.3">
      <c r="A3" s="56" t="s">
        <v>19</v>
      </c>
      <c r="B3" s="14" t="s">
        <v>20</v>
      </c>
      <c r="C3" s="14"/>
    </row>
    <row r="4" spans="1:3" ht="76.8" customHeight="1" x14ac:dyDescent="0.3">
      <c r="A4" s="2" t="s">
        <v>26</v>
      </c>
      <c r="B4" s="3" t="s">
        <v>22</v>
      </c>
      <c r="C4" s="5" t="s">
        <v>50</v>
      </c>
    </row>
    <row r="5" spans="1:3" ht="78" customHeight="1" x14ac:dyDescent="0.3">
      <c r="A5" s="2" t="s">
        <v>27</v>
      </c>
      <c r="B5" s="3" t="s">
        <v>21</v>
      </c>
      <c r="C5" s="5" t="s">
        <v>49</v>
      </c>
    </row>
    <row r="6" spans="1:3" ht="28.8" customHeight="1" x14ac:dyDescent="0.3">
      <c r="A6" s="2" t="s">
        <v>28</v>
      </c>
      <c r="B6" s="3" t="s">
        <v>23</v>
      </c>
      <c r="C6" s="5" t="s">
        <v>51</v>
      </c>
    </row>
    <row r="7" spans="1:3" ht="43.8" customHeight="1" x14ac:dyDescent="0.3">
      <c r="A7" s="2" t="s">
        <v>29</v>
      </c>
      <c r="B7" s="3" t="s">
        <v>24</v>
      </c>
      <c r="C7" s="5" t="s">
        <v>52</v>
      </c>
    </row>
    <row r="8" spans="1:3" ht="61.2" customHeight="1" x14ac:dyDescent="0.3">
      <c r="A8" s="2" t="s">
        <v>30</v>
      </c>
      <c r="B8" s="3" t="s">
        <v>25</v>
      </c>
      <c r="C8" s="5" t="s">
        <v>53</v>
      </c>
    </row>
    <row r="9" spans="1:3" ht="22.8" customHeight="1" x14ac:dyDescent="0.3">
      <c r="A9" s="56" t="s">
        <v>31</v>
      </c>
      <c r="B9" s="14" t="s">
        <v>6</v>
      </c>
      <c r="C9" s="14"/>
    </row>
    <row r="10" spans="1:3" ht="41.4" customHeight="1" x14ac:dyDescent="0.3">
      <c r="A10" s="2" t="s">
        <v>35</v>
      </c>
      <c r="B10" s="3" t="s">
        <v>32</v>
      </c>
      <c r="C10" s="5" t="s">
        <v>56</v>
      </c>
    </row>
    <row r="11" spans="1:3" ht="41.4" customHeight="1" x14ac:dyDescent="0.3">
      <c r="A11" s="2" t="s">
        <v>36</v>
      </c>
      <c r="B11" s="3" t="s">
        <v>33</v>
      </c>
      <c r="C11" s="5" t="s">
        <v>57</v>
      </c>
    </row>
    <row r="12" spans="1:3" ht="41.4" customHeight="1" x14ac:dyDescent="0.3">
      <c r="A12" s="2" t="s">
        <v>37</v>
      </c>
      <c r="B12" s="3" t="s">
        <v>34</v>
      </c>
      <c r="C12" s="5" t="s">
        <v>58</v>
      </c>
    </row>
    <row r="13" spans="1:3" ht="52.8" customHeight="1" x14ac:dyDescent="0.3">
      <c r="A13" s="2" t="s">
        <v>38</v>
      </c>
      <c r="B13" s="3" t="s">
        <v>39</v>
      </c>
      <c r="C13" s="5" t="s">
        <v>54</v>
      </c>
    </row>
    <row r="14" spans="1:3" ht="52.8" customHeight="1" x14ac:dyDescent="0.3">
      <c r="A14" s="2" t="s">
        <v>41</v>
      </c>
      <c r="B14" s="3" t="s">
        <v>40</v>
      </c>
      <c r="C14" s="5" t="s">
        <v>59</v>
      </c>
    </row>
    <row r="15" spans="1:3" ht="41.4" customHeight="1" x14ac:dyDescent="0.3">
      <c r="A15" s="2" t="s">
        <v>42</v>
      </c>
      <c r="B15" s="3" t="s">
        <v>47</v>
      </c>
      <c r="C15" s="5" t="s">
        <v>60</v>
      </c>
    </row>
    <row r="16" spans="1:3" ht="41.4" customHeight="1" x14ac:dyDescent="0.3">
      <c r="A16" s="2" t="s">
        <v>43</v>
      </c>
      <c r="B16" s="3" t="s">
        <v>45</v>
      </c>
      <c r="C16" s="5" t="s">
        <v>55</v>
      </c>
    </row>
    <row r="17" spans="1:3" ht="41.4" customHeight="1" x14ac:dyDescent="0.3">
      <c r="A17" s="2" t="s">
        <v>44</v>
      </c>
      <c r="B17" s="3" t="s">
        <v>46</v>
      </c>
      <c r="C17" s="5" t="s">
        <v>61</v>
      </c>
    </row>
    <row r="51" spans="1:9" s="17" customFormat="1" ht="14.4" x14ac:dyDescent="0.3">
      <c r="A51" s="4"/>
      <c r="B51" s="4"/>
      <c r="C51" s="4"/>
      <c r="D51" s="4"/>
      <c r="E51" s="4"/>
      <c r="F51" s="4"/>
      <c r="G51" s="4"/>
      <c r="H51" s="4"/>
      <c r="I51" s="4"/>
    </row>
    <row r="170" spans="1:9" s="17" customFormat="1" ht="14.4" x14ac:dyDescent="0.3">
      <c r="A170" s="4"/>
      <c r="B170" s="4"/>
      <c r="C170" s="4"/>
      <c r="D170" s="4"/>
      <c r="E170" s="4"/>
      <c r="F170" s="4"/>
      <c r="G170" s="4"/>
      <c r="H170" s="4"/>
      <c r="I170" s="4"/>
    </row>
    <row r="177" spans="1:9" s="17" customFormat="1" ht="14.4" x14ac:dyDescent="0.3">
      <c r="A177" s="4"/>
      <c r="B177" s="4"/>
      <c r="C177" s="4"/>
      <c r="D177" s="4"/>
      <c r="E177" s="4"/>
      <c r="F177" s="4"/>
      <c r="G177" s="4"/>
      <c r="H177" s="4"/>
      <c r="I177" s="4"/>
    </row>
    <row r="184" spans="1:9" s="17" customFormat="1" ht="14.4" x14ac:dyDescent="0.3">
      <c r="A184" s="4"/>
      <c r="B184" s="4"/>
      <c r="C184" s="4"/>
      <c r="D184" s="4"/>
      <c r="E184" s="4"/>
      <c r="F184" s="4"/>
      <c r="G184" s="4"/>
      <c r="H184" s="4"/>
      <c r="I184" s="4"/>
    </row>
  </sheetData>
  <sheetProtection algorithmName="SHA-512" hashValue="i3RRni7TPkc0zLlnzOE0td8Oc5QoF2GK9mja3SOzRVeNHHkgqfYiRfsoCNxq9Eaub9PuWSy/vy17lHHXWfYr0Q==" saltValue="IuF5LWBxp3KgBu17XU5x3A==" spinCount="100000" sheet="1" objects="1" scenarios="1"/>
  <mergeCells count="1">
    <mergeCell ref="A1:B1"/>
  </mergeCells>
  <pageMargins left="0.51181102362204722" right="0.31496062992125984" top="0.74803149606299213" bottom="0.74803149606299213" header="0.31496062992125984" footer="0.31496062992125984"/>
  <pageSetup paperSize="9" scale="84"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DB6D8F918A0540BEF36F3919A0E81A" ma:contentTypeVersion="12" ma:contentTypeDescription="Crear nuevo documento." ma:contentTypeScope="" ma:versionID="2ca06447753af05da932b724eefeb310">
  <xsd:schema xmlns:xsd="http://www.w3.org/2001/XMLSchema" xmlns:xs="http://www.w3.org/2001/XMLSchema" xmlns:p="http://schemas.microsoft.com/office/2006/metadata/properties" xmlns:ns2="54170cad-5b4a-45d4-9dd7-d7494d169452" xmlns:ns3="bdf501b7-a9b1-4835-addc-d75cc1753527" targetNamespace="http://schemas.microsoft.com/office/2006/metadata/properties" ma:root="true" ma:fieldsID="a65bb61277a6867a07f3188934f02dfb" ns2:_="" ns3:_="">
    <xsd:import namespace="54170cad-5b4a-45d4-9dd7-d7494d169452"/>
    <xsd:import namespace="bdf501b7-a9b1-4835-addc-d75cc175352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170cad-5b4a-45d4-9dd7-d7494d16945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f501b7-a9b1-4835-addc-d75cc175352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CC9B42-8E57-41A9-BC8C-AB9871657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170cad-5b4a-45d4-9dd7-d7494d169452"/>
    <ds:schemaRef ds:uri="bdf501b7-a9b1-4835-addc-d75cc1753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737602-EE25-4EFB-A1BE-C3E87963F28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856299C-A9DA-493D-B1C1-BD7987D361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Presupuesto</vt:lpstr>
      <vt:lpstr>Descripción Trabajos</vt:lpstr>
      <vt:lpstr>'Descripción Trabajos'!Área_de_impresión</vt:lpstr>
      <vt:lpstr>Presupuesto!Área_de_impresión</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Ruiz de Agustín, Alberto</cp:lastModifiedBy>
  <cp:lastPrinted>2023-03-23T08:17:46Z</cp:lastPrinted>
  <dcterms:created xsi:type="dcterms:W3CDTF">2017-02-15T11:20:48Z</dcterms:created>
  <dcterms:modified xsi:type="dcterms:W3CDTF">2023-05-05T10:58:47Z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0x010100B9DB6D8F918A0540BEF36F3919A0E81A</vt:lpwstr>
  </property>
</Properties>
</file>