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ord. Sist. Red\Gestion\Area Redes de Comunicacion\2022\Licitaciones GASTO\Soporte Técnico de Red\"/>
    </mc:Choice>
  </mc:AlternateContent>
  <xr:revisionPtr revIDLastSave="0" documentId="13_ncr:1_{D9458293-A79B-4B26-90FA-013BA4019B3B}" xr6:coauthVersionLast="47" xr6:coauthVersionMax="47" xr10:uidLastSave="{00000000-0000-0000-0000-000000000000}"/>
  <bookViews>
    <workbookView xWindow="-110" yWindow="-110" windowWidth="19420" windowHeight="10420" xr2:uid="{9F114CCC-87E2-4BC9-A559-B109D9801EF2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19" i="1"/>
  <c r="D17" i="1"/>
  <c r="D14" i="1"/>
  <c r="D13" i="1"/>
  <c r="D10" i="1"/>
  <c r="D9" i="1"/>
  <c r="D6" i="1"/>
  <c r="D23" i="1" l="1"/>
  <c r="D25" i="1"/>
  <c r="D27" i="1" l="1"/>
  <c r="D29" i="1" s="1"/>
  <c r="D31" i="1" s="1"/>
</calcChain>
</file>

<file path=xl/sharedStrings.xml><?xml version="1.0" encoding="utf-8"?>
<sst xmlns="http://schemas.openxmlformats.org/spreadsheetml/2006/main" count="14" uniqueCount="14">
  <si>
    <t>PRECIO ANUAL</t>
  </si>
  <si>
    <t>PRECIO 4 AÑOS</t>
  </si>
  <si>
    <t xml:space="preserve">Servicio asociado al ÁREA DE SUPERVISIÓN, CONTROL Y DOCUMENTACIÓN con un perfil </t>
  </si>
  <si>
    <t xml:space="preserve">Servicio asociado al ÁREA DE ADMINISTRACIÓN Y MANTENIMIENTO DE LA RED DE DISTRIBUCIÓN, ACCESO y WIFI con 2 perfiles </t>
  </si>
  <si>
    <t xml:space="preserve">Servicio asociado al Coordinador Servicio </t>
  </si>
  <si>
    <t>Capacitación de personal de Metro (500 h.h./año)</t>
  </si>
  <si>
    <t>TOTAL OFERTA (SIN IVA)</t>
  </si>
  <si>
    <t xml:space="preserve">IVA (21%) </t>
  </si>
  <si>
    <t>TOTAL OFERTA (CON IVA)</t>
  </si>
  <si>
    <t>Servicio asociado al ÁREA DE ADMINISTRACIÓN DE DATA CENTERS, RED CAMPUS, RED MPLS Y GESTIÓN DE SEGURIDAD DE RED con 2 perfiles</t>
  </si>
  <si>
    <t>Servicio asociado al ÁREA DE ADMINISTRACIÓN Y MANTENIMIENTO DE TELEFONÍA, INTERFONÍA E INFRAESTRUCTURAS FÍSICAS DE COMUNICACIONES con un perfil</t>
  </si>
  <si>
    <t xml:space="preserve">GASTOS GENERALES </t>
  </si>
  <si>
    <t>BENEFICIO INDUSTRIAL</t>
  </si>
  <si>
    <t xml:space="preserve">Se tendrán en cuenta las notas del apartado 27 del Pliego de Condiciones Particulares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</si>
</sst>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/>
    <xf numFmtId="164" fontId="0" fillId="0" borderId="3" xfId="0" applyNumberFormat="1" applyBorder="1" applyProtection="1">
      <protection locked="0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horizontal="left" vertical="center"/>
    </xf>
    <xf numFmtId="9" fontId="0" fillId="0" borderId="0" xfId="0" applyNumberFormat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64" fontId="0" fillId="0" borderId="3" xfId="0" applyNumberFormat="1" applyBorder="1" applyProtection="1">
      <protection hidden="1"/>
    </xf>
    <xf numFmtId="0" fontId="1" fillId="2" borderId="0" xfId="0" applyFont="1" applyFill="1" applyAlignment="1">
      <alignment horizontal="right" vertical="center"/>
    </xf>
    <xf numFmtId="0" fontId="0" fillId="0" borderId="0" xfId="0" applyProtection="1">
      <protection hidden="1"/>
    </xf>
    <xf numFmtId="0" fontId="1" fillId="2" borderId="0" xfId="0" applyFont="1" applyFill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0" fontId="0" fillId="0" borderId="3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4C475-BE14-4BAE-B14E-263C646D6E84}">
  <dimension ref="B4:K48"/>
  <sheetViews>
    <sheetView tabSelected="1" workbookViewId="0">
      <selection activeCell="F19" sqref="F19"/>
    </sheetView>
  </sheetViews>
  <sheetFormatPr baseColWidth="10" defaultRowHeight="14.5" x14ac:dyDescent="0.35"/>
  <cols>
    <col min="2" max="2" width="97.6328125" customWidth="1"/>
    <col min="3" max="3" width="14.54296875" bestFit="1" customWidth="1"/>
    <col min="4" max="4" width="14.81640625" bestFit="1" customWidth="1"/>
    <col min="6" max="8" width="12.81640625" bestFit="1" customWidth="1"/>
    <col min="9" max="9" width="11.26953125" bestFit="1" customWidth="1"/>
    <col min="10" max="11" width="12.81640625" bestFit="1" customWidth="1"/>
  </cols>
  <sheetData>
    <row r="4" spans="2:4" ht="15.5" x14ac:dyDescent="0.35">
      <c r="B4" s="1"/>
      <c r="C4" s="2" t="s">
        <v>0</v>
      </c>
      <c r="D4" s="2" t="s">
        <v>1</v>
      </c>
    </row>
    <row r="5" spans="2:4" x14ac:dyDescent="0.35">
      <c r="B5" s="13" t="s">
        <v>2</v>
      </c>
      <c r="C5" s="1"/>
      <c r="D5" s="1"/>
    </row>
    <row r="6" spans="2:4" x14ac:dyDescent="0.35">
      <c r="B6" s="14"/>
      <c r="C6" s="3">
        <v>0</v>
      </c>
      <c r="D6" s="9">
        <f>PRODUCT(4,C6)</f>
        <v>0</v>
      </c>
    </row>
    <row r="7" spans="2:4" x14ac:dyDescent="0.35">
      <c r="B7" s="1"/>
      <c r="C7" s="1"/>
      <c r="D7" s="1"/>
    </row>
    <row r="8" spans="2:4" x14ac:dyDescent="0.35">
      <c r="B8" s="13" t="s">
        <v>9</v>
      </c>
      <c r="C8" s="1"/>
      <c r="D8" s="1"/>
    </row>
    <row r="9" spans="2:4" x14ac:dyDescent="0.35">
      <c r="B9" s="15"/>
      <c r="C9" s="3">
        <v>0</v>
      </c>
      <c r="D9" s="9">
        <f>PRODUCT(4,C9)</f>
        <v>0</v>
      </c>
    </row>
    <row r="10" spans="2:4" x14ac:dyDescent="0.35">
      <c r="B10" s="15"/>
      <c r="C10" s="3">
        <v>0</v>
      </c>
      <c r="D10" s="9">
        <f>PRODUCT(4,C10)</f>
        <v>0</v>
      </c>
    </row>
    <row r="11" spans="2:4" x14ac:dyDescent="0.35">
      <c r="B11" s="1"/>
      <c r="C11" s="1"/>
      <c r="D11" s="1"/>
    </row>
    <row r="12" spans="2:4" x14ac:dyDescent="0.35">
      <c r="B12" s="13" t="s">
        <v>3</v>
      </c>
      <c r="C12" s="1"/>
      <c r="D12" s="1"/>
    </row>
    <row r="13" spans="2:4" x14ac:dyDescent="0.35">
      <c r="B13" s="15"/>
      <c r="C13" s="3">
        <v>0</v>
      </c>
      <c r="D13" s="9">
        <f>PRODUCT(4,C13)</f>
        <v>0</v>
      </c>
    </row>
    <row r="14" spans="2:4" x14ac:dyDescent="0.35">
      <c r="B14" s="14"/>
      <c r="C14" s="3">
        <v>0</v>
      </c>
      <c r="D14" s="9">
        <f>PRODUCT(4,C14)</f>
        <v>0</v>
      </c>
    </row>
    <row r="15" spans="2:4" x14ac:dyDescent="0.35">
      <c r="B15" s="1"/>
      <c r="C15" s="1"/>
      <c r="D15" s="1"/>
    </row>
    <row r="16" spans="2:4" x14ac:dyDescent="0.35">
      <c r="B16" s="13" t="s">
        <v>10</v>
      </c>
      <c r="C16" s="1"/>
      <c r="D16" s="1"/>
    </row>
    <row r="17" spans="2:6" x14ac:dyDescent="0.35">
      <c r="B17" s="14"/>
      <c r="C17" s="3">
        <v>0</v>
      </c>
      <c r="D17" s="9">
        <f>PRODUCT(4,C17)</f>
        <v>0</v>
      </c>
    </row>
    <row r="18" spans="2:6" x14ac:dyDescent="0.35">
      <c r="B18" s="1"/>
      <c r="C18" s="1"/>
      <c r="D18" s="1"/>
    </row>
    <row r="19" spans="2:6" x14ac:dyDescent="0.35">
      <c r="B19" s="4" t="s">
        <v>4</v>
      </c>
      <c r="C19" s="3">
        <v>0</v>
      </c>
      <c r="D19" s="9">
        <f>PRODUCT(4,C19)</f>
        <v>0</v>
      </c>
    </row>
    <row r="20" spans="2:6" x14ac:dyDescent="0.35">
      <c r="B20" s="1"/>
      <c r="C20" s="1"/>
      <c r="D20" s="1"/>
    </row>
    <row r="21" spans="2:6" x14ac:dyDescent="0.35">
      <c r="B21" s="5" t="s">
        <v>5</v>
      </c>
      <c r="C21" s="3">
        <v>0</v>
      </c>
      <c r="D21" s="9">
        <f>PRODUCT(4,C21)</f>
        <v>0</v>
      </c>
    </row>
    <row r="23" spans="2:6" ht="15.5" x14ac:dyDescent="0.35">
      <c r="B23" s="10" t="s">
        <v>11</v>
      </c>
      <c r="C23" s="16">
        <v>0</v>
      </c>
      <c r="D23" s="9">
        <f>SUM(D6,D9,D10,D13,D14,D17,D19,D21)*C23</f>
        <v>0</v>
      </c>
      <c r="E23" s="6"/>
      <c r="F23" s="7"/>
    </row>
    <row r="25" spans="2:6" ht="15.5" x14ac:dyDescent="0.35">
      <c r="B25" s="10" t="s">
        <v>12</v>
      </c>
      <c r="C25" s="16">
        <v>0</v>
      </c>
      <c r="D25" s="9">
        <f>SUM(D6,D9,D10,D13,D14,D17,D19,D21)*C25</f>
        <v>0</v>
      </c>
    </row>
    <row r="27" spans="2:6" ht="15.5" x14ac:dyDescent="0.35">
      <c r="B27" s="12" t="s">
        <v>6</v>
      </c>
      <c r="C27" s="12"/>
      <c r="D27" s="9">
        <f>SUM(D6,D9,D10,D13,D14,D17,D19,D21,D23,D25)</f>
        <v>0</v>
      </c>
    </row>
    <row r="29" spans="2:6" ht="15.5" x14ac:dyDescent="0.35">
      <c r="B29" s="12" t="s">
        <v>7</v>
      </c>
      <c r="C29" s="12"/>
      <c r="D29" s="9">
        <f>D27*0.21</f>
        <v>0</v>
      </c>
    </row>
    <row r="31" spans="2:6" ht="15.5" x14ac:dyDescent="0.35">
      <c r="B31" s="12" t="s">
        <v>8</v>
      </c>
      <c r="C31" s="12"/>
      <c r="D31" s="9">
        <f>D29+D27</f>
        <v>0</v>
      </c>
    </row>
    <row r="33" spans="2:11" x14ac:dyDescent="0.35">
      <c r="B33" s="11" t="s">
        <v>13</v>
      </c>
      <c r="F33" s="7"/>
      <c r="G33" s="7"/>
      <c r="H33" s="7"/>
      <c r="I33" s="7"/>
      <c r="J33" s="7"/>
      <c r="K33" s="7"/>
    </row>
    <row r="34" spans="2:11" x14ac:dyDescent="0.35">
      <c r="F34" s="7"/>
      <c r="G34" s="7"/>
      <c r="H34" s="7"/>
      <c r="I34" s="7"/>
      <c r="J34" s="7"/>
      <c r="K34" s="7"/>
    </row>
    <row r="35" spans="2:11" x14ac:dyDescent="0.35">
      <c r="F35" s="7"/>
      <c r="G35" s="7"/>
      <c r="H35" s="7"/>
      <c r="I35" s="7"/>
      <c r="J35" s="7"/>
      <c r="K35" s="7"/>
    </row>
    <row r="36" spans="2:11" x14ac:dyDescent="0.35">
      <c r="F36" s="7"/>
      <c r="G36" s="7"/>
      <c r="H36" s="7"/>
      <c r="I36" s="7"/>
      <c r="J36" s="7"/>
      <c r="K36" s="7"/>
    </row>
    <row r="37" spans="2:11" x14ac:dyDescent="0.35">
      <c r="F37" s="7"/>
      <c r="G37" s="7"/>
      <c r="H37" s="7"/>
      <c r="I37" s="7"/>
      <c r="J37" s="7"/>
      <c r="K37" s="7"/>
    </row>
    <row r="38" spans="2:11" x14ac:dyDescent="0.35">
      <c r="F38" s="7"/>
      <c r="G38" s="7"/>
      <c r="H38" s="7"/>
      <c r="I38" s="7"/>
      <c r="J38" s="7"/>
      <c r="K38" s="7"/>
    </row>
    <row r="39" spans="2:11" x14ac:dyDescent="0.35">
      <c r="F39" s="7"/>
      <c r="G39" s="7"/>
      <c r="H39" s="7"/>
      <c r="I39" s="7"/>
      <c r="J39" s="7"/>
      <c r="K39" s="7"/>
    </row>
    <row r="40" spans="2:11" x14ac:dyDescent="0.35">
      <c r="F40" s="7"/>
      <c r="G40" s="7"/>
      <c r="H40" s="7"/>
      <c r="I40" s="7"/>
      <c r="J40" s="7"/>
      <c r="K40" s="7"/>
    </row>
    <row r="41" spans="2:11" x14ac:dyDescent="0.35">
      <c r="F41" s="7"/>
      <c r="G41" s="7"/>
      <c r="H41" s="7"/>
      <c r="I41" s="7"/>
      <c r="J41" s="7"/>
      <c r="K41" s="7"/>
    </row>
    <row r="42" spans="2:11" x14ac:dyDescent="0.35">
      <c r="F42" s="7"/>
      <c r="G42" s="7"/>
      <c r="H42" s="7"/>
      <c r="I42" s="7"/>
      <c r="J42" s="7"/>
      <c r="K42" s="7"/>
    </row>
    <row r="43" spans="2:11" x14ac:dyDescent="0.35">
      <c r="F43" s="7"/>
      <c r="G43" s="7"/>
      <c r="H43" s="7"/>
      <c r="I43" s="7"/>
      <c r="J43" s="7"/>
      <c r="K43" s="7"/>
    </row>
    <row r="44" spans="2:11" x14ac:dyDescent="0.35">
      <c r="F44" s="7"/>
      <c r="G44" s="8"/>
      <c r="H44" s="8"/>
      <c r="I44" s="7"/>
      <c r="J44" s="7"/>
      <c r="K44" s="8"/>
    </row>
    <row r="45" spans="2:11" x14ac:dyDescent="0.35">
      <c r="F45" s="7"/>
      <c r="G45" s="8"/>
      <c r="H45" s="8"/>
      <c r="I45" s="7"/>
      <c r="J45" s="7"/>
      <c r="K45" s="8"/>
    </row>
    <row r="46" spans="2:11" x14ac:dyDescent="0.35">
      <c r="F46" s="7"/>
      <c r="G46" s="7"/>
      <c r="H46" s="7"/>
      <c r="I46" s="7"/>
      <c r="J46" s="7"/>
      <c r="K46" s="7"/>
    </row>
    <row r="47" spans="2:11" x14ac:dyDescent="0.35">
      <c r="F47" s="7"/>
      <c r="G47" s="7"/>
      <c r="H47" s="7"/>
      <c r="I47" s="7"/>
      <c r="J47" s="7"/>
      <c r="K47" s="7"/>
    </row>
    <row r="48" spans="2:11" x14ac:dyDescent="0.35">
      <c r="F48" s="7"/>
      <c r="G48" s="7"/>
      <c r="H48" s="7"/>
      <c r="I48" s="7"/>
      <c r="J48" s="7"/>
      <c r="K48" s="7"/>
    </row>
  </sheetData>
  <sheetProtection algorithmName="SHA-512" hashValue="ejsjuTIChIB6k5Q/k1jol+T4cxUsgFttRPKUavEuW9Qd62eIutx4A5hx+/mUh8wr/1PlOCo9OjBByEWhkNvSjQ==" saltValue="7OPYLVALAeuIR22HQ/Oubw==" spinCount="100000" sheet="1" objects="1" scenarios="1"/>
  <mergeCells count="7">
    <mergeCell ref="B29:C29"/>
    <mergeCell ref="B31:C31"/>
    <mergeCell ref="B27:C27"/>
    <mergeCell ref="B5:B6"/>
    <mergeCell ref="B8:B10"/>
    <mergeCell ref="B12:B14"/>
    <mergeCell ref="B16:B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Romaní Rodríguez, Fátima</dc:creator>
  <cp:lastModifiedBy>Romaní Rodríguez, Fátima</cp:lastModifiedBy>
  <dcterms:created xsi:type="dcterms:W3CDTF">2023-01-10T13:04:30Z</dcterms:created>
  <dcterms:modified xsi:type="dcterms:W3CDTF">2023-01-13T09:57:42Z</dcterms:modified>
</cp:coreProperties>
</file>