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telecontrol-Administracin/Documentos compartidos/Administración/Contratos/U153/2023/MYTICO/35-2023-M_EVOLUCION RED EMERGENCIA/020-PCAP/"/>
    </mc:Choice>
  </mc:AlternateContent>
  <xr:revisionPtr revIDLastSave="87" documentId="8_{E643CCEE-6A37-4D14-B174-AA717EC451C6}" xr6:coauthVersionLast="47" xr6:coauthVersionMax="47" xr10:uidLastSave="{9666E8C4-DBFA-41B2-A027-053A745B4232}"/>
  <bookViews>
    <workbookView xWindow="28680" yWindow="-120" windowWidth="29040" windowHeight="15840" xr2:uid="{00000000-000D-0000-FFFF-FFFF00000000}"/>
  </bookViews>
  <sheets>
    <sheet name="ESCENARIO 35-2023" sheetId="1" r:id="rId1"/>
    <sheet name="CUADRO PRECIOS REPARACI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3" l="1"/>
  <c r="F56" i="3"/>
  <c r="F55" i="3"/>
  <c r="F52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3" i="3"/>
  <c r="F20" i="3"/>
  <c r="F17" i="3"/>
  <c r="F14" i="3"/>
  <c r="F13" i="3"/>
  <c r="F12" i="3"/>
  <c r="F11" i="3"/>
  <c r="F10" i="3"/>
  <c r="F9" i="3"/>
  <c r="F8" i="3"/>
  <c r="F7" i="3"/>
  <c r="F6" i="3"/>
  <c r="F59" i="3" l="1"/>
  <c r="F60" i="3" s="1"/>
  <c r="D41" i="1" s="1"/>
  <c r="G56" i="1" l="1"/>
  <c r="G53" i="1"/>
  <c r="G52" i="1"/>
  <c r="G51" i="1"/>
  <c r="G50" i="1"/>
  <c r="G27" i="1"/>
  <c r="G26" i="1"/>
  <c r="G25" i="1"/>
  <c r="G22" i="1"/>
  <c r="G21" i="1"/>
  <c r="G16" i="1"/>
  <c r="G15" i="1"/>
  <c r="G14" i="1"/>
  <c r="G13" i="1"/>
  <c r="G12" i="1"/>
  <c r="G9" i="1"/>
  <c r="G8" i="1"/>
  <c r="G7" i="1"/>
  <c r="G6" i="1"/>
  <c r="G5" i="1"/>
  <c r="G4" i="1"/>
  <c r="F31" i="1"/>
  <c r="F32" i="1"/>
  <c r="F18" i="1" l="1"/>
  <c r="G18" i="1" s="1"/>
  <c r="F47" i="1"/>
  <c r="F46" i="1"/>
  <c r="G46" i="1" l="1"/>
  <c r="F45" i="1"/>
  <c r="G45" i="1" s="1"/>
  <c r="F44" i="1"/>
  <c r="G44" i="1" s="1"/>
  <c r="F43" i="1"/>
  <c r="G43" i="1" s="1"/>
  <c r="F42" i="1"/>
  <c r="G42" i="1" s="1"/>
  <c r="G32" i="1"/>
  <c r="F33" i="1"/>
  <c r="G33" i="1" s="1"/>
  <c r="F34" i="1"/>
  <c r="G34" i="1" s="1"/>
  <c r="F36" i="1"/>
  <c r="G36" i="1" s="1"/>
  <c r="F37" i="1"/>
  <c r="G37" i="1" s="1"/>
  <c r="F39" i="1"/>
  <c r="G39" i="1" s="1"/>
  <c r="F41" i="1"/>
  <c r="G41" i="1" s="1"/>
  <c r="G31" i="1"/>
  <c r="F17" i="1"/>
  <c r="G17" i="1" s="1"/>
  <c r="G3" i="1" l="1"/>
  <c r="G47" i="1"/>
  <c r="G24" i="1"/>
  <c r="G55" i="1" l="1"/>
  <c r="G49" i="1"/>
  <c r="G20" i="1"/>
  <c r="G11" i="1"/>
  <c r="G29" i="1" l="1"/>
  <c r="G58" i="1" l="1"/>
</calcChain>
</file>

<file path=xl/sharedStrings.xml><?xml version="1.0" encoding="utf-8"?>
<sst xmlns="http://schemas.openxmlformats.org/spreadsheetml/2006/main" count="237" uniqueCount="186">
  <si>
    <t>item</t>
  </si>
  <si>
    <t>Descripción</t>
  </si>
  <si>
    <t>Marca/Modelo o Referencia</t>
  </si>
  <si>
    <t>Precio Unitario</t>
  </si>
  <si>
    <t>Unidades
Mant. Anual</t>
  </si>
  <si>
    <t>Unidades
Escenario</t>
  </si>
  <si>
    <t>Total
Escenario</t>
  </si>
  <si>
    <t>MIGRACIÓN DXTip RoHS a TAIRA</t>
  </si>
  <si>
    <t>1.1</t>
  </si>
  <si>
    <t>MIGRACIÓN de DXTips RoHS a TAIRAs (TAIRAs en configuración Activo-Activo, sin E1 GW)</t>
  </si>
  <si>
    <t>1.2</t>
  </si>
  <si>
    <t>Juego de repuestos - Migración a Taira</t>
  </si>
  <si>
    <t>1.3</t>
  </si>
  <si>
    <t>Estadísticas tráfico señalización inter-DXT</t>
  </si>
  <si>
    <t>1.4</t>
  </si>
  <si>
    <t>Pasarelas Externas a PABX</t>
  </si>
  <si>
    <t>1.5</t>
  </si>
  <si>
    <t>Funcionalidad: Client Application Status Query</t>
  </si>
  <si>
    <t>1.6</t>
  </si>
  <si>
    <t>Funcionalidad: SW IP TRANSPORT NETW. QOS/DXT</t>
  </si>
  <si>
    <t>Migración IP de estaciones base</t>
  </si>
  <si>
    <t>2.1</t>
  </si>
  <si>
    <t>Migración IP de 109 estaciones base TB3, 9 est. Base pico TB3p y despachos / TVG  (TAIRA en configuración Activo-Activo)</t>
  </si>
  <si>
    <t>2.2</t>
  </si>
  <si>
    <t>Juego de repuestos - Migración IP de estaciones base</t>
  </si>
  <si>
    <t>2.3</t>
  </si>
  <si>
    <t>TBCi individual adicional (sólo HW)</t>
  </si>
  <si>
    <t>2.4</t>
  </si>
  <si>
    <t>Opción SW redundancia TBCi individual (sólo SW)</t>
  </si>
  <si>
    <t>2.5</t>
  </si>
  <si>
    <t>Opción IPSEC (para todas las estaciones base)</t>
  </si>
  <si>
    <t>2.6</t>
  </si>
  <si>
    <t>Router / Switch capa 3 para estación base</t>
  </si>
  <si>
    <t>2.7</t>
  </si>
  <si>
    <t>Replanteo, instalación, configuración e integración Router / Switch capa 3 para estación base</t>
  </si>
  <si>
    <t>Dual Homing</t>
  </si>
  <si>
    <t>3.1</t>
  </si>
  <si>
    <t>Dual Homing de TBS (117 EEBB)</t>
  </si>
  <si>
    <t>3.2</t>
  </si>
  <si>
    <t>Dual Homing de Aplicaciones</t>
  </si>
  <si>
    <t>AGNET 800 VOZ</t>
  </si>
  <si>
    <t>4.1</t>
  </si>
  <si>
    <t>AGNET 800: SW Multimedia (solo SW) + Configuration Server (HW+SW) + 100 Licencias AGNET + 5 Despacho (solo SW). NO incluye HW/SW para hosting SW Multimedia</t>
  </si>
  <si>
    <t>4.2</t>
  </si>
  <si>
    <t>Bloque de 100 licencias adicionales</t>
  </si>
  <si>
    <t>4.3</t>
  </si>
  <si>
    <t>TACTILON MANAGEMENT LITE: Aprovisionamiento usuarios AGNET</t>
  </si>
  <si>
    <t>Mantenimiento SW, N3 y fabricante anual de la Red TETRA</t>
  </si>
  <si>
    <t>5.1</t>
  </si>
  <si>
    <t>Mantenimiento anual nivel 3 (en régimen 24x7)</t>
  </si>
  <si>
    <t>5.2</t>
  </si>
  <si>
    <t>Mantenimiento software total y hardware servidores anual de fabricante. 
Software update (cualquier nueva versión) y servicio Help Desk de fabricante, acceso Cinfodin, mantenimiento HW y S.O. de CDD, TCS, TVG y AKDC).</t>
  </si>
  <si>
    <t>5.3</t>
  </si>
  <si>
    <t>Trabajo en campo de técnico de N3 (bloque de 4 horas)</t>
  </si>
  <si>
    <t>5.4</t>
  </si>
  <si>
    <t>Trabajo en campo de técnico de N3 (horas adicionales)</t>
  </si>
  <si>
    <t>SERVICIO INSTALACIÓN CORRECCIONES/ACTUALIZACIONES:</t>
  </si>
  <si>
    <t>5.5</t>
  </si>
  <si>
    <t>Servicio de instalación de Software de Corrección (Change Delivery)</t>
  </si>
  <si>
    <t>5.6</t>
  </si>
  <si>
    <t>Servicio de instalación de Software de Actualización (System Release)</t>
  </si>
  <si>
    <t>MANTENIMIENTO Plataforma Tenm´s:</t>
  </si>
  <si>
    <t>5.7</t>
  </si>
  <si>
    <t>Servicio Anual Mantenimiento de Sistema de Gestión TeNMSs 24x7, incluida Monitorización Continua, soporte Nivel 3, actualizaciones, parches y hardware</t>
  </si>
  <si>
    <t>5.8</t>
  </si>
  <si>
    <t>Reparaciones de elementos de red TETRA y reposición de elementos averiados no reparables</t>
  </si>
  <si>
    <t>5.9</t>
  </si>
  <si>
    <t>Mantenimiento Anual adicional - Migración de DXTip a TAIRA</t>
  </si>
  <si>
    <t>5.10</t>
  </si>
  <si>
    <t>Mantenimiento Anual adicional - Pasarelas Externas a PABX</t>
  </si>
  <si>
    <t>5.11</t>
  </si>
  <si>
    <t>Mantenimiento Anual adicional - OPCIÓN AGNET 800</t>
  </si>
  <si>
    <t>5.12</t>
  </si>
  <si>
    <t>Mantenimiento Anual adicional - OPCIÓN AGNET 800: 100 licencias AGNET adicionales</t>
  </si>
  <si>
    <t>5.13</t>
  </si>
  <si>
    <t>Gestión, configuración y mantenimiento - Anual de electrónica de red</t>
  </si>
  <si>
    <t>5.14</t>
  </si>
  <si>
    <t>Electrónica de Red en Nodos</t>
  </si>
  <si>
    <t>6.1</t>
  </si>
  <si>
    <t>Switches capa 3 CORE TETRA</t>
  </si>
  <si>
    <t>6.2</t>
  </si>
  <si>
    <t>Firewall CORE TETRA</t>
  </si>
  <si>
    <t>6.3</t>
  </si>
  <si>
    <t>Switches SERVICIOS</t>
  </si>
  <si>
    <t>6.4</t>
  </si>
  <si>
    <t>Firewall SERVICIOS / Conexión otras redes</t>
  </si>
  <si>
    <t>Formación</t>
  </si>
  <si>
    <t>7.1</t>
  </si>
  <si>
    <t xml:space="preserve">Cursos de formación. </t>
  </si>
  <si>
    <t>TOTAL</t>
  </si>
  <si>
    <t>CUADRO DE PRECIOS UNITARIOS DE REFERENCIA PARA REPARACIONES DE ELEMENTOS DE RED</t>
  </si>
  <si>
    <t>Ítem</t>
  </si>
  <si>
    <t>Código de elemento en Red TETRA</t>
  </si>
  <si>
    <t>Cantidad Escenario valoración</t>
  </si>
  <si>
    <t>Total Escenario valoración</t>
  </si>
  <si>
    <t>Observaciones</t>
  </si>
  <si>
    <t>Reparaciones TB3</t>
  </si>
  <si>
    <t>DA7625</t>
  </si>
  <si>
    <t>DRMC (R380-385 S390-395)</t>
  </si>
  <si>
    <t>DAH7722</t>
  </si>
  <si>
    <t>TB3 TTRX (380-400 MHz 65 W)</t>
  </si>
  <si>
    <t>DAH7733</t>
  </si>
  <si>
    <t>TB3 TBC-U</t>
  </si>
  <si>
    <t>DC6701</t>
  </si>
  <si>
    <t>PWR -48VDC</t>
  </si>
  <si>
    <t>DA7781</t>
  </si>
  <si>
    <t>DRMC (R410-415 S420-425)</t>
  </si>
  <si>
    <t>DAH7777</t>
  </si>
  <si>
    <t>TB3 TTRX (410-430 MHz 65 W)</t>
  </si>
  <si>
    <t>1.7</t>
  </si>
  <si>
    <t>DA7141</t>
  </si>
  <si>
    <t>ATC410</t>
  </si>
  <si>
    <t>1.8</t>
  </si>
  <si>
    <t>467611A</t>
  </si>
  <si>
    <t>FXC E1/T1 120/100 ohm</t>
  </si>
  <si>
    <t>1.9</t>
  </si>
  <si>
    <t>DAH8212</t>
  </si>
  <si>
    <t>TB3 TBCi</t>
  </si>
  <si>
    <t>Reparaciones TB3p</t>
  </si>
  <si>
    <t>DA8277, DA8276, DA8271 o DA8270</t>
  </si>
  <si>
    <t>TB3 pico, 2 carriers, by-pass o combined, 380 o 410 MHz</t>
  </si>
  <si>
    <t>Precio único de reparación de TB3 pico de 2 portadoras para cualquier configuración de combinación de antenas (by-pass o combinada) y de frecuencia (380 o 410 MHz), aplicable a DA8277, DA8276, DA8271 y DA8270</t>
  </si>
  <si>
    <t>Reparaciones Extensores de cobertura</t>
  </si>
  <si>
    <t>DH336F</t>
  </si>
  <si>
    <t>FIPLEX - Extensor de cobertura TETRA 410 MHz</t>
  </si>
  <si>
    <t>Reparaciones RCS</t>
  </si>
  <si>
    <t>DA8099</t>
  </si>
  <si>
    <t>Xgear16 Multi-interface Card</t>
  </si>
  <si>
    <t>Reposición de elementos no reparables TB3</t>
  </si>
  <si>
    <t>DA7793</t>
  </si>
  <si>
    <t>CBLS DRMC1-TTRX</t>
  </si>
  <si>
    <t>DA9512</t>
  </si>
  <si>
    <t>T-adapter for ATC</t>
  </si>
  <si>
    <t>DA9652</t>
  </si>
  <si>
    <t>Cable A ATC 390-396 MHz</t>
  </si>
  <si>
    <t>DA9725</t>
  </si>
  <si>
    <t>CBLS FXC E1-FXCIF</t>
  </si>
  <si>
    <t>DA9453</t>
  </si>
  <si>
    <t>Cable A for AT-Combiner (420 - 426 MHz)</t>
  </si>
  <si>
    <t>DA7161</t>
  </si>
  <si>
    <t>Fan tray</t>
  </si>
  <si>
    <t>5.15</t>
  </si>
  <si>
    <t>DA7091</t>
  </si>
  <si>
    <t>PWR SUBRACK</t>
  </si>
  <si>
    <t>5.16</t>
  </si>
  <si>
    <t>DA8052</t>
  </si>
  <si>
    <t>TRX SUBRACK</t>
  </si>
  <si>
    <t>5.17</t>
  </si>
  <si>
    <t>DA7089</t>
  </si>
  <si>
    <t>FAN SUBRACK</t>
  </si>
  <si>
    <t>5.18</t>
  </si>
  <si>
    <t>DA7858</t>
  </si>
  <si>
    <t>COMMON SUBRACK ASSEMBLY</t>
  </si>
  <si>
    <t>5.19</t>
  </si>
  <si>
    <t>TBCi</t>
  </si>
  <si>
    <t>5.20</t>
  </si>
  <si>
    <t>DA7780</t>
  </si>
  <si>
    <t>TXM 350 - 450</t>
  </si>
  <si>
    <t>5.21</t>
  </si>
  <si>
    <t>ANTPPV1M</t>
  </si>
  <si>
    <t>ANTENA PANEL POL VERT 1 metro</t>
  </si>
  <si>
    <t>Aplicable a distintas aperturas DRC horizontal</t>
  </si>
  <si>
    <t>5.22</t>
  </si>
  <si>
    <t>ANTPPV2M</t>
  </si>
  <si>
    <t>ANTENA PANEL POL VERT 2 metros</t>
  </si>
  <si>
    <t>5.23</t>
  </si>
  <si>
    <t>ANTPPX1M</t>
  </si>
  <si>
    <t>ANTENA PANEL X-POL 1 metro</t>
  </si>
  <si>
    <t>5.24</t>
  </si>
  <si>
    <t>ANTPPX2M</t>
  </si>
  <si>
    <t>ANTENA PANEL X-POL 2 metros</t>
  </si>
  <si>
    <t>Reposición de elementos no reparables TB3pico</t>
  </si>
  <si>
    <t>Precio único de reposición de TB3 pico de 2 portadoras para cualquier configuración de combinación de antenas (by-pass o combinada) y de frecuencia (380 o 410 MHz), aplicable a DA8277, DA8276, DA8271 o DA8270, según modelos o versiones iguales o equivalentes de fabricante disponibles en el momento de la necesidad.</t>
  </si>
  <si>
    <t>Reposición de elementos no reparables RCS</t>
  </si>
  <si>
    <t>HR8605AA</t>
  </si>
  <si>
    <t>Analog radio gateway (ARG)</t>
  </si>
  <si>
    <t>7.2</t>
  </si>
  <si>
    <t>HR9148AA</t>
  </si>
  <si>
    <t>RCS radio gateway wireless</t>
  </si>
  <si>
    <t>7.3</t>
  </si>
  <si>
    <t>TOTAL (IVA excluido)</t>
  </si>
  <si>
    <t xml:space="preserve">TOTAL (IVA excluido) a cumplimentar en oferta precio unidad de ítem 5.8 "Reparaciones de elementos de red TETRA y reposición de elementos averiados no reparables" </t>
  </si>
  <si>
    <t>El valor para "Precio Unitario" en el ítem 5.8 "Reparaciones de elementos de red TETRA y reposición de elementos averiados no reparables" del escenario, será la cuarta parte del "TOTAL (IVA excluido)" resultante en este Cuadro de Precios Unitarios de referencia para reparaciones.</t>
  </si>
  <si>
    <t>MANTENIMIENTO NIVEL 3, SW total y HW servidores RED TETRA:</t>
  </si>
  <si>
    <t>MANTENIMIENTO Reparaciones, adicional nuevos elementos y electrónica de red:</t>
  </si>
  <si>
    <t>Análisis, estudios, elaboración y entrega de documentación para orientar el cumplimiento de 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</si>
</sst>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0" fontId="8" fillId="0" borderId="0" xfId="5" applyFont="1" applyAlignment="1" applyProtection="1">
      <alignment horizontal="left"/>
    </xf>
    <xf numFmtId="0" fontId="7" fillId="0" borderId="0" xfId="5" applyProtection="1"/>
    <xf numFmtId="0" fontId="7" fillId="0" borderId="0" xfId="5" applyAlignment="1" applyProtection="1">
      <alignment horizontal="center"/>
    </xf>
    <xf numFmtId="0" fontId="6" fillId="2" borderId="1" xfId="7" applyFont="1" applyFill="1" applyBorder="1" applyAlignment="1" applyProtection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7" fillId="0" borderId="1" xfId="5" applyBorder="1" applyAlignment="1" applyProtection="1">
      <alignment horizontal="center"/>
    </xf>
    <xf numFmtId="0" fontId="6" fillId="0" borderId="1" xfId="7" applyFont="1" applyBorder="1" applyAlignment="1" applyProtection="1">
      <alignment horizontal="left" vertical="top"/>
    </xf>
    <xf numFmtId="0" fontId="6" fillId="0" borderId="1" xfId="5" applyFont="1" applyBorder="1" applyAlignment="1" applyProtection="1">
      <alignment horizontal="left" vertical="top" wrapText="1"/>
    </xf>
    <xf numFmtId="0" fontId="6" fillId="0" borderId="1" xfId="5" applyFont="1" applyBorder="1" applyAlignment="1" applyProtection="1">
      <alignment horizontal="center" vertical="top" wrapText="1"/>
    </xf>
    <xf numFmtId="165" fontId="4" fillId="0" borderId="1" xfId="6" applyNumberFormat="1" applyFont="1" applyFill="1" applyBorder="1" applyAlignment="1" applyProtection="1">
      <alignment horizontal="center" vertical="top"/>
    </xf>
    <xf numFmtId="0" fontId="4" fillId="0" borderId="1" xfId="5" applyFont="1" applyBorder="1" applyAlignment="1" applyProtection="1">
      <alignment horizontal="center"/>
    </xf>
    <xf numFmtId="44" fontId="4" fillId="0" borderId="1" xfId="5" applyNumberFormat="1" applyFont="1" applyBorder="1" applyProtection="1"/>
    <xf numFmtId="44" fontId="4" fillId="0" borderId="1" xfId="5" applyNumberFormat="1" applyFont="1" applyBorder="1" applyAlignment="1" applyProtection="1">
      <alignment wrapText="1"/>
    </xf>
    <xf numFmtId="164" fontId="10" fillId="0" borderId="1" xfId="6" applyFont="1" applyFill="1" applyBorder="1" applyProtection="1"/>
    <xf numFmtId="164" fontId="11" fillId="0" borderId="1" xfId="6" applyFont="1" applyFill="1" applyBorder="1" applyProtection="1"/>
    <xf numFmtId="0" fontId="4" fillId="0" borderId="1" xfId="5" applyFont="1" applyBorder="1" applyProtection="1"/>
    <xf numFmtId="0" fontId="4" fillId="0" borderId="1" xfId="5" applyFont="1" applyBorder="1" applyAlignment="1" applyProtection="1">
      <alignment wrapText="1"/>
    </xf>
    <xf numFmtId="0" fontId="4" fillId="0" borderId="1" xfId="7" applyFont="1" applyBorder="1" applyAlignment="1" applyProtection="1">
      <alignment horizontal="justify" vertical="top" wrapText="1"/>
    </xf>
    <xf numFmtId="0" fontId="6" fillId="0" borderId="1" xfId="7" applyFont="1" applyBorder="1" applyAlignment="1" applyProtection="1">
      <alignment horizontal="justify" vertical="top" wrapText="1"/>
    </xf>
    <xf numFmtId="164" fontId="11" fillId="0" borderId="1" xfId="6" applyFont="1" applyBorder="1" applyProtection="1"/>
    <xf numFmtId="164" fontId="4" fillId="0" borderId="1" xfId="6" applyFont="1" applyFill="1" applyBorder="1" applyAlignment="1" applyProtection="1">
      <alignment horizontal="center"/>
    </xf>
    <xf numFmtId="164" fontId="10" fillId="0" borderId="1" xfId="6" applyFont="1" applyFill="1" applyBorder="1" applyAlignment="1" applyProtection="1">
      <alignment wrapText="1"/>
    </xf>
    <xf numFmtId="0" fontId="4" fillId="4" borderId="1" xfId="0" applyFont="1" applyFill="1" applyBorder="1" applyAlignment="1" applyProtection="1">
      <alignment vertical="center" wrapText="1"/>
      <protection locked="0"/>
    </xf>
    <xf numFmtId="4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4" fontId="0" fillId="3" borderId="1" xfId="0" applyNumberForma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0" fillId="3" borderId="1" xfId="0" applyFill="1" applyBorder="1" applyAlignment="1" applyProtection="1">
      <alignment vertical="center" wrapText="1"/>
    </xf>
    <xf numFmtId="4" fontId="0" fillId="3" borderId="1" xfId="0" applyNumberFormat="1" applyFill="1" applyBorder="1" applyAlignment="1" applyProtection="1">
      <alignment horizontal="right" vertical="center" wrapText="1"/>
    </xf>
    <xf numFmtId="0" fontId="0" fillId="3" borderId="1" xfId="0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4" fontId="4" fillId="4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0" fillId="0" borderId="2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horizontal="center" wrapText="1"/>
    </xf>
    <xf numFmtId="4" fontId="0" fillId="0" borderId="4" xfId="0" applyNumberFormat="1" applyBorder="1" applyAlignment="1" applyProtection="1">
      <alignment wrapText="1"/>
    </xf>
    <xf numFmtId="0" fontId="0" fillId="0" borderId="0" xfId="0" applyAlignment="1" applyProtection="1">
      <alignment horizontal="right" wrapText="1"/>
    </xf>
    <xf numFmtId="43" fontId="0" fillId="0" borderId="0" xfId="1" applyFont="1" applyAlignment="1" applyProtection="1">
      <alignment wrapText="1"/>
    </xf>
    <xf numFmtId="165" fontId="4" fillId="0" borderId="1" xfId="6" applyNumberFormat="1" applyFont="1" applyFill="1" applyBorder="1" applyAlignment="1" applyProtection="1">
      <alignment horizontal="center"/>
      <protection locked="0"/>
    </xf>
    <xf numFmtId="165" fontId="4" fillId="0" borderId="1" xfId="6" applyNumberFormat="1" applyFont="1" applyFill="1" applyBorder="1" applyAlignment="1" applyProtection="1">
      <alignment horizontal="center" vertical="top"/>
      <protection locked="0"/>
    </xf>
  </cellXfs>
  <cellStyles count="8">
    <cellStyle name="Millares" xfId="1" builtinId="3"/>
    <cellStyle name="Moneda 2" xfId="3" xr:uid="{82B9EEF9-AA69-4CEE-BDFF-FBB4049E8C40}"/>
    <cellStyle name="Moneda 2 2" xfId="6" xr:uid="{812176C9-1602-4363-A305-473A00B970B9}"/>
    <cellStyle name="Normal" xfId="0" builtinId="0"/>
    <cellStyle name="Normal 2" xfId="2" xr:uid="{72B15563-48B6-4DDD-B711-9FBFDB60916D}"/>
    <cellStyle name="Normal 2 2" xfId="5" xr:uid="{B01F7F32-E335-4FD5-B0AE-C1509F3C8765}"/>
    <cellStyle name="Normal_Libro1_1" xfId="7" xr:uid="{26C2F226-8692-44DA-B38A-A86010F1EC52}"/>
    <cellStyle name="Porcentaje 2" xfId="4" xr:uid="{076290EE-2A67-4FE4-B09A-5FD6E23E370F}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0"/>
  <sheetViews>
    <sheetView tabSelected="1" topLeftCell="A2" zoomScaleNormal="100" workbookViewId="0">
      <pane xSplit="3" ySplit="1" topLeftCell="D3" activePane="bottomRight" state="frozenSplit"/>
      <selection pane="topRight" activeCell="D2" sqref="D2"/>
      <selection pane="bottomLeft" activeCell="A3" sqref="A3"/>
      <selection pane="bottomRight" activeCell="D4" sqref="D4"/>
    </sheetView>
  </sheetViews>
  <sheetFormatPr baseColWidth="10" defaultColWidth="11.453125" defaultRowHeight="14.5" outlineLevelRow="1" x14ac:dyDescent="0.35"/>
  <cols>
    <col min="1" max="1" width="11" style="33" customWidth="1"/>
    <col min="2" max="2" width="60.453125" style="33" customWidth="1"/>
    <col min="3" max="3" width="15.1796875" style="33" customWidth="1"/>
    <col min="4" max="4" width="12" style="57" bestFit="1" customWidth="1"/>
    <col min="5" max="5" width="13.1796875" style="57" customWidth="1"/>
    <col min="6" max="6" width="13.1796875" style="57" bestFit="1" customWidth="1"/>
    <col min="7" max="7" width="14.26953125" style="33" bestFit="1" customWidth="1"/>
    <col min="8" max="8" width="13.54296875" style="33" bestFit="1" customWidth="1"/>
    <col min="9" max="10" width="14.1796875" style="33" bestFit="1" customWidth="1"/>
    <col min="11" max="11" width="13.26953125" style="33" bestFit="1" customWidth="1"/>
    <col min="12" max="14" width="14.26953125" style="33" bestFit="1" customWidth="1"/>
    <col min="15" max="16384" width="11.453125" style="33"/>
  </cols>
  <sheetData>
    <row r="2" spans="1:7" ht="29" x14ac:dyDescent="0.35">
      <c r="A2" s="32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2" t="s">
        <v>6</v>
      </c>
    </row>
    <row r="3" spans="1:7" x14ac:dyDescent="0.35">
      <c r="A3" s="34">
        <v>1</v>
      </c>
      <c r="B3" s="35" t="s">
        <v>7</v>
      </c>
      <c r="C3" s="36"/>
      <c r="D3" s="37"/>
      <c r="E3" s="38"/>
      <c r="F3" s="38"/>
      <c r="G3" s="39">
        <f>SUM(G4:G9)</f>
        <v>0</v>
      </c>
    </row>
    <row r="4" spans="1:7" ht="29" outlineLevel="1" x14ac:dyDescent="0.35">
      <c r="A4" s="40" t="s">
        <v>8</v>
      </c>
      <c r="B4" s="41" t="s">
        <v>9</v>
      </c>
      <c r="C4" s="23"/>
      <c r="D4" s="24"/>
      <c r="E4" s="43"/>
      <c r="F4" s="43">
        <v>1</v>
      </c>
      <c r="G4" s="31">
        <f t="shared" ref="G4:G9" si="0">TRUNC(F4*$D4,2)</f>
        <v>0</v>
      </c>
    </row>
    <row r="5" spans="1:7" outlineLevel="1" x14ac:dyDescent="0.35">
      <c r="A5" s="40" t="s">
        <v>10</v>
      </c>
      <c r="B5" s="41" t="s">
        <v>11</v>
      </c>
      <c r="C5" s="23"/>
      <c r="D5" s="24"/>
      <c r="E5" s="43"/>
      <c r="F5" s="43">
        <v>1</v>
      </c>
      <c r="G5" s="31">
        <f t="shared" si="0"/>
        <v>0</v>
      </c>
    </row>
    <row r="6" spans="1:7" outlineLevel="1" x14ac:dyDescent="0.35">
      <c r="A6" s="40" t="s">
        <v>12</v>
      </c>
      <c r="B6" s="41" t="s">
        <v>13</v>
      </c>
      <c r="C6" s="23"/>
      <c r="D6" s="24"/>
      <c r="E6" s="43"/>
      <c r="F6" s="43">
        <v>1</v>
      </c>
      <c r="G6" s="31">
        <f t="shared" si="0"/>
        <v>0</v>
      </c>
    </row>
    <row r="7" spans="1:7" outlineLevel="1" x14ac:dyDescent="0.35">
      <c r="A7" s="40" t="s">
        <v>14</v>
      </c>
      <c r="B7" s="41" t="s">
        <v>15</v>
      </c>
      <c r="C7" s="23"/>
      <c r="D7" s="24"/>
      <c r="E7" s="43"/>
      <c r="F7" s="43">
        <v>1</v>
      </c>
      <c r="G7" s="31">
        <f t="shared" si="0"/>
        <v>0</v>
      </c>
    </row>
    <row r="8" spans="1:7" outlineLevel="1" x14ac:dyDescent="0.35">
      <c r="A8" s="40" t="s">
        <v>16</v>
      </c>
      <c r="B8" s="41" t="s">
        <v>17</v>
      </c>
      <c r="C8" s="23"/>
      <c r="D8" s="24"/>
      <c r="E8" s="43"/>
      <c r="F8" s="43">
        <v>1</v>
      </c>
      <c r="G8" s="31">
        <f t="shared" si="0"/>
        <v>0</v>
      </c>
    </row>
    <row r="9" spans="1:7" outlineLevel="1" x14ac:dyDescent="0.35">
      <c r="A9" s="40" t="s">
        <v>18</v>
      </c>
      <c r="B9" s="41" t="s">
        <v>19</v>
      </c>
      <c r="C9" s="23"/>
      <c r="D9" s="24"/>
      <c r="E9" s="43"/>
      <c r="F9" s="43">
        <v>1</v>
      </c>
      <c r="G9" s="31">
        <f t="shared" si="0"/>
        <v>0</v>
      </c>
    </row>
    <row r="10" spans="1:7" outlineLevel="1" x14ac:dyDescent="0.35">
      <c r="A10" s="43"/>
      <c r="B10" s="44"/>
      <c r="C10" s="25"/>
      <c r="D10" s="26"/>
      <c r="E10" s="43"/>
      <c r="F10" s="43"/>
      <c r="G10" s="31"/>
    </row>
    <row r="11" spans="1:7" x14ac:dyDescent="0.35">
      <c r="A11" s="45">
        <v>2</v>
      </c>
      <c r="B11" s="46" t="s">
        <v>20</v>
      </c>
      <c r="C11" s="27"/>
      <c r="D11" s="28"/>
      <c r="E11" s="47"/>
      <c r="F11" s="47"/>
      <c r="G11" s="48">
        <f>SUM(G12:G18)</f>
        <v>0</v>
      </c>
    </row>
    <row r="12" spans="1:7" ht="29" outlineLevel="1" x14ac:dyDescent="0.35">
      <c r="A12" s="40" t="s">
        <v>21</v>
      </c>
      <c r="B12" s="41" t="s">
        <v>22</v>
      </c>
      <c r="C12" s="23"/>
      <c r="D12" s="24"/>
      <c r="E12" s="43"/>
      <c r="F12" s="43">
        <v>1</v>
      </c>
      <c r="G12" s="31">
        <f t="shared" ref="G12:G18" si="1">TRUNC(F12*$D12,2)</f>
        <v>0</v>
      </c>
    </row>
    <row r="13" spans="1:7" outlineLevel="1" x14ac:dyDescent="0.35">
      <c r="A13" s="40" t="s">
        <v>23</v>
      </c>
      <c r="B13" s="41" t="s">
        <v>24</v>
      </c>
      <c r="C13" s="23"/>
      <c r="D13" s="24"/>
      <c r="E13" s="43"/>
      <c r="F13" s="43">
        <v>1</v>
      </c>
      <c r="G13" s="31">
        <f t="shared" si="1"/>
        <v>0</v>
      </c>
    </row>
    <row r="14" spans="1:7" outlineLevel="1" x14ac:dyDescent="0.35">
      <c r="A14" s="40" t="s">
        <v>25</v>
      </c>
      <c r="B14" s="41" t="s">
        <v>26</v>
      </c>
      <c r="C14" s="23"/>
      <c r="D14" s="24"/>
      <c r="E14" s="43"/>
      <c r="F14" s="43">
        <v>50</v>
      </c>
      <c r="G14" s="31">
        <f t="shared" si="1"/>
        <v>0</v>
      </c>
    </row>
    <row r="15" spans="1:7" outlineLevel="1" x14ac:dyDescent="0.35">
      <c r="A15" s="40" t="s">
        <v>27</v>
      </c>
      <c r="B15" s="41" t="s">
        <v>28</v>
      </c>
      <c r="C15" s="23"/>
      <c r="D15" s="24"/>
      <c r="E15" s="43"/>
      <c r="F15" s="43">
        <v>50</v>
      </c>
      <c r="G15" s="31">
        <f t="shared" si="1"/>
        <v>0</v>
      </c>
    </row>
    <row r="16" spans="1:7" outlineLevel="1" x14ac:dyDescent="0.35">
      <c r="A16" s="40" t="s">
        <v>29</v>
      </c>
      <c r="B16" s="41" t="s">
        <v>30</v>
      </c>
      <c r="C16" s="23"/>
      <c r="D16" s="24"/>
      <c r="E16" s="43"/>
      <c r="F16" s="43">
        <v>1</v>
      </c>
      <c r="G16" s="31">
        <f t="shared" si="1"/>
        <v>0</v>
      </c>
    </row>
    <row r="17" spans="1:7" outlineLevel="1" x14ac:dyDescent="0.35">
      <c r="A17" s="40" t="s">
        <v>31</v>
      </c>
      <c r="B17" s="41" t="s">
        <v>32</v>
      </c>
      <c r="C17" s="23"/>
      <c r="D17" s="24"/>
      <c r="E17" s="43"/>
      <c r="F17" s="43">
        <f>116+F14</f>
        <v>166</v>
      </c>
      <c r="G17" s="31">
        <f t="shared" si="1"/>
        <v>0</v>
      </c>
    </row>
    <row r="18" spans="1:7" ht="29" outlineLevel="1" x14ac:dyDescent="0.35">
      <c r="A18" s="40" t="s">
        <v>33</v>
      </c>
      <c r="B18" s="41" t="s">
        <v>34</v>
      </c>
      <c r="C18" s="23"/>
      <c r="D18" s="24"/>
      <c r="E18" s="43"/>
      <c r="F18" s="43">
        <f>116+F15</f>
        <v>166</v>
      </c>
      <c r="G18" s="31">
        <f t="shared" si="1"/>
        <v>0</v>
      </c>
    </row>
    <row r="19" spans="1:7" outlineLevel="1" x14ac:dyDescent="0.35">
      <c r="A19" s="43"/>
      <c r="B19" s="44"/>
      <c r="C19" s="25"/>
      <c r="D19" s="26"/>
      <c r="E19" s="43"/>
      <c r="F19" s="43"/>
      <c r="G19" s="31"/>
    </row>
    <row r="20" spans="1:7" x14ac:dyDescent="0.35">
      <c r="A20" s="45">
        <v>3</v>
      </c>
      <c r="B20" s="46" t="s">
        <v>35</v>
      </c>
      <c r="C20" s="27"/>
      <c r="D20" s="28"/>
      <c r="E20" s="47"/>
      <c r="F20" s="47"/>
      <c r="G20" s="48">
        <f>SUM(G21:G22)</f>
        <v>0</v>
      </c>
    </row>
    <row r="21" spans="1:7" outlineLevel="1" x14ac:dyDescent="0.35">
      <c r="A21" s="40" t="s">
        <v>36</v>
      </c>
      <c r="B21" s="41" t="s">
        <v>37</v>
      </c>
      <c r="C21" s="23"/>
      <c r="D21" s="24"/>
      <c r="E21" s="43"/>
      <c r="F21" s="43">
        <v>1</v>
      </c>
      <c r="G21" s="31">
        <f t="shared" ref="G21:G22" si="2">TRUNC(F21*$D21,2)</f>
        <v>0</v>
      </c>
    </row>
    <row r="22" spans="1:7" outlineLevel="1" x14ac:dyDescent="0.35">
      <c r="A22" s="40" t="s">
        <v>38</v>
      </c>
      <c r="B22" s="41" t="s">
        <v>39</v>
      </c>
      <c r="C22" s="23"/>
      <c r="D22" s="24"/>
      <c r="E22" s="43"/>
      <c r="F22" s="43">
        <v>1</v>
      </c>
      <c r="G22" s="31">
        <f t="shared" si="2"/>
        <v>0</v>
      </c>
    </row>
    <row r="23" spans="1:7" outlineLevel="1" x14ac:dyDescent="0.35">
      <c r="A23" s="43"/>
      <c r="B23" s="44"/>
      <c r="C23" s="25"/>
      <c r="D23" s="26"/>
      <c r="E23" s="43"/>
      <c r="F23" s="43"/>
      <c r="G23" s="31"/>
    </row>
    <row r="24" spans="1:7" x14ac:dyDescent="0.35">
      <c r="A24" s="45">
        <v>4</v>
      </c>
      <c r="B24" s="46" t="s">
        <v>40</v>
      </c>
      <c r="C24" s="27"/>
      <c r="D24" s="28"/>
      <c r="E24" s="47"/>
      <c r="F24" s="47"/>
      <c r="G24" s="48">
        <f>SUM(G25:G27)</f>
        <v>0</v>
      </c>
    </row>
    <row r="25" spans="1:7" ht="43.5" outlineLevel="1" x14ac:dyDescent="0.35">
      <c r="A25" s="40" t="s">
        <v>41</v>
      </c>
      <c r="B25" s="41" t="s">
        <v>42</v>
      </c>
      <c r="C25" s="23"/>
      <c r="D25" s="24"/>
      <c r="E25" s="43"/>
      <c r="F25" s="43">
        <v>1</v>
      </c>
      <c r="G25" s="31">
        <f t="shared" ref="G25:G27" si="3">TRUNC(F25*$D25,2)</f>
        <v>0</v>
      </c>
    </row>
    <row r="26" spans="1:7" outlineLevel="1" x14ac:dyDescent="0.35">
      <c r="A26" s="40" t="s">
        <v>43</v>
      </c>
      <c r="B26" s="41" t="s">
        <v>44</v>
      </c>
      <c r="C26" s="23"/>
      <c r="D26" s="24"/>
      <c r="E26" s="43"/>
      <c r="F26" s="43">
        <v>2</v>
      </c>
      <c r="G26" s="31">
        <f t="shared" si="3"/>
        <v>0</v>
      </c>
    </row>
    <row r="27" spans="1:7" outlineLevel="1" x14ac:dyDescent="0.35">
      <c r="A27" s="40" t="s">
        <v>45</v>
      </c>
      <c r="B27" s="41" t="s">
        <v>46</v>
      </c>
      <c r="C27" s="23"/>
      <c r="D27" s="24"/>
      <c r="E27" s="43"/>
      <c r="F27" s="43">
        <v>1</v>
      </c>
      <c r="G27" s="31">
        <f t="shared" si="3"/>
        <v>0</v>
      </c>
    </row>
    <row r="28" spans="1:7" outlineLevel="1" x14ac:dyDescent="0.35">
      <c r="A28" s="43"/>
      <c r="B28" s="44"/>
      <c r="C28" s="25"/>
      <c r="D28" s="26"/>
      <c r="E28" s="43"/>
      <c r="F28" s="43"/>
      <c r="G28" s="31"/>
    </row>
    <row r="29" spans="1:7" x14ac:dyDescent="0.35">
      <c r="A29" s="45">
        <v>5</v>
      </c>
      <c r="B29" s="46" t="s">
        <v>47</v>
      </c>
      <c r="C29" s="27"/>
      <c r="D29" s="28"/>
      <c r="E29" s="47"/>
      <c r="F29" s="47"/>
      <c r="G29" s="48">
        <f>SUM(G31:G47)</f>
        <v>0</v>
      </c>
    </row>
    <row r="30" spans="1:7" outlineLevel="1" x14ac:dyDescent="0.35">
      <c r="A30" s="40"/>
      <c r="B30" s="49" t="s">
        <v>183</v>
      </c>
      <c r="C30" s="25"/>
      <c r="D30" s="26"/>
      <c r="E30" s="43"/>
      <c r="F30" s="43"/>
      <c r="G30" s="31"/>
    </row>
    <row r="31" spans="1:7" outlineLevel="1" x14ac:dyDescent="0.35">
      <c r="A31" s="40" t="s">
        <v>48</v>
      </c>
      <c r="B31" s="41" t="s">
        <v>49</v>
      </c>
      <c r="C31" s="23"/>
      <c r="D31" s="24"/>
      <c r="E31" s="43">
        <v>367.5</v>
      </c>
      <c r="F31" s="43">
        <f t="shared" ref="F31:F41" si="4">E31*3</f>
        <v>1102.5</v>
      </c>
      <c r="G31" s="31">
        <f>TRUNC(F31*$D31,2)</f>
        <v>0</v>
      </c>
    </row>
    <row r="32" spans="1:7" ht="72.5" outlineLevel="1" x14ac:dyDescent="0.35">
      <c r="A32" s="40" t="s">
        <v>50</v>
      </c>
      <c r="B32" s="41" t="s">
        <v>51</v>
      </c>
      <c r="C32" s="23"/>
      <c r="D32" s="24"/>
      <c r="E32" s="43">
        <v>367.5</v>
      </c>
      <c r="F32" s="43">
        <f t="shared" si="4"/>
        <v>1102.5</v>
      </c>
      <c r="G32" s="31">
        <f t="shared" ref="G32:G47" si="5">TRUNC(F32*$D32,2)</f>
        <v>0</v>
      </c>
    </row>
    <row r="33" spans="1:12" outlineLevel="1" x14ac:dyDescent="0.35">
      <c r="A33" s="40" t="s">
        <v>52</v>
      </c>
      <c r="B33" s="41" t="s">
        <v>53</v>
      </c>
      <c r="C33" s="23"/>
      <c r="D33" s="24"/>
      <c r="E33" s="43">
        <v>1</v>
      </c>
      <c r="F33" s="43">
        <f t="shared" si="4"/>
        <v>3</v>
      </c>
      <c r="G33" s="31">
        <f t="shared" si="5"/>
        <v>0</v>
      </c>
    </row>
    <row r="34" spans="1:12" outlineLevel="1" x14ac:dyDescent="0.35">
      <c r="A34" s="40" t="s">
        <v>54</v>
      </c>
      <c r="B34" s="41" t="s">
        <v>55</v>
      </c>
      <c r="C34" s="23"/>
      <c r="D34" s="24"/>
      <c r="E34" s="43">
        <v>5</v>
      </c>
      <c r="F34" s="43">
        <f t="shared" si="4"/>
        <v>15</v>
      </c>
      <c r="G34" s="31">
        <f t="shared" si="5"/>
        <v>0</v>
      </c>
    </row>
    <row r="35" spans="1:12" outlineLevel="1" x14ac:dyDescent="0.35">
      <c r="A35" s="40"/>
      <c r="B35" s="49" t="s">
        <v>56</v>
      </c>
      <c r="C35" s="25"/>
      <c r="D35" s="26"/>
      <c r="E35" s="43"/>
      <c r="F35" s="43"/>
      <c r="G35" s="31"/>
    </row>
    <row r="36" spans="1:12" outlineLevel="1" x14ac:dyDescent="0.35">
      <c r="A36" s="40" t="s">
        <v>57</v>
      </c>
      <c r="B36" s="41" t="s">
        <v>58</v>
      </c>
      <c r="C36" s="23"/>
      <c r="D36" s="24"/>
      <c r="E36" s="43">
        <v>1.5</v>
      </c>
      <c r="F36" s="43">
        <f t="shared" si="4"/>
        <v>4.5</v>
      </c>
      <c r="G36" s="31">
        <f t="shared" si="5"/>
        <v>0</v>
      </c>
    </row>
    <row r="37" spans="1:12" outlineLevel="1" x14ac:dyDescent="0.35">
      <c r="A37" s="40" t="s">
        <v>59</v>
      </c>
      <c r="B37" s="41" t="s">
        <v>60</v>
      </c>
      <c r="C37" s="23"/>
      <c r="D37" s="24"/>
      <c r="E37" s="43">
        <v>0.5</v>
      </c>
      <c r="F37" s="43">
        <f t="shared" si="4"/>
        <v>1.5</v>
      </c>
      <c r="G37" s="31">
        <f t="shared" si="5"/>
        <v>0</v>
      </c>
    </row>
    <row r="38" spans="1:12" outlineLevel="1" x14ac:dyDescent="0.35">
      <c r="A38" s="40"/>
      <c r="B38" s="49" t="s">
        <v>61</v>
      </c>
      <c r="C38" s="25"/>
      <c r="D38" s="26"/>
      <c r="E38" s="43"/>
      <c r="F38" s="43"/>
      <c r="G38" s="31"/>
    </row>
    <row r="39" spans="1:12" ht="43.5" outlineLevel="1" x14ac:dyDescent="0.35">
      <c r="A39" s="40" t="s">
        <v>62</v>
      </c>
      <c r="B39" s="41" t="s">
        <v>63</v>
      </c>
      <c r="C39" s="23"/>
      <c r="D39" s="24"/>
      <c r="E39" s="43">
        <v>1</v>
      </c>
      <c r="F39" s="43">
        <f t="shared" si="4"/>
        <v>3</v>
      </c>
      <c r="G39" s="31">
        <f t="shared" si="5"/>
        <v>0</v>
      </c>
    </row>
    <row r="40" spans="1:12" ht="29" outlineLevel="1" x14ac:dyDescent="0.35">
      <c r="A40" s="40"/>
      <c r="B40" s="49" t="s">
        <v>184</v>
      </c>
      <c r="C40" s="25"/>
      <c r="D40" s="26"/>
      <c r="E40" s="43"/>
      <c r="F40" s="43"/>
      <c r="G40" s="31"/>
    </row>
    <row r="41" spans="1:12" ht="29" outlineLevel="1" x14ac:dyDescent="0.35">
      <c r="A41" s="40" t="s">
        <v>64</v>
      </c>
      <c r="B41" s="41" t="s">
        <v>65</v>
      </c>
      <c r="C41" s="23"/>
      <c r="D41" s="42">
        <f>'CUADRO PRECIOS REPARACIONES'!F60</f>
        <v>0</v>
      </c>
      <c r="E41" s="43">
        <v>1</v>
      </c>
      <c r="F41" s="43">
        <f t="shared" si="4"/>
        <v>3</v>
      </c>
      <c r="G41" s="31">
        <f t="shared" si="5"/>
        <v>0</v>
      </c>
    </row>
    <row r="42" spans="1:12" outlineLevel="1" x14ac:dyDescent="0.35">
      <c r="A42" s="40" t="s">
        <v>66</v>
      </c>
      <c r="B42" s="41" t="s">
        <v>67</v>
      </c>
      <c r="C42" s="23"/>
      <c r="D42" s="24"/>
      <c r="E42" s="43">
        <v>1</v>
      </c>
      <c r="F42" s="43">
        <f t="shared" ref="F42:F47" si="6">E42*3</f>
        <v>3</v>
      </c>
      <c r="G42" s="31">
        <f t="shared" si="5"/>
        <v>0</v>
      </c>
    </row>
    <row r="43" spans="1:12" outlineLevel="1" x14ac:dyDescent="0.35">
      <c r="A43" s="40" t="s">
        <v>68</v>
      </c>
      <c r="B43" s="41" t="s">
        <v>69</v>
      </c>
      <c r="C43" s="23"/>
      <c r="D43" s="24"/>
      <c r="E43" s="43">
        <v>1</v>
      </c>
      <c r="F43" s="43">
        <f t="shared" si="6"/>
        <v>3</v>
      </c>
      <c r="G43" s="31">
        <f t="shared" si="5"/>
        <v>0</v>
      </c>
    </row>
    <row r="44" spans="1:12" outlineLevel="1" x14ac:dyDescent="0.35">
      <c r="A44" s="40" t="s">
        <v>70</v>
      </c>
      <c r="B44" s="41" t="s">
        <v>71</v>
      </c>
      <c r="C44" s="23"/>
      <c r="D44" s="24"/>
      <c r="E44" s="43">
        <v>1</v>
      </c>
      <c r="F44" s="43">
        <f t="shared" si="6"/>
        <v>3</v>
      </c>
      <c r="G44" s="31">
        <f t="shared" si="5"/>
        <v>0</v>
      </c>
    </row>
    <row r="45" spans="1:12" ht="29" outlineLevel="1" x14ac:dyDescent="0.35">
      <c r="A45" s="40" t="s">
        <v>72</v>
      </c>
      <c r="B45" s="41" t="s">
        <v>73</v>
      </c>
      <c r="C45" s="23"/>
      <c r="D45" s="24"/>
      <c r="E45" s="43">
        <v>2</v>
      </c>
      <c r="F45" s="43">
        <f t="shared" si="6"/>
        <v>6</v>
      </c>
      <c r="G45" s="31">
        <f t="shared" si="5"/>
        <v>0</v>
      </c>
    </row>
    <row r="46" spans="1:12" outlineLevel="1" x14ac:dyDescent="0.35">
      <c r="A46" s="40" t="s">
        <v>74</v>
      </c>
      <c r="B46" s="41" t="s">
        <v>75</v>
      </c>
      <c r="C46" s="23"/>
      <c r="D46" s="24"/>
      <c r="E46" s="43">
        <v>1</v>
      </c>
      <c r="F46" s="43">
        <f t="shared" si="6"/>
        <v>3</v>
      </c>
      <c r="G46" s="31">
        <f t="shared" si="5"/>
        <v>0</v>
      </c>
    </row>
    <row r="47" spans="1:12" ht="29" outlineLevel="1" x14ac:dyDescent="0.35">
      <c r="A47" s="40" t="s">
        <v>76</v>
      </c>
      <c r="B47" s="41" t="s">
        <v>185</v>
      </c>
      <c r="C47" s="23"/>
      <c r="D47" s="24"/>
      <c r="E47" s="43">
        <v>1</v>
      </c>
      <c r="F47" s="43">
        <f t="shared" si="6"/>
        <v>3</v>
      </c>
      <c r="G47" s="31">
        <f t="shared" si="5"/>
        <v>0</v>
      </c>
      <c r="I47" s="50"/>
      <c r="J47" s="51"/>
      <c r="K47" s="51"/>
      <c r="L47" s="50"/>
    </row>
    <row r="48" spans="1:12" outlineLevel="1" x14ac:dyDescent="0.35">
      <c r="A48" s="43"/>
      <c r="B48" s="44"/>
      <c r="C48" s="25"/>
      <c r="D48" s="26"/>
      <c r="E48" s="43"/>
      <c r="F48" s="43"/>
      <c r="G48" s="31"/>
      <c r="I48" s="52"/>
      <c r="J48" s="52"/>
      <c r="K48" s="52"/>
      <c r="L48" s="52"/>
    </row>
    <row r="49" spans="1:12" x14ac:dyDescent="0.35">
      <c r="A49" s="45">
        <v>6</v>
      </c>
      <c r="B49" s="46" t="s">
        <v>77</v>
      </c>
      <c r="C49" s="27"/>
      <c r="D49" s="28"/>
      <c r="E49" s="47"/>
      <c r="F49" s="47"/>
      <c r="G49" s="48">
        <f>SUM(G50:G53)</f>
        <v>0</v>
      </c>
      <c r="I49" s="52"/>
      <c r="J49" s="52"/>
      <c r="K49" s="52"/>
      <c r="L49" s="52"/>
    </row>
    <row r="50" spans="1:12" outlineLevel="1" x14ac:dyDescent="0.35">
      <c r="A50" s="40" t="s">
        <v>78</v>
      </c>
      <c r="B50" s="41" t="s">
        <v>79</v>
      </c>
      <c r="C50" s="23"/>
      <c r="D50" s="24"/>
      <c r="E50" s="43"/>
      <c r="F50" s="43">
        <v>4</v>
      </c>
      <c r="G50" s="31">
        <f t="shared" ref="G50:G53" si="7">TRUNC(F50*$D50,2)</f>
        <v>0</v>
      </c>
      <c r="I50" s="53"/>
      <c r="J50" s="53"/>
      <c r="K50" s="53"/>
      <c r="L50" s="53"/>
    </row>
    <row r="51" spans="1:12" outlineLevel="1" x14ac:dyDescent="0.35">
      <c r="A51" s="40" t="s">
        <v>80</v>
      </c>
      <c r="B51" s="41" t="s">
        <v>81</v>
      </c>
      <c r="C51" s="23"/>
      <c r="D51" s="24"/>
      <c r="E51" s="43"/>
      <c r="F51" s="43">
        <v>4</v>
      </c>
      <c r="G51" s="31">
        <f t="shared" si="7"/>
        <v>0</v>
      </c>
      <c r="I51" s="52"/>
      <c r="J51" s="52"/>
      <c r="K51" s="52"/>
      <c r="L51" s="52"/>
    </row>
    <row r="52" spans="1:12" outlineLevel="1" x14ac:dyDescent="0.35">
      <c r="A52" s="40" t="s">
        <v>82</v>
      </c>
      <c r="B52" s="41" t="s">
        <v>83</v>
      </c>
      <c r="C52" s="23"/>
      <c r="D52" s="24"/>
      <c r="E52" s="43"/>
      <c r="F52" s="43">
        <v>4</v>
      </c>
      <c r="G52" s="31">
        <f t="shared" si="7"/>
        <v>0</v>
      </c>
      <c r="I52" s="53"/>
      <c r="J52" s="52"/>
      <c r="K52" s="52"/>
      <c r="L52" s="52"/>
    </row>
    <row r="53" spans="1:12" outlineLevel="1" x14ac:dyDescent="0.35">
      <c r="A53" s="40" t="s">
        <v>84</v>
      </c>
      <c r="B53" s="41" t="s">
        <v>85</v>
      </c>
      <c r="C53" s="23"/>
      <c r="D53" s="24"/>
      <c r="E53" s="43"/>
      <c r="F53" s="43">
        <v>2</v>
      </c>
      <c r="G53" s="31">
        <f t="shared" si="7"/>
        <v>0</v>
      </c>
      <c r="I53" s="52"/>
      <c r="J53" s="52"/>
      <c r="K53" s="52"/>
      <c r="L53" s="52"/>
    </row>
    <row r="54" spans="1:12" outlineLevel="1" x14ac:dyDescent="0.35">
      <c r="A54" s="43"/>
      <c r="B54" s="44"/>
      <c r="C54" s="25"/>
      <c r="D54" s="26"/>
      <c r="E54" s="43"/>
      <c r="F54" s="43"/>
      <c r="G54" s="31"/>
    </row>
    <row r="55" spans="1:12" x14ac:dyDescent="0.35">
      <c r="A55" s="34">
        <v>7</v>
      </c>
      <c r="B55" s="35" t="s">
        <v>86</v>
      </c>
      <c r="C55" s="29"/>
      <c r="D55" s="30"/>
      <c r="E55" s="38"/>
      <c r="F55" s="38"/>
      <c r="G55" s="39">
        <f>SUM(G56)</f>
        <v>0</v>
      </c>
    </row>
    <row r="56" spans="1:12" outlineLevel="1" x14ac:dyDescent="0.35">
      <c r="A56" s="54" t="s">
        <v>87</v>
      </c>
      <c r="B56" s="55" t="s">
        <v>88</v>
      </c>
      <c r="C56" s="23"/>
      <c r="D56" s="24"/>
      <c r="E56" s="56"/>
      <c r="F56" s="56">
        <v>60</v>
      </c>
      <c r="G56" s="31">
        <f t="shared" ref="G56" si="8">TRUNC(F56*$D56,2)</f>
        <v>0</v>
      </c>
    </row>
    <row r="57" spans="1:12" ht="15" thickBot="1" x14ac:dyDescent="0.4"/>
    <row r="58" spans="1:12" ht="15" thickBot="1" x14ac:dyDescent="0.4">
      <c r="A58" s="58" t="s">
        <v>89</v>
      </c>
      <c r="B58" s="59"/>
      <c r="C58" s="59"/>
      <c r="D58" s="60"/>
      <c r="E58" s="60"/>
      <c r="F58" s="60"/>
      <c r="G58" s="61">
        <f>TRUNC(G3+G11+G20+G24+G29+G49+G55,2)</f>
        <v>0</v>
      </c>
    </row>
    <row r="60" spans="1:12" x14ac:dyDescent="0.35">
      <c r="B60" s="62"/>
      <c r="G60" s="63"/>
    </row>
  </sheetData>
  <sheetProtection algorithmName="SHA-512" hashValue="MWvcmc8hlaX6v/uX+H9YpYemHpu4RKKsoaDe2JOGAb1pN934d22B7oQSgJb2rPkNjp4QFD4fpAFP/cpCcvB3oQ==" saltValue="mSIKls7rV3hM25wVyVDiNA==" spinCount="100000" sheet="1" objects="1" scenarios="1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0B99C-A803-46CC-A26E-BD0CE7F1B1FA}">
  <dimension ref="A1:G60"/>
  <sheetViews>
    <sheetView workbookViewId="0">
      <selection activeCell="D6" sqref="D6"/>
    </sheetView>
  </sheetViews>
  <sheetFormatPr baseColWidth="10" defaultColWidth="11.453125" defaultRowHeight="12.5" x14ac:dyDescent="0.25"/>
  <cols>
    <col min="1" max="1" width="7" style="3" customWidth="1"/>
    <col min="2" max="2" width="17.54296875" style="2" customWidth="1"/>
    <col min="3" max="3" width="49.81640625" style="2" customWidth="1"/>
    <col min="4" max="4" width="11.54296875" style="3" customWidth="1"/>
    <col min="5" max="5" width="11.453125" style="3" customWidth="1"/>
    <col min="6" max="6" width="16.453125" style="2" customWidth="1"/>
    <col min="7" max="7" width="48.54296875" style="2" customWidth="1"/>
    <col min="8" max="16384" width="11.453125" style="2"/>
  </cols>
  <sheetData>
    <row r="1" spans="1:7" x14ac:dyDescent="0.25">
      <c r="A1" s="1" t="s">
        <v>90</v>
      </c>
    </row>
    <row r="3" spans="1:7" ht="43.5" x14ac:dyDescent="0.25">
      <c r="A3" s="4" t="s">
        <v>91</v>
      </c>
      <c r="B3" s="4" t="s">
        <v>92</v>
      </c>
      <c r="C3" s="5" t="s">
        <v>1</v>
      </c>
      <c r="D3" s="5" t="s">
        <v>3</v>
      </c>
      <c r="E3" s="5" t="s">
        <v>93</v>
      </c>
      <c r="F3" s="5" t="s">
        <v>94</v>
      </c>
      <c r="G3" s="5" t="s">
        <v>95</v>
      </c>
    </row>
    <row r="4" spans="1:7" ht="14.5" x14ac:dyDescent="0.25">
      <c r="A4" s="6"/>
      <c r="B4" s="7"/>
      <c r="C4" s="8"/>
      <c r="D4" s="9"/>
      <c r="E4" s="9"/>
      <c r="F4" s="8"/>
      <c r="G4" s="8"/>
    </row>
    <row r="5" spans="1:7" ht="14.5" x14ac:dyDescent="0.35">
      <c r="A5" s="6"/>
      <c r="B5" s="7"/>
      <c r="C5" s="8" t="s">
        <v>96</v>
      </c>
      <c r="D5" s="10"/>
      <c r="E5" s="11"/>
      <c r="F5" s="12"/>
      <c r="G5" s="13"/>
    </row>
    <row r="6" spans="1:7" ht="14.5" x14ac:dyDescent="0.35">
      <c r="A6" s="6" t="s">
        <v>8</v>
      </c>
      <c r="B6" s="14" t="s">
        <v>97</v>
      </c>
      <c r="C6" s="14" t="s">
        <v>98</v>
      </c>
      <c r="D6" s="24"/>
      <c r="E6" s="11">
        <v>1</v>
      </c>
      <c r="F6" s="31">
        <f t="shared" ref="F6:F49" si="0">TRUNC(E6*D6,2)</f>
        <v>0</v>
      </c>
      <c r="G6" s="13"/>
    </row>
    <row r="7" spans="1:7" ht="14.5" x14ac:dyDescent="0.35">
      <c r="A7" s="6" t="s">
        <v>10</v>
      </c>
      <c r="B7" s="14" t="s">
        <v>99</v>
      </c>
      <c r="C7" s="14" t="s">
        <v>100</v>
      </c>
      <c r="D7" s="24"/>
      <c r="E7" s="11">
        <v>1</v>
      </c>
      <c r="F7" s="31">
        <f t="shared" si="0"/>
        <v>0</v>
      </c>
      <c r="G7" s="13"/>
    </row>
    <row r="8" spans="1:7" ht="14.5" x14ac:dyDescent="0.35">
      <c r="A8" s="6" t="s">
        <v>12</v>
      </c>
      <c r="B8" s="14" t="s">
        <v>101</v>
      </c>
      <c r="C8" s="14" t="s">
        <v>102</v>
      </c>
      <c r="D8" s="24"/>
      <c r="E8" s="11">
        <v>1</v>
      </c>
      <c r="F8" s="31">
        <f t="shared" si="0"/>
        <v>0</v>
      </c>
      <c r="G8" s="13"/>
    </row>
    <row r="9" spans="1:7" ht="14.5" x14ac:dyDescent="0.35">
      <c r="A9" s="6" t="s">
        <v>14</v>
      </c>
      <c r="B9" s="14" t="s">
        <v>103</v>
      </c>
      <c r="C9" s="14" t="s">
        <v>104</v>
      </c>
      <c r="D9" s="24"/>
      <c r="E9" s="11">
        <v>1</v>
      </c>
      <c r="F9" s="31">
        <f t="shared" si="0"/>
        <v>0</v>
      </c>
      <c r="G9" s="13"/>
    </row>
    <row r="10" spans="1:7" ht="14.5" x14ac:dyDescent="0.35">
      <c r="A10" s="6" t="s">
        <v>16</v>
      </c>
      <c r="B10" s="14" t="s">
        <v>105</v>
      </c>
      <c r="C10" s="14" t="s">
        <v>106</v>
      </c>
      <c r="D10" s="24"/>
      <c r="E10" s="11">
        <v>1</v>
      </c>
      <c r="F10" s="31">
        <f t="shared" si="0"/>
        <v>0</v>
      </c>
      <c r="G10" s="13"/>
    </row>
    <row r="11" spans="1:7" ht="14.5" x14ac:dyDescent="0.35">
      <c r="A11" s="6" t="s">
        <v>18</v>
      </c>
      <c r="B11" s="14" t="s">
        <v>107</v>
      </c>
      <c r="C11" s="14" t="s">
        <v>108</v>
      </c>
      <c r="D11" s="24"/>
      <c r="E11" s="11">
        <v>1</v>
      </c>
      <c r="F11" s="31">
        <f t="shared" si="0"/>
        <v>0</v>
      </c>
      <c r="G11" s="13"/>
    </row>
    <row r="12" spans="1:7" ht="14.5" x14ac:dyDescent="0.35">
      <c r="A12" s="6" t="s">
        <v>109</v>
      </c>
      <c r="B12" s="14" t="s">
        <v>110</v>
      </c>
      <c r="C12" s="14" t="s">
        <v>111</v>
      </c>
      <c r="D12" s="24"/>
      <c r="E12" s="11">
        <v>1</v>
      </c>
      <c r="F12" s="31">
        <f t="shared" si="0"/>
        <v>0</v>
      </c>
      <c r="G12" s="13"/>
    </row>
    <row r="13" spans="1:7" ht="14.5" x14ac:dyDescent="0.35">
      <c r="A13" s="6" t="s">
        <v>112</v>
      </c>
      <c r="B13" s="14" t="s">
        <v>113</v>
      </c>
      <c r="C13" s="14" t="s">
        <v>114</v>
      </c>
      <c r="D13" s="24"/>
      <c r="E13" s="11">
        <v>1</v>
      </c>
      <c r="F13" s="31">
        <f t="shared" si="0"/>
        <v>0</v>
      </c>
      <c r="G13" s="13"/>
    </row>
    <row r="14" spans="1:7" ht="14.5" x14ac:dyDescent="0.35">
      <c r="A14" s="6" t="s">
        <v>115</v>
      </c>
      <c r="B14" s="15" t="s">
        <v>116</v>
      </c>
      <c r="C14" s="14" t="s">
        <v>117</v>
      </c>
      <c r="D14" s="24"/>
      <c r="E14" s="11">
        <v>1</v>
      </c>
      <c r="F14" s="31">
        <f t="shared" si="0"/>
        <v>0</v>
      </c>
      <c r="G14" s="13"/>
    </row>
    <row r="15" spans="1:7" ht="14.5" x14ac:dyDescent="0.35">
      <c r="A15" s="6"/>
      <c r="B15" s="16"/>
      <c r="C15" s="16"/>
      <c r="D15" s="64"/>
      <c r="E15" s="11"/>
      <c r="F15" s="12"/>
      <c r="G15" s="13"/>
    </row>
    <row r="16" spans="1:7" ht="14.5" x14ac:dyDescent="0.35">
      <c r="A16" s="6"/>
      <c r="B16" s="16"/>
      <c r="C16" s="8" t="s">
        <v>118</v>
      </c>
      <c r="D16" s="64"/>
      <c r="E16" s="11"/>
      <c r="F16" s="12"/>
      <c r="G16" s="13"/>
    </row>
    <row r="17" spans="1:7" ht="58" x14ac:dyDescent="0.35">
      <c r="A17" s="6" t="s">
        <v>21</v>
      </c>
      <c r="B17" s="17" t="s">
        <v>119</v>
      </c>
      <c r="C17" s="15" t="s">
        <v>120</v>
      </c>
      <c r="D17" s="24"/>
      <c r="E17" s="11">
        <v>1</v>
      </c>
      <c r="F17" s="31">
        <f t="shared" si="0"/>
        <v>0</v>
      </c>
      <c r="G17" s="17" t="s">
        <v>121</v>
      </c>
    </row>
    <row r="18" spans="1:7" ht="14.5" x14ac:dyDescent="0.35">
      <c r="A18" s="6"/>
      <c r="B18" s="16"/>
      <c r="C18" s="18"/>
      <c r="D18" s="64"/>
      <c r="E18" s="11"/>
      <c r="F18" s="12"/>
      <c r="G18" s="13"/>
    </row>
    <row r="19" spans="1:7" ht="14.5" x14ac:dyDescent="0.35">
      <c r="A19" s="6"/>
      <c r="B19" s="16"/>
      <c r="C19" s="19" t="s">
        <v>122</v>
      </c>
      <c r="D19" s="64"/>
      <c r="E19" s="11"/>
      <c r="F19" s="12"/>
      <c r="G19" s="13"/>
    </row>
    <row r="20" spans="1:7" ht="14.5" x14ac:dyDescent="0.35">
      <c r="A20" s="6" t="s">
        <v>36</v>
      </c>
      <c r="B20" s="16" t="s">
        <v>123</v>
      </c>
      <c r="C20" s="18" t="s">
        <v>124</v>
      </c>
      <c r="D20" s="24"/>
      <c r="E20" s="11">
        <v>1</v>
      </c>
      <c r="F20" s="31">
        <f t="shared" si="0"/>
        <v>0</v>
      </c>
      <c r="G20" s="13"/>
    </row>
    <row r="21" spans="1:7" ht="14.5" x14ac:dyDescent="0.35">
      <c r="A21" s="6"/>
      <c r="B21" s="16"/>
      <c r="C21" s="18"/>
      <c r="D21" s="64"/>
      <c r="E21" s="11"/>
      <c r="F21" s="12"/>
      <c r="G21" s="13"/>
    </row>
    <row r="22" spans="1:7" ht="14.5" x14ac:dyDescent="0.35">
      <c r="A22" s="6"/>
      <c r="B22" s="7"/>
      <c r="C22" s="8" t="s">
        <v>125</v>
      </c>
      <c r="D22" s="65"/>
      <c r="E22" s="11"/>
      <c r="F22" s="12"/>
      <c r="G22" s="13"/>
    </row>
    <row r="23" spans="1:7" ht="14.5" x14ac:dyDescent="0.35">
      <c r="A23" s="6" t="s">
        <v>41</v>
      </c>
      <c r="B23" s="14" t="s">
        <v>126</v>
      </c>
      <c r="C23" s="14" t="s">
        <v>127</v>
      </c>
      <c r="D23" s="24"/>
      <c r="E23" s="11">
        <v>1</v>
      </c>
      <c r="F23" s="31">
        <f t="shared" si="0"/>
        <v>0</v>
      </c>
      <c r="G23" s="13"/>
    </row>
    <row r="24" spans="1:7" ht="14.5" x14ac:dyDescent="0.35">
      <c r="A24" s="6"/>
      <c r="B24" s="16"/>
      <c r="C24" s="18"/>
      <c r="D24" s="64"/>
      <c r="E24" s="11"/>
      <c r="F24" s="12"/>
      <c r="G24" s="13"/>
    </row>
    <row r="25" spans="1:7" ht="14.5" x14ac:dyDescent="0.35">
      <c r="A25" s="6"/>
      <c r="B25" s="7"/>
      <c r="C25" s="8" t="s">
        <v>128</v>
      </c>
      <c r="D25" s="65"/>
      <c r="E25" s="11"/>
      <c r="F25" s="12"/>
      <c r="G25" s="13"/>
    </row>
    <row r="26" spans="1:7" ht="14.5" x14ac:dyDescent="0.35">
      <c r="A26" s="6" t="s">
        <v>48</v>
      </c>
      <c r="B26" s="14" t="s">
        <v>97</v>
      </c>
      <c r="C26" s="14" t="s">
        <v>98</v>
      </c>
      <c r="D26" s="24"/>
      <c r="E26" s="11">
        <v>1</v>
      </c>
      <c r="F26" s="31">
        <f t="shared" si="0"/>
        <v>0</v>
      </c>
      <c r="G26" s="13"/>
    </row>
    <row r="27" spans="1:7" ht="14.5" x14ac:dyDescent="0.35">
      <c r="A27" s="6" t="s">
        <v>50</v>
      </c>
      <c r="B27" s="14" t="s">
        <v>129</v>
      </c>
      <c r="C27" s="14" t="s">
        <v>130</v>
      </c>
      <c r="D27" s="24"/>
      <c r="E27" s="11">
        <v>1</v>
      </c>
      <c r="F27" s="31">
        <f t="shared" si="0"/>
        <v>0</v>
      </c>
      <c r="G27" s="13"/>
    </row>
    <row r="28" spans="1:7" ht="14.5" x14ac:dyDescent="0.35">
      <c r="A28" s="6" t="s">
        <v>52</v>
      </c>
      <c r="B28" s="14" t="s">
        <v>131</v>
      </c>
      <c r="C28" s="14" t="s">
        <v>132</v>
      </c>
      <c r="D28" s="24"/>
      <c r="E28" s="11">
        <v>1</v>
      </c>
      <c r="F28" s="31">
        <f t="shared" si="0"/>
        <v>0</v>
      </c>
      <c r="G28" s="13"/>
    </row>
    <row r="29" spans="1:7" ht="14.5" x14ac:dyDescent="0.35">
      <c r="A29" s="6" t="s">
        <v>54</v>
      </c>
      <c r="B29" s="14" t="s">
        <v>133</v>
      </c>
      <c r="C29" s="14" t="s">
        <v>134</v>
      </c>
      <c r="D29" s="24"/>
      <c r="E29" s="11">
        <v>1</v>
      </c>
      <c r="F29" s="31">
        <f t="shared" si="0"/>
        <v>0</v>
      </c>
      <c r="G29" s="13"/>
    </row>
    <row r="30" spans="1:7" ht="14.5" x14ac:dyDescent="0.35">
      <c r="A30" s="6" t="s">
        <v>57</v>
      </c>
      <c r="B30" s="14" t="s">
        <v>135</v>
      </c>
      <c r="C30" s="14" t="s">
        <v>136</v>
      </c>
      <c r="D30" s="24"/>
      <c r="E30" s="11">
        <v>1</v>
      </c>
      <c r="F30" s="31">
        <f t="shared" si="0"/>
        <v>0</v>
      </c>
      <c r="G30" s="13"/>
    </row>
    <row r="31" spans="1:7" ht="14.5" x14ac:dyDescent="0.35">
      <c r="A31" s="6" t="s">
        <v>59</v>
      </c>
      <c r="B31" s="14" t="s">
        <v>99</v>
      </c>
      <c r="C31" s="14" t="s">
        <v>100</v>
      </c>
      <c r="D31" s="24"/>
      <c r="E31" s="11">
        <v>1</v>
      </c>
      <c r="F31" s="31">
        <f t="shared" si="0"/>
        <v>0</v>
      </c>
      <c r="G31" s="13"/>
    </row>
    <row r="32" spans="1:7" ht="14.5" x14ac:dyDescent="0.35">
      <c r="A32" s="6" t="s">
        <v>62</v>
      </c>
      <c r="B32" s="14" t="s">
        <v>101</v>
      </c>
      <c r="C32" s="14" t="s">
        <v>102</v>
      </c>
      <c r="D32" s="24"/>
      <c r="E32" s="11">
        <v>1</v>
      </c>
      <c r="F32" s="31">
        <f t="shared" si="0"/>
        <v>0</v>
      </c>
      <c r="G32" s="13"/>
    </row>
    <row r="33" spans="1:7" ht="14.5" x14ac:dyDescent="0.35">
      <c r="A33" s="6" t="s">
        <v>64</v>
      </c>
      <c r="B33" s="14" t="s">
        <v>103</v>
      </c>
      <c r="C33" s="14" t="s">
        <v>104</v>
      </c>
      <c r="D33" s="24"/>
      <c r="E33" s="11">
        <v>1</v>
      </c>
      <c r="F33" s="31">
        <f t="shared" si="0"/>
        <v>0</v>
      </c>
      <c r="G33" s="13"/>
    </row>
    <row r="34" spans="1:7" ht="14.5" x14ac:dyDescent="0.35">
      <c r="A34" s="6" t="s">
        <v>66</v>
      </c>
      <c r="B34" s="14" t="s">
        <v>105</v>
      </c>
      <c r="C34" s="14" t="s">
        <v>106</v>
      </c>
      <c r="D34" s="24"/>
      <c r="E34" s="11">
        <v>1</v>
      </c>
      <c r="F34" s="31">
        <f t="shared" si="0"/>
        <v>0</v>
      </c>
      <c r="G34" s="13"/>
    </row>
    <row r="35" spans="1:7" ht="14.5" x14ac:dyDescent="0.35">
      <c r="A35" s="6" t="s">
        <v>68</v>
      </c>
      <c r="B35" s="14" t="s">
        <v>137</v>
      </c>
      <c r="C35" s="14" t="s">
        <v>138</v>
      </c>
      <c r="D35" s="24"/>
      <c r="E35" s="11">
        <v>1</v>
      </c>
      <c r="F35" s="31">
        <f t="shared" si="0"/>
        <v>0</v>
      </c>
      <c r="G35" s="13"/>
    </row>
    <row r="36" spans="1:7" ht="14.5" x14ac:dyDescent="0.35">
      <c r="A36" s="6" t="s">
        <v>70</v>
      </c>
      <c r="B36" s="14" t="s">
        <v>107</v>
      </c>
      <c r="C36" s="14" t="s">
        <v>108</v>
      </c>
      <c r="D36" s="24"/>
      <c r="E36" s="11">
        <v>1</v>
      </c>
      <c r="F36" s="31">
        <f t="shared" si="0"/>
        <v>0</v>
      </c>
      <c r="G36" s="13"/>
    </row>
    <row r="37" spans="1:7" ht="14.5" x14ac:dyDescent="0.35">
      <c r="A37" s="6" t="s">
        <v>72</v>
      </c>
      <c r="B37" s="14" t="s">
        <v>110</v>
      </c>
      <c r="C37" s="14" t="s">
        <v>111</v>
      </c>
      <c r="D37" s="24"/>
      <c r="E37" s="11">
        <v>1</v>
      </c>
      <c r="F37" s="31">
        <f t="shared" si="0"/>
        <v>0</v>
      </c>
      <c r="G37" s="13"/>
    </row>
    <row r="38" spans="1:7" ht="14.5" x14ac:dyDescent="0.35">
      <c r="A38" s="6" t="s">
        <v>74</v>
      </c>
      <c r="B38" s="14" t="s">
        <v>139</v>
      </c>
      <c r="C38" s="14" t="s">
        <v>140</v>
      </c>
      <c r="D38" s="24"/>
      <c r="E38" s="11">
        <v>1</v>
      </c>
      <c r="F38" s="31">
        <f t="shared" si="0"/>
        <v>0</v>
      </c>
      <c r="G38" s="13"/>
    </row>
    <row r="39" spans="1:7" ht="14.5" x14ac:dyDescent="0.35">
      <c r="A39" s="6" t="s">
        <v>76</v>
      </c>
      <c r="B39" s="14" t="s">
        <v>135</v>
      </c>
      <c r="C39" s="14" t="s">
        <v>136</v>
      </c>
      <c r="D39" s="24"/>
      <c r="E39" s="11">
        <v>1</v>
      </c>
      <c r="F39" s="31">
        <f t="shared" si="0"/>
        <v>0</v>
      </c>
      <c r="G39" s="13"/>
    </row>
    <row r="40" spans="1:7" ht="14.5" x14ac:dyDescent="0.35">
      <c r="A40" s="6" t="s">
        <v>141</v>
      </c>
      <c r="B40" s="14" t="s">
        <v>142</v>
      </c>
      <c r="C40" s="14" t="s">
        <v>143</v>
      </c>
      <c r="D40" s="24"/>
      <c r="E40" s="11">
        <v>1</v>
      </c>
      <c r="F40" s="31">
        <f t="shared" si="0"/>
        <v>0</v>
      </c>
      <c r="G40" s="13"/>
    </row>
    <row r="41" spans="1:7" ht="14.5" x14ac:dyDescent="0.35">
      <c r="A41" s="6" t="s">
        <v>144</v>
      </c>
      <c r="B41" s="14" t="s">
        <v>145</v>
      </c>
      <c r="C41" s="14" t="s">
        <v>146</v>
      </c>
      <c r="D41" s="24"/>
      <c r="E41" s="11">
        <v>1</v>
      </c>
      <c r="F41" s="31">
        <f t="shared" si="0"/>
        <v>0</v>
      </c>
      <c r="G41" s="13"/>
    </row>
    <row r="42" spans="1:7" ht="14.5" x14ac:dyDescent="0.35">
      <c r="A42" s="6" t="s">
        <v>147</v>
      </c>
      <c r="B42" s="14" t="s">
        <v>148</v>
      </c>
      <c r="C42" s="14" t="s">
        <v>149</v>
      </c>
      <c r="D42" s="24"/>
      <c r="E42" s="11">
        <v>1</v>
      </c>
      <c r="F42" s="31">
        <f t="shared" si="0"/>
        <v>0</v>
      </c>
      <c r="G42" s="13"/>
    </row>
    <row r="43" spans="1:7" ht="14.5" x14ac:dyDescent="0.35">
      <c r="A43" s="6" t="s">
        <v>150</v>
      </c>
      <c r="B43" s="14" t="s">
        <v>151</v>
      </c>
      <c r="C43" s="14" t="s">
        <v>152</v>
      </c>
      <c r="D43" s="24"/>
      <c r="E43" s="11">
        <v>1</v>
      </c>
      <c r="F43" s="31">
        <f t="shared" si="0"/>
        <v>0</v>
      </c>
      <c r="G43" s="13"/>
    </row>
    <row r="44" spans="1:7" ht="14.5" x14ac:dyDescent="0.35">
      <c r="A44" s="6" t="s">
        <v>153</v>
      </c>
      <c r="B44" s="15" t="s">
        <v>116</v>
      </c>
      <c r="C44" s="15" t="s">
        <v>154</v>
      </c>
      <c r="D44" s="24"/>
      <c r="E44" s="11">
        <v>1</v>
      </c>
      <c r="F44" s="31">
        <f t="shared" si="0"/>
        <v>0</v>
      </c>
      <c r="G44" s="13"/>
    </row>
    <row r="45" spans="1:7" ht="14.5" x14ac:dyDescent="0.35">
      <c r="A45" s="6" t="s">
        <v>155</v>
      </c>
      <c r="B45" s="15" t="s">
        <v>156</v>
      </c>
      <c r="C45" s="15" t="s">
        <v>157</v>
      </c>
      <c r="D45" s="24"/>
      <c r="E45" s="11">
        <v>1</v>
      </c>
      <c r="F45" s="31">
        <f t="shared" si="0"/>
        <v>0</v>
      </c>
      <c r="G45" s="13"/>
    </row>
    <row r="46" spans="1:7" ht="14.5" x14ac:dyDescent="0.35">
      <c r="A46" s="6" t="s">
        <v>158</v>
      </c>
      <c r="B46" s="15" t="s">
        <v>159</v>
      </c>
      <c r="C46" s="15" t="s">
        <v>160</v>
      </c>
      <c r="D46" s="24"/>
      <c r="E46" s="11">
        <v>1</v>
      </c>
      <c r="F46" s="31">
        <f t="shared" si="0"/>
        <v>0</v>
      </c>
      <c r="G46" s="16" t="s">
        <v>161</v>
      </c>
    </row>
    <row r="47" spans="1:7" ht="14.5" x14ac:dyDescent="0.35">
      <c r="A47" s="6" t="s">
        <v>162</v>
      </c>
      <c r="B47" s="15" t="s">
        <v>163</v>
      </c>
      <c r="C47" s="15" t="s">
        <v>164</v>
      </c>
      <c r="D47" s="24"/>
      <c r="E47" s="11">
        <v>1</v>
      </c>
      <c r="F47" s="31">
        <f t="shared" si="0"/>
        <v>0</v>
      </c>
      <c r="G47" s="16" t="s">
        <v>161</v>
      </c>
    </row>
    <row r="48" spans="1:7" ht="14.5" x14ac:dyDescent="0.35">
      <c r="A48" s="6" t="s">
        <v>165</v>
      </c>
      <c r="B48" s="15" t="s">
        <v>166</v>
      </c>
      <c r="C48" s="15" t="s">
        <v>167</v>
      </c>
      <c r="D48" s="24"/>
      <c r="E48" s="11">
        <v>1</v>
      </c>
      <c r="F48" s="31">
        <f t="shared" si="0"/>
        <v>0</v>
      </c>
      <c r="G48" s="16" t="s">
        <v>161</v>
      </c>
    </row>
    <row r="49" spans="1:7" ht="14.5" x14ac:dyDescent="0.35">
      <c r="A49" s="6" t="s">
        <v>168</v>
      </c>
      <c r="B49" s="15" t="s">
        <v>169</v>
      </c>
      <c r="C49" s="15" t="s">
        <v>170</v>
      </c>
      <c r="D49" s="24"/>
      <c r="E49" s="11">
        <v>1</v>
      </c>
      <c r="F49" s="31">
        <f t="shared" si="0"/>
        <v>0</v>
      </c>
      <c r="G49" s="16" t="s">
        <v>161</v>
      </c>
    </row>
    <row r="50" spans="1:7" ht="14.5" x14ac:dyDescent="0.35">
      <c r="A50" s="6"/>
      <c r="B50" s="15"/>
      <c r="C50" s="15"/>
      <c r="D50" s="64"/>
      <c r="E50" s="11"/>
      <c r="F50" s="12"/>
      <c r="G50" s="13"/>
    </row>
    <row r="51" spans="1:7" ht="14.5" x14ac:dyDescent="0.35">
      <c r="A51" s="6"/>
      <c r="B51" s="15"/>
      <c r="C51" s="8" t="s">
        <v>171</v>
      </c>
      <c r="D51" s="64"/>
      <c r="E51" s="11"/>
      <c r="F51" s="12"/>
      <c r="G51" s="13"/>
    </row>
    <row r="52" spans="1:7" ht="101.5" x14ac:dyDescent="0.35">
      <c r="A52" s="6" t="s">
        <v>78</v>
      </c>
      <c r="B52" s="17" t="s">
        <v>119</v>
      </c>
      <c r="C52" s="20" t="s">
        <v>120</v>
      </c>
      <c r="D52" s="24"/>
      <c r="E52" s="11">
        <v>1</v>
      </c>
      <c r="F52" s="31">
        <f t="shared" ref="F52" si="1">TRUNC(E52*D52,2)</f>
        <v>0</v>
      </c>
      <c r="G52" s="17" t="s">
        <v>172</v>
      </c>
    </row>
    <row r="53" spans="1:7" ht="14.5" x14ac:dyDescent="0.35">
      <c r="A53" s="6"/>
      <c r="B53" s="16"/>
      <c r="C53" s="18"/>
      <c r="D53" s="64"/>
      <c r="E53" s="11"/>
      <c r="F53" s="12"/>
      <c r="G53" s="13"/>
    </row>
    <row r="54" spans="1:7" ht="14.5" x14ac:dyDescent="0.35">
      <c r="A54" s="6"/>
      <c r="B54" s="7"/>
      <c r="C54" s="8" t="s">
        <v>173</v>
      </c>
      <c r="D54" s="65"/>
      <c r="E54" s="11"/>
      <c r="F54" s="12"/>
      <c r="G54" s="13"/>
    </row>
    <row r="55" spans="1:7" ht="14.5" x14ac:dyDescent="0.35">
      <c r="A55" s="6" t="s">
        <v>87</v>
      </c>
      <c r="B55" s="14" t="s">
        <v>174</v>
      </c>
      <c r="C55" s="14" t="s">
        <v>175</v>
      </c>
      <c r="D55" s="24"/>
      <c r="E55" s="11">
        <v>1</v>
      </c>
      <c r="F55" s="31">
        <f t="shared" ref="F55:F57" si="2">TRUNC(E55*D55,2)</f>
        <v>0</v>
      </c>
      <c r="G55" s="13"/>
    </row>
    <row r="56" spans="1:7" ht="14.5" x14ac:dyDescent="0.35">
      <c r="A56" s="6" t="s">
        <v>176</v>
      </c>
      <c r="B56" s="14" t="s">
        <v>177</v>
      </c>
      <c r="C56" s="14" t="s">
        <v>178</v>
      </c>
      <c r="D56" s="24"/>
      <c r="E56" s="11">
        <v>1</v>
      </c>
      <c r="F56" s="31">
        <f t="shared" si="2"/>
        <v>0</v>
      </c>
      <c r="G56" s="13"/>
    </row>
    <row r="57" spans="1:7" ht="14.5" x14ac:dyDescent="0.35">
      <c r="A57" s="6" t="s">
        <v>179</v>
      </c>
      <c r="B57" s="14" t="s">
        <v>126</v>
      </c>
      <c r="C57" s="14" t="s">
        <v>127</v>
      </c>
      <c r="D57" s="24"/>
      <c r="E57" s="11">
        <v>1</v>
      </c>
      <c r="F57" s="31">
        <f t="shared" si="2"/>
        <v>0</v>
      </c>
      <c r="G57" s="13"/>
    </row>
    <row r="58" spans="1:7" ht="14.5" x14ac:dyDescent="0.35">
      <c r="A58" s="6"/>
      <c r="B58" s="16"/>
      <c r="C58" s="16"/>
      <c r="D58" s="21"/>
      <c r="E58" s="11"/>
      <c r="F58" s="16"/>
      <c r="G58" s="17"/>
    </row>
    <row r="59" spans="1:7" ht="14.5" x14ac:dyDescent="0.35">
      <c r="A59" s="6"/>
      <c r="B59" s="16"/>
      <c r="C59" s="14" t="s">
        <v>180</v>
      </c>
      <c r="D59" s="21"/>
      <c r="E59" s="11"/>
      <c r="F59" s="31">
        <f>SUM(F5:F58)</f>
        <v>0</v>
      </c>
      <c r="G59" s="13"/>
    </row>
    <row r="60" spans="1:7" ht="87" x14ac:dyDescent="0.35">
      <c r="A60" s="6"/>
      <c r="B60" s="16"/>
      <c r="C60" s="22" t="s">
        <v>181</v>
      </c>
      <c r="D60" s="21"/>
      <c r="E60" s="11"/>
      <c r="F60" s="31">
        <f>TRUNC(F59/4,2)</f>
        <v>0</v>
      </c>
      <c r="G60" s="17" t="s">
        <v>182</v>
      </c>
    </row>
  </sheetData>
  <sheetProtection algorithmName="SHA-512" hashValue="O+cIqN7S+tDo5tfitHmWsaH7Wmw3d37mF3ihsAoetj5gDV/Bc1EWrLfQfBnahcj6RuPCuN1dSYUnr4XncY4XFA==" saltValue="F0iOxFKEf1ZmciapswrK5Q==" spinCount="100000" sheet="1" objects="1" scenarios="1"/>
  <conditionalFormatting sqref="D5 D22 D25">
    <cfRule type="cellIs" dxfId="1" priority="2" stopIfTrue="1" operator="equal">
      <formula>"Cantidad!"</formula>
    </cfRule>
  </conditionalFormatting>
  <conditionalFormatting sqref="D54">
    <cfRule type="cellIs" dxfId="0" priority="1" stopIfTrue="1" operator="equal">
      <formula>"Cantidad!"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  <_Flow_SignoffStatus xmlns="52e4094b-1c68-44ae-8951-b2c3286a662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9644E9-C97B-402E-BAD5-689906F49496}">
  <ds:schemaRefs>
    <ds:schemaRef ds:uri="http://schemas.openxmlformats.org/package/2006/metadata/core-properties"/>
    <ds:schemaRef ds:uri="52e4094b-1c68-44ae-8951-b2c3286a662c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b361048f-cd02-44aa-967c-de387f0480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8E7030-61E2-4265-AD48-B28C86900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e4094b-1c68-44ae-8951-b2c3286a662c"/>
    <ds:schemaRef ds:uri="b361048f-cd02-44aa-967c-de387f0480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91BAA-B1D3-466B-A98B-EB59AC5D6B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ESCENARIO 35-2023</vt:lpstr>
      <vt:lpstr>CUADRO PRECIOS REPARACIONES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Ramón Jover (CCU)</dc:creator>
  <cp:keywords/>
  <dc:description/>
  <cp:lastModifiedBy>Jover Jover, José Ramón</cp:lastModifiedBy>
  <cp:revision/>
  <dcterms:created xsi:type="dcterms:W3CDTF">2018-04-23T15:06:05Z</dcterms:created>
  <dcterms:modified xsi:type="dcterms:W3CDTF">2023-06-20T12:51:51Z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  <property fmtid="{D5CDD505-2E9C-101B-9397-08002B2CF9AE}" pid="3" name="MediaServiceImageTags">
    <vt:lpwstr/>
  </property>
</Properties>
</file>