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78ABBEA3-FEE0-461E-B34B-B58CFA5DC96F}" xr6:coauthVersionLast="47" xr6:coauthVersionMax="47" xr10:uidLastSave="{00000000-0000-0000-0000-000000000000}"/>
  <bookViews>
    <workbookView xWindow="-120" yWindow="-120" windowWidth="29040" windowHeight="15840" xr2:uid="{D5E4985F-00C0-474B-948A-5CF4A272B05F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11" i="1" l="1"/>
  <c r="E12" i="1"/>
  <c r="E13" i="1" l="1"/>
  <c r="E15" i="1" s="1"/>
  <c r="E16" i="1" s="1"/>
</calcChain>
</file>

<file path=xl/sharedStrings.xml><?xml version="1.0" encoding="utf-8"?>
<sst xmlns="http://schemas.openxmlformats.org/spreadsheetml/2006/main" count="15" uniqueCount="15">
  <si>
    <t>IMPORTE UNITARIO</t>
  </si>
  <si>
    <t>IMPORTE TOTAL</t>
  </si>
  <si>
    <t>Gastos Generales</t>
  </si>
  <si>
    <t>Beneficio Industrial</t>
  </si>
  <si>
    <t>Total base imponible</t>
  </si>
  <si>
    <t>IVA</t>
  </si>
  <si>
    <t>Total presupuesto base licitación</t>
  </si>
  <si>
    <t>El importe total de la base imponible se utilizará para la valoración económica.</t>
  </si>
  <si>
    <t>Se tendrán en cuenta las notas del apartado 27 del PCP</t>
  </si>
  <si>
    <t>ID_PETMAT</t>
  </si>
  <si>
    <t>DESCRIPCIÓN MATERIAL</t>
  </si>
  <si>
    <t>CANTIDAD</t>
  </si>
  <si>
    <t>P202200616</t>
  </si>
  <si>
    <t>TORRETA porta herramientas SAUTER/GURUTZPE Sauter 0.50320.025</t>
  </si>
  <si>
    <t>PLAZO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</si>
</sst>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</xf>
    <xf numFmtId="165" fontId="2" fillId="2" borderId="3" xfId="1" applyNumberFormat="1" applyFont="1" applyFill="1" applyBorder="1" applyAlignment="1" applyProtection="1">
      <alignment horizontal="center" vertical="center" wrapText="1"/>
    </xf>
    <xf numFmtId="165" fontId="2" fillId="2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6" xfId="0" applyBorder="1" applyAlignment="1" applyProtection="1">
      <alignment horizontal="center" vertical="center"/>
    </xf>
    <xf numFmtId="166" fontId="0" fillId="0" borderId="5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left" vertical="center"/>
    </xf>
    <xf numFmtId="0" fontId="0" fillId="0" borderId="13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166" fontId="3" fillId="0" borderId="0" xfId="0" applyNumberFormat="1" applyFont="1" applyBorder="1" applyAlignment="1" applyProtection="1">
      <alignment horizontal="right" vertical="center" wrapText="1"/>
    </xf>
    <xf numFmtId="0" fontId="3" fillId="0" borderId="15" xfId="0" applyFont="1" applyBorder="1" applyAlignment="1" applyProtection="1">
      <alignment horizontal="left" vertical="center" wrapText="1"/>
    </xf>
    <xf numFmtId="9" fontId="3" fillId="0" borderId="7" xfId="2" applyFont="1" applyBorder="1" applyAlignment="1" applyProtection="1">
      <alignment vertical="center" wrapText="1"/>
      <protection locked="0"/>
    </xf>
    <xf numFmtId="166" fontId="3" fillId="0" borderId="16" xfId="0" applyNumberFormat="1" applyFont="1" applyBorder="1" applyAlignment="1" applyProtection="1">
      <alignment horizontal="right" vertical="center" wrapText="1"/>
    </xf>
    <xf numFmtId="0" fontId="3" fillId="0" borderId="17" xfId="0" applyFont="1" applyBorder="1" applyAlignment="1" applyProtection="1">
      <alignment horizontal="left" vertical="center" wrapText="1"/>
    </xf>
    <xf numFmtId="9" fontId="3" fillId="0" borderId="14" xfId="2" applyFont="1" applyBorder="1" applyAlignment="1" applyProtection="1">
      <alignment vertical="center" wrapText="1"/>
      <protection locked="0"/>
    </xf>
    <xf numFmtId="166" fontId="3" fillId="0" borderId="18" xfId="0" applyNumberFormat="1" applyFont="1" applyBorder="1" applyAlignment="1" applyProtection="1">
      <alignment horizontal="right" vertical="center" wrapText="1"/>
    </xf>
    <xf numFmtId="166" fontId="4" fillId="3" borderId="20" xfId="0" applyNumberFormat="1" applyFont="1" applyFill="1" applyBorder="1" applyAlignment="1" applyProtection="1">
      <alignment horizontal="right" vertical="center" wrapText="1"/>
    </xf>
    <xf numFmtId="0" fontId="4" fillId="0" borderId="19" xfId="0" applyFont="1" applyBorder="1" applyAlignment="1" applyProtection="1">
      <alignment vertical="center" wrapText="1"/>
    </xf>
    <xf numFmtId="9" fontId="4" fillId="0" borderId="3" xfId="2" applyFont="1" applyBorder="1" applyAlignment="1" applyProtection="1">
      <alignment vertical="center" wrapText="1"/>
    </xf>
    <xf numFmtId="166" fontId="4" fillId="0" borderId="20" xfId="0" applyNumberFormat="1" applyFont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165" fontId="2" fillId="2" borderId="0" xfId="1" applyNumberFormat="1" applyFont="1" applyFill="1" applyBorder="1" applyAlignment="1" applyProtection="1">
      <alignment horizontal="center" vertical="center" wrapText="1"/>
    </xf>
    <xf numFmtId="166" fontId="0" fillId="0" borderId="6" xfId="0" applyNumberFormat="1" applyBorder="1" applyAlignment="1" applyProtection="1">
      <alignment horizontal="right" vertical="center"/>
    </xf>
    <xf numFmtId="166" fontId="0" fillId="0" borderId="10" xfId="0" applyNumberFormat="1" applyBorder="1" applyAlignment="1" applyProtection="1">
      <alignment horizontal="right" vertical="center"/>
    </xf>
    <xf numFmtId="166" fontId="0" fillId="0" borderId="13" xfId="0" applyNumberFormat="1" applyBorder="1" applyAlignment="1" applyProtection="1">
      <alignment horizontal="right" vertical="center"/>
    </xf>
    <xf numFmtId="0" fontId="0" fillId="0" borderId="22" xfId="0" applyBorder="1" applyProtection="1"/>
    <xf numFmtId="0" fontId="0" fillId="0" borderId="23" xfId="0" applyBorder="1" applyProtection="1"/>
    <xf numFmtId="0" fontId="0" fillId="0" borderId="0" xfId="0" applyFont="1" applyProtection="1"/>
    <xf numFmtId="0" fontId="0" fillId="0" borderId="21" xfId="0" applyFont="1" applyBorder="1" applyProtection="1"/>
    <xf numFmtId="166" fontId="0" fillId="0" borderId="8" xfId="0" applyNumberFormat="1" applyBorder="1" applyAlignment="1" applyProtection="1">
      <alignment horizontal="center" vertical="center"/>
    </xf>
    <xf numFmtId="166" fontId="0" fillId="0" borderId="11" xfId="0" applyNumberFormat="1" applyBorder="1" applyAlignment="1" applyProtection="1">
      <alignment horizontal="center" vertical="center"/>
    </xf>
    <xf numFmtId="0" fontId="0" fillId="0" borderId="16" xfId="0" applyBorder="1" applyProtection="1">
      <protection locked="0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4" fillId="3" borderId="19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</cellXfs>
  <cellStyles count="4">
    <cellStyle name="Millares" xfId="1" builtinId="3"/>
    <cellStyle name="Normal" xfId="0" builtinId="0"/>
    <cellStyle name="Normal 2" xfId="3" xr:uid="{7C12863F-7EDE-4E15-AAD3-B29E34C50DAC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7190-117E-42BD-BF1D-D5EE3DD49B6B}">
  <dimension ref="A1:J22"/>
  <sheetViews>
    <sheetView tabSelected="1" workbookViewId="0">
      <selection activeCell="C13" sqref="C13:D13"/>
    </sheetView>
  </sheetViews>
  <sheetFormatPr baseColWidth="10" defaultColWidth="11.5703125" defaultRowHeight="15" x14ac:dyDescent="0.25"/>
  <cols>
    <col min="1" max="1" width="17.7109375" style="11" customWidth="1"/>
    <col min="2" max="2" width="57.7109375" style="12" bestFit="1" customWidth="1"/>
    <col min="3" max="3" width="18.140625" style="4" customWidth="1"/>
    <col min="4" max="4" width="18.28515625" style="4" bestFit="1" customWidth="1"/>
    <col min="5" max="5" width="16" style="4" customWidth="1"/>
    <col min="6" max="16384" width="11.5703125" style="4"/>
  </cols>
  <sheetData>
    <row r="1" spans="1:6" ht="30.75" thickBot="1" x14ac:dyDescent="0.3">
      <c r="A1" s="24" t="s">
        <v>9</v>
      </c>
      <c r="B1" s="1" t="s">
        <v>10</v>
      </c>
      <c r="C1" s="2" t="s">
        <v>11</v>
      </c>
      <c r="D1" s="3" t="s">
        <v>0</v>
      </c>
      <c r="E1" s="3" t="s">
        <v>1</v>
      </c>
      <c r="F1" s="27" t="s">
        <v>14</v>
      </c>
    </row>
    <row r="2" spans="1:6" x14ac:dyDescent="0.25">
      <c r="A2" s="33" t="s">
        <v>12</v>
      </c>
      <c r="B2" s="34" t="s">
        <v>13</v>
      </c>
      <c r="C2" s="5">
        <v>1</v>
      </c>
      <c r="D2" s="6"/>
      <c r="E2" s="28">
        <f>D2*C2</f>
        <v>0</v>
      </c>
      <c r="F2" s="37"/>
    </row>
    <row r="3" spans="1:6" x14ac:dyDescent="0.25">
      <c r="A3" s="25"/>
      <c r="B3" s="7"/>
      <c r="C3" s="8"/>
      <c r="D3" s="35"/>
      <c r="E3" s="29"/>
      <c r="F3" s="31"/>
    </row>
    <row r="4" spans="1:6" x14ac:dyDescent="0.25">
      <c r="A4" s="25"/>
      <c r="B4" s="7"/>
      <c r="C4" s="8"/>
      <c r="D4" s="35"/>
      <c r="E4" s="29"/>
      <c r="F4" s="31"/>
    </row>
    <row r="5" spans="1:6" x14ac:dyDescent="0.25">
      <c r="A5" s="25"/>
      <c r="B5" s="7"/>
      <c r="C5" s="8"/>
      <c r="D5" s="35"/>
      <c r="E5" s="29"/>
      <c r="F5" s="31"/>
    </row>
    <row r="6" spans="1:6" x14ac:dyDescent="0.25">
      <c r="A6" s="25"/>
      <c r="B6" s="7"/>
      <c r="C6" s="8"/>
      <c r="D6" s="35"/>
      <c r="E6" s="29"/>
      <c r="F6" s="31"/>
    </row>
    <row r="7" spans="1:6" ht="15.75" thickBot="1" x14ac:dyDescent="0.3">
      <c r="A7" s="26"/>
      <c r="B7" s="9"/>
      <c r="C7" s="10"/>
      <c r="D7" s="36"/>
      <c r="E7" s="30"/>
      <c r="F7" s="32"/>
    </row>
    <row r="9" spans="1:6" x14ac:dyDescent="0.25">
      <c r="C9" s="39"/>
      <c r="D9" s="39"/>
      <c r="E9" s="13"/>
    </row>
    <row r="10" spans="1:6" ht="15.75" thickBot="1" x14ac:dyDescent="0.3">
      <c r="C10" s="39"/>
      <c r="D10" s="39"/>
      <c r="E10" s="13"/>
    </row>
    <row r="11" spans="1:6" x14ac:dyDescent="0.25">
      <c r="C11" s="14" t="s">
        <v>2</v>
      </c>
      <c r="D11" s="15">
        <v>0</v>
      </c>
      <c r="E11" s="16">
        <f>SUM(E2)*D11</f>
        <v>0</v>
      </c>
    </row>
    <row r="12" spans="1:6" ht="15.75" customHeight="1" thickBot="1" x14ac:dyDescent="0.3">
      <c r="C12" s="17" t="s">
        <v>3</v>
      </c>
      <c r="D12" s="18">
        <v>0</v>
      </c>
      <c r="E12" s="19">
        <f>SUM(E2)*D12</f>
        <v>0</v>
      </c>
    </row>
    <row r="13" spans="1:6" ht="15.75" thickBot="1" x14ac:dyDescent="0.3">
      <c r="C13" s="40" t="s">
        <v>4</v>
      </c>
      <c r="D13" s="41"/>
      <c r="E13" s="20">
        <f>SUM(E2,E11,E12)</f>
        <v>0</v>
      </c>
    </row>
    <row r="14" spans="1:6" ht="15.75" thickBot="1" x14ac:dyDescent="0.3"/>
    <row r="15" spans="1:6" ht="15.75" thickBot="1" x14ac:dyDescent="0.3">
      <c r="C15" s="21" t="s">
        <v>5</v>
      </c>
      <c r="D15" s="22">
        <v>0.21</v>
      </c>
      <c r="E15" s="23">
        <f>E13*D15</f>
        <v>0</v>
      </c>
    </row>
    <row r="16" spans="1:6" ht="15.75" thickBot="1" x14ac:dyDescent="0.3">
      <c r="C16" s="40" t="s">
        <v>6</v>
      </c>
      <c r="D16" s="41"/>
      <c r="E16" s="20">
        <f>E13+E15</f>
        <v>0</v>
      </c>
    </row>
    <row r="18" spans="1:10" x14ac:dyDescent="0.25">
      <c r="A18" s="4"/>
    </row>
    <row r="19" spans="1:10" x14ac:dyDescent="0.25">
      <c r="A19" s="4"/>
    </row>
    <row r="20" spans="1:10" x14ac:dyDescent="0.25">
      <c r="A20" s="4"/>
      <c r="J20" s="33"/>
    </row>
    <row r="21" spans="1:10" x14ac:dyDescent="0.25">
      <c r="A21" s="4"/>
      <c r="B21" s="38" t="s">
        <v>7</v>
      </c>
      <c r="C21" s="38"/>
      <c r="D21" s="38"/>
    </row>
    <row r="22" spans="1:10" x14ac:dyDescent="0.25">
      <c r="A22" s="4"/>
      <c r="B22" s="38" t="s">
        <v>8</v>
      </c>
      <c r="C22" s="38"/>
      <c r="D22" s="38"/>
    </row>
  </sheetData>
  <sheetProtection algorithmName="SHA-512" hashValue="hpN4tugUyn7NcS1f2swI+WoHFw/ly//9ashG5HKGluCjC+Z1Ge5NFvxqXF+VrBx0CLe5EKMqgSTI5IU+JSLSwA==" saltValue="uvl0oae5JCJODIyIB1KvLA==" spinCount="100000" sheet="1" objects="1" scenarios="1"/>
  <mergeCells count="6">
    <mergeCell ref="B22:D22"/>
    <mergeCell ref="C9:D9"/>
    <mergeCell ref="C10:D10"/>
    <mergeCell ref="C13:D13"/>
    <mergeCell ref="C16:D16"/>
    <mergeCell ref="B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2023-06-12T08:09:44Z</dcterms:created>
  <dcterms:modified xsi:type="dcterms:W3CDTF">2023-07-14T06:12:50Z</dcterms:modified>
</cp:coreProperties>
</file>