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1DDD3002-DEAC-490C-A8A3-C5E04EDE93F3}" xr6:coauthVersionLast="47" xr6:coauthVersionMax="47" xr10:uidLastSave="{00000000-0000-0000-0000-000000000000}"/>
  <bookViews>
    <workbookView xWindow="-120" yWindow="-120" windowWidth="29040" windowHeight="15990" xr2:uid="{7B720420-2F93-43D6-B5C8-5854F04006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6" i="1" l="1"/>
  <c r="E10" i="1"/>
  <c r="E9" i="1"/>
  <c r="E8" i="1"/>
  <c r="E7" i="1"/>
  <c r="E14" i="1" l="1"/>
  <c r="E13" i="1"/>
  <c r="E15" i="1" l="1"/>
  <c r="E16" i="1" s="1"/>
  <c r="E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6" authorId="0" shapeId="0" xr:uid="{E55BC79D-3961-48DC-A3E0-611C266EDD0A}">
      <text>
        <r>
          <rPr>
            <sz val="9"/>
            <color indexed="81"/>
            <rFont val="Tahoma"/>
            <family val="2"/>
          </rPr>
          <t xml:space="preserve">Celda con fórmula. NO RELLENAR
</t>
        </r>
      </text>
    </comment>
    <comment ref="E7" authorId="0" shapeId="0" xr:uid="{BA8288A3-D1E6-49C8-879A-3588695DFAB5}">
      <text>
        <r>
          <rPr>
            <sz val="9"/>
            <color indexed="81"/>
            <rFont val="Tahoma"/>
            <family val="2"/>
          </rPr>
          <t>Celda con fórmula. NO RELLENAR</t>
        </r>
      </text>
    </comment>
    <comment ref="E8" authorId="0" shapeId="0" xr:uid="{5E2D5801-5934-4AB0-9EC5-B204E5876854}">
      <text>
        <r>
          <rPr>
            <sz val="9"/>
            <color indexed="81"/>
            <rFont val="Tahoma"/>
            <family val="2"/>
          </rPr>
          <t>Celda con fórmula: NO RELLENAR</t>
        </r>
      </text>
    </comment>
    <comment ref="E9" authorId="0" shapeId="0" xr:uid="{870AC1ED-5C1E-4F8E-8A3D-4653DBEEC93C}">
      <text>
        <r>
          <rPr>
            <sz val="9"/>
            <color indexed="81"/>
            <rFont val="Tahoma"/>
            <family val="2"/>
          </rPr>
          <t>Celda con fórmula: NO RELLENAR</t>
        </r>
      </text>
    </comment>
    <comment ref="E10" authorId="0" shapeId="0" xr:uid="{77FF406A-40AA-4056-A82B-3539C68E7D99}">
      <text>
        <r>
          <rPr>
            <sz val="9"/>
            <color indexed="81"/>
            <rFont val="Tahoma"/>
            <family val="2"/>
          </rPr>
          <t>Celda con fórmula: NO RELLENAR</t>
        </r>
      </text>
    </comment>
    <comment ref="E11" authorId="0" shapeId="0" xr:uid="{7300BBE3-78DB-4184-B375-0993C1489BEF}">
      <text>
        <r>
          <rPr>
            <sz val="9"/>
            <color indexed="81"/>
            <rFont val="Tahoma"/>
            <family val="2"/>
          </rPr>
          <t>Celda con fórmula: NO RELLENAR</t>
        </r>
      </text>
    </comment>
    <comment ref="E13" authorId="0" shapeId="0" xr:uid="{00E7DEFF-FC97-4195-9456-127E36739D53}">
      <text>
        <r>
          <rPr>
            <b/>
            <sz val="9"/>
            <color indexed="81"/>
            <rFont val="Tahoma"/>
            <family val="2"/>
          </rPr>
          <t>Celda con formula. No rellenar</t>
        </r>
      </text>
    </comment>
    <comment ref="E14" authorId="0" shapeId="0" xr:uid="{D32243A0-DC49-4D19-84BC-4A476A6703B4}">
      <text>
        <r>
          <rPr>
            <b/>
            <sz val="9"/>
            <color indexed="81"/>
            <rFont val="Tahoma"/>
            <family val="2"/>
          </rPr>
          <t>Celda con formula. No rellenar</t>
        </r>
      </text>
    </comment>
    <comment ref="E15" authorId="0" shapeId="0" xr:uid="{B5F27C68-EA7D-4F1B-8D07-4220A345D693}">
      <text>
        <r>
          <rPr>
            <sz val="9"/>
            <color indexed="81"/>
            <rFont val="Tahoma"/>
            <family val="2"/>
          </rPr>
          <t xml:space="preserve">Celda con formula. NO RELLENAR
</t>
        </r>
      </text>
    </comment>
    <comment ref="E16" authorId="0" shapeId="0" xr:uid="{69956D5D-1EC7-443D-8D25-898E141666A2}">
      <text>
        <r>
          <rPr>
            <sz val="9"/>
            <color indexed="81"/>
            <rFont val="Tahoma"/>
            <family val="2"/>
          </rPr>
          <t xml:space="preserve">Celda con fórmula: </t>
        </r>
        <r>
          <rPr>
            <sz val="8"/>
            <color indexed="81"/>
            <rFont val="Tahoma"/>
            <family val="2"/>
          </rPr>
          <t>NO RELLENAR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" authorId="0" shapeId="0" xr:uid="{27BAF3F5-1AD8-4C2E-91AC-A9DD910F02A1}">
      <text>
        <r>
          <rPr>
            <sz val="9"/>
            <color indexed="81"/>
            <rFont val="Tahoma"/>
            <family val="2"/>
          </rPr>
          <t>Celda con fórmula: NO RELLENAR</t>
        </r>
      </text>
    </comment>
  </commentList>
</comments>
</file>

<file path=xl/sharedStrings.xml><?xml version="1.0" encoding="utf-8"?>
<sst xmlns="http://schemas.openxmlformats.org/spreadsheetml/2006/main" count="18" uniqueCount="18">
  <si>
    <t>OFERTA ECONÓMICA para REPARACIONES C. HIDRAULICAS ML</t>
  </si>
  <si>
    <t>Descripción del alcance</t>
  </si>
  <si>
    <t>Número de unidades</t>
  </si>
  <si>
    <t>Precio por Unidad (sin IVA)</t>
  </si>
  <si>
    <t>Total (sin IVA), por Tipo = nº unidades x precio unidad</t>
  </si>
  <si>
    <t>PERITACIÓN, REVISIÓN U OVERHAUL /REPARACIÓN Y PRUEBAS CENTRAL HIDRÁULICA BOGIE MOTOR O REMOLQUE</t>
  </si>
  <si>
    <t>SUSTITUCIÓN MOTOR CENTRAL HIDRÁULICA BOGIE MOTOR</t>
  </si>
  <si>
    <t>SUSTITUCIÓN MOTOR CENTRAL HIDRÁULICA BOGIE REMOLQUE</t>
  </si>
  <si>
    <t>SUSTITUCIÓN VALVULA DE MANO</t>
  </si>
  <si>
    <t>SUSTITUCIÓN VALVULA DE CONTROL O REGLAJE</t>
  </si>
  <si>
    <t>SUSTITUCIÓN BASE DE CONECTOR Ref. II39429</t>
  </si>
  <si>
    <t>DESGLOSE GG Y BI</t>
  </si>
  <si>
    <t>Gastos Generales (GG)</t>
  </si>
  <si>
    <t>Beneficio Industrial (BI)</t>
  </si>
  <si>
    <r>
      <t>TOTAL OFERTA (</t>
    </r>
    <r>
      <rPr>
        <b/>
        <u/>
        <sz val="12"/>
        <color rgb="FF000000"/>
        <rFont val="Calibri"/>
        <family val="2"/>
        <scheme val="minor"/>
      </rPr>
      <t>sin</t>
    </r>
    <r>
      <rPr>
        <b/>
        <sz val="12"/>
        <color rgb="FF000000"/>
        <rFont val="Calibri"/>
        <family val="2"/>
        <scheme val="minor"/>
      </rPr>
      <t xml:space="preserve"> IVA) PE + GG + BI</t>
    </r>
  </si>
  <si>
    <t>IMPORTE DEL IVA (21 %)</t>
  </si>
  <si>
    <r>
      <t>TOTAL OFERTA (</t>
    </r>
    <r>
      <rPr>
        <b/>
        <u/>
        <sz val="12"/>
        <color rgb="FF000000"/>
        <rFont val="Calibri"/>
        <family val="2"/>
        <scheme val="minor"/>
      </rPr>
      <t>con</t>
    </r>
    <r>
      <rPr>
        <b/>
        <sz val="12"/>
        <color rgb="FF000000"/>
        <rFont val="Calibri"/>
        <family val="2"/>
        <scheme val="minor"/>
      </rPr>
      <t xml:space="preserve"> IVA)</t>
    </r>
  </si>
  <si>
    <t>NOTA: Se tendrán en cuenta las Notas del apartado 27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</si>
</sst>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vertical="center" wrapText="1"/>
      <protection locked="0"/>
    </xf>
    <xf numFmtId="44" fontId="4" fillId="0" borderId="8" xfId="1" applyFont="1" applyFill="1" applyBorder="1" applyAlignment="1" applyProtection="1">
      <alignment horizontal="center" vertical="center" wrapText="1"/>
    </xf>
    <xf numFmtId="164" fontId="4" fillId="0" borderId="9" xfId="0" applyNumberFormat="1" applyFont="1" applyBorder="1" applyAlignment="1" applyProtection="1">
      <alignment vertical="center" wrapText="1"/>
      <protection locked="0"/>
    </xf>
    <xf numFmtId="44" fontId="4" fillId="0" borderId="10" xfId="1" applyFont="1" applyFill="1" applyBorder="1" applyAlignment="1" applyProtection="1">
      <alignment vertical="center" wrapText="1"/>
    </xf>
    <xf numFmtId="44" fontId="4" fillId="0" borderId="10" xfId="1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4" fillId="0" borderId="9" xfId="2" applyFont="1" applyFill="1" applyBorder="1" applyAlignment="1" applyProtection="1">
      <alignment vertical="center" wrapText="1"/>
      <protection locked="0"/>
    </xf>
    <xf numFmtId="164" fontId="4" fillId="0" borderId="10" xfId="0" applyNumberFormat="1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4" fillId="0" borderId="14" xfId="2" applyFont="1" applyFill="1" applyBorder="1" applyAlignment="1" applyProtection="1">
      <alignment vertical="center" wrapText="1"/>
      <protection locked="0"/>
    </xf>
    <xf numFmtId="0" fontId="2" fillId="0" borderId="15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44" fontId="7" fillId="0" borderId="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60BD-5524-42DB-9D71-396B7C4DC3F8}">
  <dimension ref="B3:E20"/>
  <sheetViews>
    <sheetView tabSelected="1" workbookViewId="0">
      <selection activeCell="K8" sqref="K8"/>
    </sheetView>
  </sheetViews>
  <sheetFormatPr baseColWidth="10" defaultRowHeight="15" x14ac:dyDescent="0.25"/>
  <cols>
    <col min="1" max="1" width="11.42578125" style="1"/>
    <col min="2" max="2" width="42.28515625" style="1" customWidth="1"/>
    <col min="3" max="4" width="11.42578125" style="1"/>
    <col min="5" max="5" width="24.28515625" style="1" customWidth="1"/>
    <col min="6" max="16384" width="11.42578125" style="1"/>
  </cols>
  <sheetData>
    <row r="3" spans="2:5" ht="15.75" thickBot="1" x14ac:dyDescent="0.3"/>
    <row r="4" spans="2:5" ht="16.5" thickBot="1" x14ac:dyDescent="0.3">
      <c r="B4" s="2" t="s">
        <v>0</v>
      </c>
      <c r="C4" s="3"/>
      <c r="D4" s="3"/>
      <c r="E4" s="4"/>
    </row>
    <row r="5" spans="2:5" ht="48" thickBot="1" x14ac:dyDescent="0.3">
      <c r="B5" s="5" t="s">
        <v>1</v>
      </c>
      <c r="C5" s="5" t="s">
        <v>2</v>
      </c>
      <c r="D5" s="5" t="s">
        <v>3</v>
      </c>
      <c r="E5" s="5" t="s">
        <v>4</v>
      </c>
    </row>
    <row r="6" spans="2:5" ht="39" thickBot="1" x14ac:dyDescent="0.3">
      <c r="B6" s="6" t="s">
        <v>5</v>
      </c>
      <c r="C6" s="7">
        <v>10</v>
      </c>
      <c r="D6" s="8"/>
      <c r="E6" s="9">
        <f>C6*D6</f>
        <v>0</v>
      </c>
    </row>
    <row r="7" spans="2:5" ht="26.25" thickBot="1" x14ac:dyDescent="0.3">
      <c r="B7" s="6" t="s">
        <v>6</v>
      </c>
      <c r="C7" s="7">
        <v>2</v>
      </c>
      <c r="D7" s="10"/>
      <c r="E7" s="11">
        <f t="shared" ref="E6:E11" si="0">C7*D7</f>
        <v>0</v>
      </c>
    </row>
    <row r="8" spans="2:5" ht="26.25" thickBot="1" x14ac:dyDescent="0.3">
      <c r="B8" s="6" t="s">
        <v>7</v>
      </c>
      <c r="C8" s="7">
        <v>6</v>
      </c>
      <c r="D8" s="10"/>
      <c r="E8" s="12">
        <f t="shared" si="0"/>
        <v>0</v>
      </c>
    </row>
    <row r="9" spans="2:5" ht="16.5" thickBot="1" x14ac:dyDescent="0.3">
      <c r="B9" s="6" t="s">
        <v>8</v>
      </c>
      <c r="C9" s="7">
        <v>1</v>
      </c>
      <c r="D9" s="10"/>
      <c r="E9" s="12">
        <f t="shared" si="0"/>
        <v>0</v>
      </c>
    </row>
    <row r="10" spans="2:5" ht="16.5" thickBot="1" x14ac:dyDescent="0.3">
      <c r="B10" s="6" t="s">
        <v>9</v>
      </c>
      <c r="C10" s="13">
        <v>1</v>
      </c>
      <c r="D10" s="10"/>
      <c r="E10" s="12">
        <f t="shared" si="0"/>
        <v>0</v>
      </c>
    </row>
    <row r="11" spans="2:5" ht="16.5" thickBot="1" x14ac:dyDescent="0.3">
      <c r="B11" s="6" t="s">
        <v>10</v>
      </c>
      <c r="C11" s="14">
        <v>1</v>
      </c>
      <c r="D11" s="10"/>
      <c r="E11" s="11">
        <f>C11*D11</f>
        <v>0</v>
      </c>
    </row>
    <row r="12" spans="2:5" ht="15.75" x14ac:dyDescent="0.25">
      <c r="B12" s="15" t="s">
        <v>11</v>
      </c>
      <c r="C12" s="16"/>
      <c r="D12" s="16"/>
      <c r="E12" s="17"/>
    </row>
    <row r="13" spans="2:5" ht="15.75" x14ac:dyDescent="0.25">
      <c r="B13" s="15" t="s">
        <v>12</v>
      </c>
      <c r="C13" s="16"/>
      <c r="D13" s="18">
        <v>0</v>
      </c>
      <c r="E13" s="19">
        <f>D13*SUM(E6:E11)</f>
        <v>0</v>
      </c>
    </row>
    <row r="14" spans="2:5" ht="16.5" thickBot="1" x14ac:dyDescent="0.3">
      <c r="B14" s="20" t="s">
        <v>13</v>
      </c>
      <c r="C14" s="21"/>
      <c r="D14" s="22">
        <v>0</v>
      </c>
      <c r="E14" s="19">
        <f>D14*SUM(E6:E11)</f>
        <v>0</v>
      </c>
    </row>
    <row r="15" spans="2:5" ht="19.5" thickBot="1" x14ac:dyDescent="0.3">
      <c r="B15" s="23" t="s">
        <v>14</v>
      </c>
      <c r="C15" s="24"/>
      <c r="D15" s="25"/>
      <c r="E15" s="26">
        <f>SUM(E6:E11)+E13+E14</f>
        <v>0</v>
      </c>
    </row>
    <row r="16" spans="2:5" ht="19.5" thickBot="1" x14ac:dyDescent="0.3">
      <c r="B16" s="27" t="s">
        <v>15</v>
      </c>
      <c r="C16" s="28"/>
      <c r="D16" s="29"/>
      <c r="E16" s="26">
        <f>E15*0.21</f>
        <v>0</v>
      </c>
    </row>
    <row r="17" spans="2:5" ht="19.5" thickBot="1" x14ac:dyDescent="0.3">
      <c r="B17" s="27" t="s">
        <v>16</v>
      </c>
      <c r="C17" s="28"/>
      <c r="D17" s="29"/>
      <c r="E17" s="26">
        <f>E15+E16</f>
        <v>0</v>
      </c>
    </row>
    <row r="18" spans="2:5" ht="15.75" x14ac:dyDescent="0.25">
      <c r="B18" s="30"/>
      <c r="C18" s="30"/>
      <c r="D18" s="30"/>
      <c r="E18" s="30"/>
    </row>
    <row r="19" spans="2:5" ht="15.75" x14ac:dyDescent="0.25">
      <c r="B19" s="30"/>
      <c r="C19" s="30"/>
      <c r="D19" s="30"/>
      <c r="E19" s="30"/>
    </row>
    <row r="20" spans="2:5" ht="15.75" x14ac:dyDescent="0.25">
      <c r="B20" s="31" t="s">
        <v>17</v>
      </c>
    </row>
  </sheetData>
  <sheetProtection algorithmName="SHA-512" hashValue="rNBSzI+UxKVdFKvvVCq5dqsP3fiqG0n4ocOnGlerx+lrE4NLFXwhwowqyNXDCtYMqyZGbPRmI7zt+FHjAQLeDw==" saltValue="yZs/lKuGgyfXvXzjq+IFdA==" spinCount="100000" sheet="1" objects="1" scenarios="1"/>
  <mergeCells count="7">
    <mergeCell ref="B17:D17"/>
    <mergeCell ref="B4:E4"/>
    <mergeCell ref="B12:E12"/>
    <mergeCell ref="B13:C13"/>
    <mergeCell ref="B14:C14"/>
    <mergeCell ref="B15:D15"/>
    <mergeCell ref="B16:D16"/>
  </mergeCells>
  <dataValidations count="1">
    <dataValidation allowBlank="1" sqref="B4:B17 B18:E19 C4:E11 D13:D14 E13:E17" xr:uid="{CD323AE0-AFF6-4755-8C5A-F877886531B7}"/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2023-06-29T11:31:44Z</dcterms:created>
  <dcterms:modified xsi:type="dcterms:W3CDTF">2023-06-29T12:22:45Z</dcterms:modified>
</cp:coreProperties>
</file>