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341145C5-5D8E-4567-AD12-705E796E93BA}" xr6:coauthVersionLast="47" xr6:coauthVersionMax="47" xr10:uidLastSave="{00000000-0000-0000-0000-000000000000}"/>
  <bookViews>
    <workbookView xWindow="-120" yWindow="-120" windowWidth="29040" windowHeight="15840" xr2:uid="{E0321F7A-66D2-4E52-A06D-60BE80F0DB9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2" i="1" l="1"/>
  <c r="D21" i="1" l="1"/>
  <c r="D20" i="1"/>
  <c r="D19" i="1"/>
  <c r="D18" i="1"/>
  <c r="D17" i="1"/>
  <c r="D16" i="1"/>
  <c r="D15" i="1"/>
  <c r="D14" i="1"/>
  <c r="D13" i="1"/>
  <c r="D12" i="1"/>
  <c r="D11" i="1"/>
  <c r="D10" i="1"/>
  <c r="D9" i="1"/>
  <c r="D8" i="1" l="1"/>
  <c r="D3" i="1" s="1"/>
  <c r="D23" i="1" s="1"/>
  <c r="D7" i="1"/>
  <c r="D6" i="1"/>
  <c r="D5" i="1"/>
  <c r="D24" i="1" l="1"/>
  <c r="D25" i="1" l="1"/>
  <c r="D26" i="1" l="1"/>
  <c r="D27" i="1" s="1"/>
  <c r="D28" i="1" s="1"/>
</calcChain>
</file>

<file path=xl/sharedStrings.xml><?xml version="1.0" encoding="utf-8"?>
<sst xmlns="http://schemas.openxmlformats.org/spreadsheetml/2006/main" count="30" uniqueCount="30">
  <si>
    <t>PARTIDA</t>
  </si>
  <si>
    <t>UNIDADES PREVISTAS</t>
  </si>
  <si>
    <t>PRECIO UNITARIO sin IVA</t>
  </si>
  <si>
    <t>TOTAL PARTIDA sin IVA</t>
  </si>
  <si>
    <t>total oferta sin IVA</t>
  </si>
  <si>
    <t>IVA</t>
  </si>
  <si>
    <t>TOTAL OFERTA CON IVA</t>
  </si>
  <si>
    <t>Para la elaboración de este documento se tendrán en cuenta las Notas del apartado 27 del cuadro resumen del Pliego de Condiciones Particulares.</t>
  </si>
  <si>
    <t>gastos generales</t>
  </si>
  <si>
    <t xml:space="preserve">beneficio industrial </t>
  </si>
  <si>
    <t>MQT-R SF1 110/125 VCA/CC NUEVA VERSION</t>
  </si>
  <si>
    <t>O C RELEASE 120 125V DC T1</t>
  </si>
  <si>
    <t>BOB.CIERRE-APERT. 120-125VCC TIPO 2</t>
  </si>
  <si>
    <t>REPUESTO BLOQUE DE CONTACTOS SF1</t>
  </si>
  <si>
    <t>ZELIO RELAY ADAPTATION KIT FOR RI</t>
  </si>
  <si>
    <t>SPKMV261211</t>
  </si>
  <si>
    <t>MICRO CONTACT</t>
  </si>
  <si>
    <t>SEPAM S82 SUBESTACIÓN CON IHM AVANZADO</t>
  </si>
  <si>
    <t>SEPAM T81 TRANSFORMADOR CON IHM AVANZADO</t>
  </si>
  <si>
    <t>TLP130</t>
  </si>
  <si>
    <t>BOBINA DISPARO DISYUNTOR 48 VDC/60 DC/230 VAC-50 HZ</t>
  </si>
  <si>
    <t>FLAIR 23DM DETECTOR PASO DE FALTA CON DETECCIÓN PRESENCIA/AUSECIA DE TENSIÓN, COM. MODBUS</t>
  </si>
  <si>
    <t>EASERGY PS100-48V: FUENTE DE ALIMENTACIÓN Y CARGADOR DE BATERÍA 12V Y SALIDAS 48V</t>
  </si>
  <si>
    <t>EASERGY BAT38AH 12V 38AH</t>
  </si>
  <si>
    <t>FINAL DE CARRERA MOTOR CARGA MUELLES INTERRUPTOR LF</t>
  </si>
  <si>
    <t>INTERRUPTOR MASTERPACT MTZ2- 25 H1, 2.500 A, TETRAPOLAR SIN MANDO</t>
  </si>
  <si>
    <t>Equipo básico 2LP- Totalmente extensible (Ur, Ir, Ik/tK) 24Kv, 630 A, 20 KA/s</t>
  </si>
  <si>
    <t>JUEGO 3 FUSIBLES C. DE 24kV (SM6 Y RM6)</t>
  </si>
  <si>
    <t>P.2 MATERIAL ELECTRÓNICO</t>
  </si>
  <si>
    <t>P.1 TRANSFORMADOR SECO
TRANSFORMADOR 1600kVA 15-20kV/420V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</si>
</sst>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9"/>
      <color rgb="FF000000"/>
      <name val="Arial"/>
      <family val="2"/>
    </font>
    <font>
      <b/>
      <sz val="12"/>
      <color rgb="FF0F243E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8" fontId="2" fillId="0" borderId="3" xfId="0" applyNumberFormat="1" applyFont="1" applyFill="1" applyBorder="1" applyAlignment="1" applyProtection="1">
      <alignment horizontal="center" vertical="center"/>
      <protection locked="0"/>
    </xf>
    <xf numFmtId="8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left" vertical="center" wrapText="1"/>
      <protection hidden="1"/>
    </xf>
    <xf numFmtId="0" fontId="8" fillId="3" borderId="13" xfId="0" applyFont="1" applyFill="1" applyBorder="1" applyAlignment="1" applyProtection="1">
      <alignment vertical="center"/>
      <protection hidden="1"/>
    </xf>
    <xf numFmtId="0" fontId="8" fillId="3" borderId="14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vertical="center" wrapText="1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6" fillId="2" borderId="15" xfId="0" applyFont="1" applyFill="1" applyBorder="1" applyAlignment="1" applyProtection="1">
      <alignment vertical="center" wrapText="1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8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right"/>
      <protection hidden="1"/>
    </xf>
    <xf numFmtId="9" fontId="0" fillId="0" borderId="1" xfId="1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justify" vertical="center"/>
      <protection hidden="1"/>
    </xf>
    <xf numFmtId="8" fontId="2" fillId="4" borderId="8" xfId="0" applyNumberFormat="1" applyFont="1" applyFill="1" applyBorder="1" applyAlignment="1" applyProtection="1">
      <alignment horizontal="center" vertical="center"/>
      <protection hidden="1"/>
    </xf>
    <xf numFmtId="8" fontId="2" fillId="4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9" xfId="0" applyFont="1" applyBorder="1" applyAlignment="1" applyProtection="1">
      <alignment horizontal="left" vertical="center" wrapText="1"/>
      <protection hidden="1"/>
    </xf>
    <xf numFmtId="8" fontId="2" fillId="4" borderId="6" xfId="0" applyNumberFormat="1" applyFont="1" applyFill="1" applyBorder="1" applyAlignment="1" applyProtection="1">
      <alignment horizontal="center" vertical="center"/>
      <protection hidden="1"/>
    </xf>
    <xf numFmtId="8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13" xfId="0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9" fontId="0" fillId="0" borderId="0" xfId="0" applyNumberFormat="1" applyAlignment="1" applyProtection="1">
      <alignment horizont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9F2B-860C-4F63-B273-68287713DC21}">
  <dimension ref="A1:D32"/>
  <sheetViews>
    <sheetView tabSelected="1" workbookViewId="0">
      <selection activeCell="C24" sqref="C24"/>
    </sheetView>
  </sheetViews>
  <sheetFormatPr baseColWidth="10" defaultRowHeight="15" x14ac:dyDescent="0.25"/>
  <cols>
    <col min="1" max="1" width="48.140625" style="11" bestFit="1" customWidth="1"/>
    <col min="2" max="2" width="20.140625" style="11" bestFit="1" customWidth="1"/>
    <col min="3" max="3" width="23.42578125" style="25" bestFit="1" customWidth="1"/>
    <col min="4" max="4" width="21.5703125" style="11" bestFit="1" customWidth="1"/>
    <col min="5" max="16384" width="11.42578125" style="11"/>
  </cols>
  <sheetData>
    <row r="1" spans="1:4" ht="19.5" thickBot="1" x14ac:dyDescent="0.3">
      <c r="A1" s="3" t="s">
        <v>0</v>
      </c>
      <c r="B1" s="4" t="s">
        <v>1</v>
      </c>
      <c r="C1" s="23" t="s">
        <v>2</v>
      </c>
      <c r="D1" s="5" t="s">
        <v>3</v>
      </c>
    </row>
    <row r="2" spans="1:4" ht="32.25" thickBot="1" x14ac:dyDescent="0.3">
      <c r="A2" s="6" t="s">
        <v>29</v>
      </c>
      <c r="B2" s="7">
        <v>1</v>
      </c>
      <c r="C2" s="1"/>
      <c r="D2" s="22">
        <f>B2*C2</f>
        <v>0</v>
      </c>
    </row>
    <row r="3" spans="1:4" ht="15.75" x14ac:dyDescent="0.25">
      <c r="A3" s="6" t="s">
        <v>28</v>
      </c>
      <c r="B3" s="8"/>
      <c r="C3" s="24"/>
      <c r="D3" s="21">
        <f>SUM(D4:D21)</f>
        <v>0</v>
      </c>
    </row>
    <row r="4" spans="1:4" x14ac:dyDescent="0.25">
      <c r="A4" s="19" t="s">
        <v>10</v>
      </c>
      <c r="B4" s="9">
        <v>1</v>
      </c>
      <c r="C4" s="1"/>
      <c r="D4" s="17">
        <f>+ROUND(C4*B4,2)</f>
        <v>0</v>
      </c>
    </row>
    <row r="5" spans="1:4" x14ac:dyDescent="0.25">
      <c r="A5" s="19" t="s">
        <v>11</v>
      </c>
      <c r="B5" s="9">
        <v>2</v>
      </c>
      <c r="C5" s="1"/>
      <c r="D5" s="17">
        <f t="shared" ref="D5:D8" si="0">+ROUND(C5*B5,2)</f>
        <v>0</v>
      </c>
    </row>
    <row r="6" spans="1:4" x14ac:dyDescent="0.25">
      <c r="A6" s="19" t="s">
        <v>12</v>
      </c>
      <c r="B6" s="9">
        <v>2</v>
      </c>
      <c r="C6" s="1"/>
      <c r="D6" s="17">
        <f t="shared" si="0"/>
        <v>0</v>
      </c>
    </row>
    <row r="7" spans="1:4" x14ac:dyDescent="0.25">
      <c r="A7" s="19" t="s">
        <v>13</v>
      </c>
      <c r="B7" s="9">
        <v>1</v>
      </c>
      <c r="C7" s="1"/>
      <c r="D7" s="17">
        <f t="shared" si="0"/>
        <v>0</v>
      </c>
    </row>
    <row r="8" spans="1:4" x14ac:dyDescent="0.25">
      <c r="A8" s="19" t="s">
        <v>14</v>
      </c>
      <c r="B8" s="9">
        <v>3</v>
      </c>
      <c r="C8" s="1"/>
      <c r="D8" s="17">
        <f t="shared" si="0"/>
        <v>0</v>
      </c>
    </row>
    <row r="9" spans="1:4" x14ac:dyDescent="0.25">
      <c r="A9" s="19" t="s">
        <v>15</v>
      </c>
      <c r="B9" s="9">
        <v>3</v>
      </c>
      <c r="C9" s="1"/>
      <c r="D9" s="17">
        <f t="shared" ref="D9:D10" si="1">+ROUND(C9*B9,2)</f>
        <v>0</v>
      </c>
    </row>
    <row r="10" spans="1:4" x14ac:dyDescent="0.25">
      <c r="A10" s="19" t="s">
        <v>16</v>
      </c>
      <c r="B10" s="9">
        <v>5</v>
      </c>
      <c r="C10" s="1"/>
      <c r="D10" s="17">
        <f t="shared" si="1"/>
        <v>0</v>
      </c>
    </row>
    <row r="11" spans="1:4" x14ac:dyDescent="0.25">
      <c r="A11" s="19" t="s">
        <v>17</v>
      </c>
      <c r="B11" s="9">
        <v>1</v>
      </c>
      <c r="C11" s="1"/>
      <c r="D11" s="17">
        <f t="shared" ref="D11:D12" si="2">+ROUND(C11*B11,2)</f>
        <v>0</v>
      </c>
    </row>
    <row r="12" spans="1:4" x14ac:dyDescent="0.25">
      <c r="A12" s="19" t="s">
        <v>18</v>
      </c>
      <c r="B12" s="9">
        <v>1</v>
      </c>
      <c r="C12" s="1"/>
      <c r="D12" s="17">
        <f t="shared" si="2"/>
        <v>0</v>
      </c>
    </row>
    <row r="13" spans="1:4" x14ac:dyDescent="0.25">
      <c r="A13" s="19" t="s">
        <v>19</v>
      </c>
      <c r="B13" s="9">
        <v>1</v>
      </c>
      <c r="C13" s="1"/>
      <c r="D13" s="17">
        <f t="shared" ref="D13:D20" si="3">+ROUND(C13*B13,2)</f>
        <v>0</v>
      </c>
    </row>
    <row r="14" spans="1:4" ht="30" x14ac:dyDescent="0.25">
      <c r="A14" s="19" t="s">
        <v>20</v>
      </c>
      <c r="B14" s="9">
        <v>2</v>
      </c>
      <c r="C14" s="1"/>
      <c r="D14" s="17">
        <f t="shared" si="3"/>
        <v>0</v>
      </c>
    </row>
    <row r="15" spans="1:4" ht="45" x14ac:dyDescent="0.25">
      <c r="A15" s="19" t="s">
        <v>21</v>
      </c>
      <c r="B15" s="9">
        <v>2</v>
      </c>
      <c r="C15" s="1"/>
      <c r="D15" s="17">
        <f t="shared" si="3"/>
        <v>0</v>
      </c>
    </row>
    <row r="16" spans="1:4" ht="30" x14ac:dyDescent="0.25">
      <c r="A16" s="19" t="s">
        <v>22</v>
      </c>
      <c r="B16" s="9">
        <v>1</v>
      </c>
      <c r="C16" s="1"/>
      <c r="D16" s="17">
        <f t="shared" si="3"/>
        <v>0</v>
      </c>
    </row>
    <row r="17" spans="1:4" x14ac:dyDescent="0.25">
      <c r="A17" s="19" t="s">
        <v>23</v>
      </c>
      <c r="B17" s="9">
        <v>1</v>
      </c>
      <c r="C17" s="1"/>
      <c r="D17" s="17">
        <f t="shared" si="3"/>
        <v>0</v>
      </c>
    </row>
    <row r="18" spans="1:4" ht="30" x14ac:dyDescent="0.25">
      <c r="A18" s="19" t="s">
        <v>24</v>
      </c>
      <c r="B18" s="9">
        <v>5</v>
      </c>
      <c r="C18" s="1"/>
      <c r="D18" s="17">
        <f t="shared" si="3"/>
        <v>0</v>
      </c>
    </row>
    <row r="19" spans="1:4" ht="30" x14ac:dyDescent="0.25">
      <c r="A19" s="19" t="s">
        <v>25</v>
      </c>
      <c r="B19" s="9">
        <v>1</v>
      </c>
      <c r="C19" s="1"/>
      <c r="D19" s="17">
        <f t="shared" si="3"/>
        <v>0</v>
      </c>
    </row>
    <row r="20" spans="1:4" ht="30" x14ac:dyDescent="0.25">
      <c r="A20" s="19" t="s">
        <v>26</v>
      </c>
      <c r="B20" s="9">
        <v>2</v>
      </c>
      <c r="C20" s="1"/>
      <c r="D20" s="17">
        <f t="shared" si="3"/>
        <v>0</v>
      </c>
    </row>
    <row r="21" spans="1:4" ht="15.75" thickBot="1" x14ac:dyDescent="0.3">
      <c r="A21" s="20" t="s">
        <v>27</v>
      </c>
      <c r="B21" s="10">
        <v>2</v>
      </c>
      <c r="C21" s="2"/>
      <c r="D21" s="18">
        <f t="shared" ref="D21" si="4">+ROUND(C21*B21,2)</f>
        <v>0</v>
      </c>
    </row>
    <row r="22" spans="1:4" ht="15.75" thickBot="1" x14ac:dyDescent="0.3"/>
    <row r="23" spans="1:4" ht="15.75" thickBot="1" x14ac:dyDescent="0.3">
      <c r="B23" s="12"/>
      <c r="D23" s="13">
        <f>+D2+D3</f>
        <v>0</v>
      </c>
    </row>
    <row r="24" spans="1:4" ht="15.75" thickBot="1" x14ac:dyDescent="0.3">
      <c r="B24" s="12" t="s">
        <v>8</v>
      </c>
      <c r="C24" s="26">
        <v>0</v>
      </c>
      <c r="D24" s="13">
        <f>C24*D23</f>
        <v>0</v>
      </c>
    </row>
    <row r="25" spans="1:4" ht="15.75" thickBot="1" x14ac:dyDescent="0.3">
      <c r="B25" s="12" t="s">
        <v>9</v>
      </c>
      <c r="C25" s="26">
        <v>0</v>
      </c>
      <c r="D25" s="13">
        <f>C25*D23</f>
        <v>0</v>
      </c>
    </row>
    <row r="26" spans="1:4" ht="15.75" thickBot="1" x14ac:dyDescent="0.3">
      <c r="B26" s="12"/>
      <c r="C26" s="25" t="s">
        <v>4</v>
      </c>
      <c r="D26" s="13">
        <f>D23+D24+D25</f>
        <v>0</v>
      </c>
    </row>
    <row r="27" spans="1:4" ht="15.75" thickBot="1" x14ac:dyDescent="0.3">
      <c r="B27" s="14"/>
      <c r="C27" s="15" t="s">
        <v>5</v>
      </c>
      <c r="D27" s="13">
        <f>D26*0.21</f>
        <v>0</v>
      </c>
    </row>
    <row r="28" spans="1:4" ht="15.75" thickBot="1" x14ac:dyDescent="0.3">
      <c r="B28" s="12"/>
      <c r="C28" s="25" t="s">
        <v>6</v>
      </c>
      <c r="D28" s="13">
        <f>+D27+D26</f>
        <v>0</v>
      </c>
    </row>
    <row r="32" spans="1:4" ht="36" x14ac:dyDescent="0.25">
      <c r="A32" s="16" t="s">
        <v>7</v>
      </c>
    </row>
  </sheetData>
  <sheetProtection algorithmName="SHA-512" hashValue="+oOCpGCtaAvZJuTbyRSqM8m+en4s7a/FWRTMtesVScf1DN46GfPgIfGZagH0sKoQIAF82dpvOAPBrYIvgS31tQ==" saltValue="BVoEBWXDxMOU0e7Z//Kkk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2023-06-15T08:14:32Z</dcterms:created>
  <dcterms:modified xsi:type="dcterms:W3CDTF">2023-06-15T08:20:06Z</dcterms:modified>
</cp:coreProperties>
</file>