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179EE539-1DAC-4B10-8E2B-FAD11BAD4E2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ferta Económica" sheetId="9" r:id="rId1"/>
  </sheets>
  <definedNames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localSheetId="0" hidden="1">'Oferta Económica'!$B$1:$M$91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>#REF!</definedName>
    <definedName name="adfadfafdda">#REF!</definedName>
    <definedName name="adfasd" hidden="1">#REF!</definedName>
    <definedName name="adfasdfadfadf">#REF!</definedName>
    <definedName name="adfasdfasdfasdfasd" hidden="1">#REF!</definedName>
    <definedName name="Archivo___Etiqueta">#REF!</definedName>
    <definedName name="asdfa" hidden="1">#REF!</definedName>
    <definedName name="asdfadfa">#REF!</definedName>
    <definedName name="asdfasd" hidden="1">#REF!</definedName>
    <definedName name="asdfasdfadf">#REF!</definedName>
    <definedName name="asdfasdfasdfad">#REF!</definedName>
    <definedName name="asdfasdfasdfsa">#REF!</definedName>
    <definedName name="asdsas">#REF!</definedName>
    <definedName name="BASEDATO">#REF!</definedName>
    <definedName name="CAMPOS">#REF!</definedName>
    <definedName name="cuARTO">"&amp;[ETIQUETA]"</definedName>
    <definedName name="dfafadafdsaf">#REF!</definedName>
    <definedName name="dfasdfafda">#REF!</definedName>
    <definedName name="dsfasdfas">#REF!</definedName>
    <definedName name="PIP">#REF!</definedName>
    <definedName name="PPP">#REF!</definedName>
    <definedName name="PPPPP">#REF!</definedName>
    <definedName name="PPPPPP">#REF!</definedName>
    <definedName name="sdfasd">#REF!</definedName>
    <definedName name="sdfasdfas">#REF!</definedName>
    <definedName name="sdfasdfasdfasdf">#REF!</definedName>
    <definedName name="sdfasdfdas">#REF!</definedName>
    <definedName name="sdfasdfsa">#REF!</definedName>
    <definedName name="TABLA">#REF!</definedName>
    <definedName name="Tabla1">#REF!</definedName>
    <definedName name="TEST1">#REF!</definedName>
    <definedName name="TESTHKEY">#REF!</definedName>
    <definedName name="TESTKEYS">#REF!</definedName>
    <definedName name="TESTVKE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8" i="9" l="1"/>
  <c r="M58" i="9" s="1"/>
  <c r="H58" i="9"/>
  <c r="K58" i="9" s="1"/>
  <c r="K91" i="9"/>
  <c r="K89" i="9"/>
  <c r="K88" i="9"/>
  <c r="K87" i="9"/>
  <c r="K86" i="9"/>
  <c r="K85" i="9"/>
  <c r="K83" i="9"/>
  <c r="K82" i="9"/>
  <c r="K80" i="9"/>
  <c r="K79" i="9"/>
  <c r="K78" i="9"/>
  <c r="K77" i="9"/>
  <c r="K75" i="9"/>
  <c r="K74" i="9"/>
  <c r="K73" i="9"/>
  <c r="K72" i="9"/>
  <c r="K71" i="9"/>
  <c r="K69" i="9"/>
  <c r="K68" i="9"/>
  <c r="K67" i="9"/>
  <c r="K66" i="9"/>
  <c r="K65" i="9"/>
  <c r="K62" i="9"/>
  <c r="K61" i="9"/>
  <c r="K57" i="9"/>
  <c r="K55" i="9"/>
  <c r="K54" i="9"/>
  <c r="K53" i="9"/>
  <c r="K52" i="9"/>
  <c r="K51" i="9"/>
  <c r="K49" i="9"/>
  <c r="K48" i="9"/>
  <c r="K46" i="9"/>
  <c r="K45" i="9"/>
  <c r="K44" i="9"/>
  <c r="K43" i="9"/>
  <c r="K42" i="9"/>
  <c r="K41" i="9"/>
  <c r="K40" i="9"/>
  <c r="K39" i="9"/>
  <c r="K38" i="9"/>
  <c r="K37" i="9"/>
  <c r="K36" i="9"/>
  <c r="K35" i="9"/>
  <c r="K34" i="9"/>
  <c r="K33" i="9"/>
  <c r="K32" i="9"/>
  <c r="K31" i="9"/>
  <c r="K30" i="9"/>
  <c r="K29" i="9"/>
  <c r="K28" i="9"/>
  <c r="K27" i="9"/>
  <c r="K26" i="9"/>
  <c r="K25" i="9"/>
  <c r="K24" i="9"/>
  <c r="K23" i="9"/>
  <c r="K22" i="9"/>
  <c r="K6" i="9"/>
  <c r="K7" i="9"/>
  <c r="K8" i="9"/>
  <c r="K9" i="9"/>
  <c r="K10" i="9"/>
  <c r="K11" i="9"/>
  <c r="K12" i="9"/>
  <c r="K14" i="9"/>
  <c r="K15" i="9"/>
  <c r="K16" i="9"/>
  <c r="K17" i="9"/>
  <c r="K18" i="9"/>
  <c r="K19" i="9"/>
  <c r="K20" i="9"/>
  <c r="E95" i="9" l="1"/>
  <c r="H91" i="9" l="1"/>
  <c r="H89" i="9"/>
  <c r="H88" i="9"/>
  <c r="H87" i="9"/>
  <c r="H86" i="9"/>
  <c r="H85" i="9"/>
  <c r="H83" i="9"/>
  <c r="H82" i="9"/>
  <c r="H81" i="9"/>
  <c r="K81" i="9" s="1"/>
  <c r="H80" i="9"/>
  <c r="H79" i="9"/>
  <c r="H78" i="9"/>
  <c r="H77" i="9"/>
  <c r="H76" i="9"/>
  <c r="K76" i="9" s="1"/>
  <c r="H75" i="9"/>
  <c r="H74" i="9"/>
  <c r="H73" i="9"/>
  <c r="H72" i="9"/>
  <c r="H71" i="9"/>
  <c r="H69" i="9"/>
  <c r="H68" i="9"/>
  <c r="H67" i="9"/>
  <c r="H66" i="9"/>
  <c r="H65" i="9"/>
  <c r="H64" i="9"/>
  <c r="K64" i="9" s="1"/>
  <c r="H63" i="9"/>
  <c r="K63" i="9" s="1"/>
  <c r="H62" i="9"/>
  <c r="H61" i="9"/>
  <c r="H59" i="9"/>
  <c r="K59" i="9" s="1"/>
  <c r="H57" i="9"/>
  <c r="H56" i="9"/>
  <c r="K56" i="9" s="1"/>
  <c r="H55" i="9"/>
  <c r="H54" i="9"/>
  <c r="H53" i="9"/>
  <c r="H52" i="9"/>
  <c r="H51" i="9"/>
  <c r="H49" i="9"/>
  <c r="H48" i="9"/>
  <c r="H47" i="9"/>
  <c r="K47" i="9" s="1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L33" i="9" s="1"/>
  <c r="H32" i="9"/>
  <c r="H31" i="9"/>
  <c r="H30" i="9"/>
  <c r="H29" i="9"/>
  <c r="H28" i="9"/>
  <c r="H27" i="9"/>
  <c r="H26" i="9"/>
  <c r="H25" i="9"/>
  <c r="H24" i="9"/>
  <c r="H23" i="9"/>
  <c r="H22" i="9"/>
  <c r="H20" i="9"/>
  <c r="H19" i="9"/>
  <c r="H18" i="9"/>
  <c r="H17" i="9"/>
  <c r="H16" i="9"/>
  <c r="H15" i="9"/>
  <c r="H14" i="9"/>
  <c r="H13" i="9"/>
  <c r="K13" i="9" s="1"/>
  <c r="H12" i="9"/>
  <c r="H11" i="9"/>
  <c r="H10" i="9"/>
  <c r="H9" i="9"/>
  <c r="H8" i="9"/>
  <c r="H7" i="9"/>
  <c r="H6" i="9"/>
  <c r="H5" i="9"/>
  <c r="K5" i="9" s="1"/>
  <c r="H4" i="9"/>
  <c r="L24" i="9" l="1"/>
  <c r="L57" i="9"/>
  <c r="L67" i="9"/>
  <c r="L8" i="9"/>
  <c r="L49" i="9"/>
  <c r="L77" i="9"/>
  <c r="L34" i="9"/>
  <c r="L78" i="9"/>
  <c r="L10" i="9"/>
  <c r="L18" i="9"/>
  <c r="L27" i="9"/>
  <c r="L35" i="9"/>
  <c r="L43" i="9"/>
  <c r="L52" i="9"/>
  <c r="L62" i="9"/>
  <c r="L71" i="9"/>
  <c r="L79" i="9"/>
  <c r="L15" i="9"/>
  <c r="L40" i="9"/>
  <c r="L76" i="9"/>
  <c r="L16" i="9"/>
  <c r="L59" i="9"/>
  <c r="L9" i="9"/>
  <c r="L69" i="9"/>
  <c r="L28" i="9"/>
  <c r="L36" i="9"/>
  <c r="L44" i="9"/>
  <c r="L53" i="9"/>
  <c r="L63" i="9"/>
  <c r="L72" i="9"/>
  <c r="L80" i="9"/>
  <c r="L88" i="9"/>
  <c r="L68" i="9"/>
  <c r="L17" i="9"/>
  <c r="L51" i="9"/>
  <c r="L19" i="9"/>
  <c r="L12" i="9"/>
  <c r="L20" i="9"/>
  <c r="L29" i="9"/>
  <c r="L37" i="9"/>
  <c r="L45" i="9"/>
  <c r="L54" i="9"/>
  <c r="L64" i="9"/>
  <c r="L73" i="9"/>
  <c r="L81" i="9"/>
  <c r="L89" i="9"/>
  <c r="L32" i="9"/>
  <c r="L85" i="9"/>
  <c r="L25" i="9"/>
  <c r="L26" i="9"/>
  <c r="L87" i="9"/>
  <c r="K4" i="9"/>
  <c r="L4" i="9" s="1"/>
  <c r="E97" i="9"/>
  <c r="E100" i="9" s="1"/>
  <c r="E101" i="9" s="1"/>
  <c r="E102" i="9" s="1"/>
  <c r="L5" i="9"/>
  <c r="L13" i="9"/>
  <c r="L22" i="9"/>
  <c r="L30" i="9"/>
  <c r="L38" i="9"/>
  <c r="L46" i="9"/>
  <c r="L55" i="9"/>
  <c r="L65" i="9"/>
  <c r="L74" i="9"/>
  <c r="L82" i="9"/>
  <c r="L91" i="9"/>
  <c r="L7" i="9"/>
  <c r="L48" i="9"/>
  <c r="L41" i="9"/>
  <c r="L86" i="9"/>
  <c r="L42" i="9"/>
  <c r="L61" i="9"/>
  <c r="L11" i="9"/>
  <c r="L6" i="9"/>
  <c r="L14" i="9"/>
  <c r="L23" i="9"/>
  <c r="L31" i="9"/>
  <c r="L39" i="9"/>
  <c r="L47" i="9"/>
  <c r="L56" i="9"/>
  <c r="L66" i="9"/>
  <c r="L75" i="9"/>
  <c r="L83" i="9"/>
  <c r="M33" i="9"/>
  <c r="M14" i="9" l="1"/>
  <c r="M91" i="9"/>
  <c r="M47" i="9"/>
  <c r="M5" i="9"/>
  <c r="M48" i="9"/>
  <c r="M30" i="9"/>
  <c r="M38" i="9"/>
  <c r="M39" i="9"/>
  <c r="M61" i="9"/>
  <c r="M65" i="9"/>
  <c r="M86" i="9"/>
  <c r="M6" i="9"/>
  <c r="M74" i="9"/>
  <c r="M75" i="9"/>
  <c r="M7" i="9"/>
  <c r="M22" i="9"/>
  <c r="M23" i="9"/>
  <c r="M56" i="9"/>
  <c r="M42" i="9"/>
  <c r="M55" i="9"/>
  <c r="M29" i="9"/>
  <c r="M35" i="9"/>
  <c r="M41" i="9"/>
  <c r="M9" i="9"/>
  <c r="M66" i="9"/>
  <c r="M26" i="9"/>
  <c r="M89" i="9"/>
  <c r="M54" i="9"/>
  <c r="M20" i="9"/>
  <c r="M17" i="9"/>
  <c r="M72" i="9"/>
  <c r="M36" i="9"/>
  <c r="M59" i="9"/>
  <c r="M15" i="9"/>
  <c r="M62" i="9"/>
  <c r="M27" i="9"/>
  <c r="M34" i="9"/>
  <c r="M67" i="9"/>
  <c r="M32" i="9"/>
  <c r="M40" i="9"/>
  <c r="M31" i="9"/>
  <c r="M87" i="9"/>
  <c r="M51" i="9"/>
  <c r="M8" i="9"/>
  <c r="M11" i="9"/>
  <c r="M13" i="9"/>
  <c r="M25" i="9"/>
  <c r="M81" i="9"/>
  <c r="M45" i="9"/>
  <c r="M12" i="9"/>
  <c r="M68" i="9"/>
  <c r="M63" i="9"/>
  <c r="M28" i="9"/>
  <c r="M16" i="9"/>
  <c r="M52" i="9"/>
  <c r="M18" i="9"/>
  <c r="M77" i="9"/>
  <c r="M57" i="9"/>
  <c r="M80" i="9"/>
  <c r="M71" i="9"/>
  <c r="M46" i="9"/>
  <c r="M64" i="9"/>
  <c r="M44" i="9"/>
  <c r="M78" i="9"/>
  <c r="M82" i="9"/>
  <c r="M83" i="9"/>
  <c r="M4" i="9"/>
  <c r="M85" i="9"/>
  <c r="M73" i="9"/>
  <c r="M37" i="9"/>
  <c r="M19" i="9"/>
  <c r="M88" i="9"/>
  <c r="M53" i="9"/>
  <c r="M69" i="9"/>
  <c r="M76" i="9"/>
  <c r="M79" i="9"/>
  <c r="M43" i="9"/>
  <c r="M10" i="9"/>
  <c r="M49" i="9"/>
  <c r="M24" i="9"/>
</calcChain>
</file>

<file path=xl/sharedStrings.xml><?xml version="1.0" encoding="utf-8"?>
<sst xmlns="http://schemas.openxmlformats.org/spreadsheetml/2006/main" count="111" uniqueCount="111">
  <si>
    <t>RELACIÓN DE TRABAJOS</t>
  </si>
  <si>
    <t>NÚMERO ACTUACIONES PREVISTAS</t>
  </si>
  <si>
    <t>Ajuste tensión tracción ambos pasamanos</t>
  </si>
  <si>
    <t>Sustitución de termostato armario eléctrico</t>
  </si>
  <si>
    <t>Sustitución de cristal de balaustrada recto</t>
  </si>
  <si>
    <t>Sustitución de cristal de balaustrada curvo</t>
  </si>
  <si>
    <t>FOSOS Y ENGRASE</t>
  </si>
  <si>
    <t>Sustitución de rejilla protección circuito de peldaños</t>
  </si>
  <si>
    <t>Sustitución subcomponente mecanismo apertura de tapa de foso: mecanismo de anclaje, apertura o bisagra.</t>
  </si>
  <si>
    <t>Sustitución de tramo de guía de rodillos de peldaños/conducidos (tramo hasta 3 metros)</t>
  </si>
  <si>
    <t>Sustitución de tramo de guía de rodillos de cadena/tracción (tramo hasta 3 metros)</t>
  </si>
  <si>
    <t>GRUPO MOTRIZ Y CADENAS</t>
  </si>
  <si>
    <t>Sustitución de rodamientos motor eléctrico</t>
  </si>
  <si>
    <t>PASAMANOS</t>
  </si>
  <si>
    <t>Reparación de pasamanos (vulcanización)</t>
  </si>
  <si>
    <t>MANO DE OBRA</t>
  </si>
  <si>
    <t>Hora de técnico especialista en escaleras mecánicas</t>
  </si>
  <si>
    <t>PRECIO LICITACIÓN UNITARIO</t>
  </si>
  <si>
    <t>Sustitución de aceite reductor</t>
  </si>
  <si>
    <t>Sustitución de ventilador de armario de maniobra</t>
  </si>
  <si>
    <t>Sustitución de transformador T1 de maniobra RTV</t>
  </si>
  <si>
    <t>Sustitución de transformador T2 de maniobra RTV</t>
  </si>
  <si>
    <t>Sustitución de perfil cepillos antipinzamiento RTV (tramo de 3 metros)</t>
  </si>
  <si>
    <t>Sustitución de cerdas de cepillos antipinzamiento RTV (tramo de 3 metros)</t>
  </si>
  <si>
    <t>Sustitución de perfil cepillos antipinzamiento E3H (tramo de 3 metros)</t>
  </si>
  <si>
    <t>Sustitución de fotocélulas en un embarque RTV</t>
  </si>
  <si>
    <t>Sustitución de fotocélulas en un embarque E3H</t>
  </si>
  <si>
    <t>Sustitución de teja/cubrezócalo recto RTV</t>
  </si>
  <si>
    <t>Sustitución de teja/cubrezócalo curvo RTV</t>
  </si>
  <si>
    <t>Sustitución de teja/cubrezócalo recto E3H</t>
  </si>
  <si>
    <t>Sustitución de teja/cubrezócalo curvo E3H</t>
  </si>
  <si>
    <t>Sustitución de difusor alumbrado de balaustrada RTV</t>
  </si>
  <si>
    <t>Sustitución de entrada de pasamanos RTV</t>
  </si>
  <si>
    <t>Sustitución de entrada de pasamanos E3H</t>
  </si>
  <si>
    <t>Sustitución de selector de puesta en marcha RTV</t>
  </si>
  <si>
    <t>Sustitución de selector de puesta en marcha E3H</t>
  </si>
  <si>
    <t>Sustitución de pulsador paro emergencia RTV</t>
  </si>
  <si>
    <t>Sustitución de pulsador paro emergencia E3H</t>
  </si>
  <si>
    <t>Sustitución de semáforo RTV</t>
  </si>
  <si>
    <t>Sustitución de semáforo E3H</t>
  </si>
  <si>
    <t>Reparación completa o instalación de elementos de apertura de tapa de fosos: mecanismos de anclaje y apertura (muelles/amortiguadores) y bisagras.</t>
  </si>
  <si>
    <t>Sustitución de tapa de foso RTV, E3H</t>
  </si>
  <si>
    <t>Sustitución de placa de peines RTV</t>
  </si>
  <si>
    <t>Sustitución de placa de peines E3H</t>
  </si>
  <si>
    <t>Sustitución de conector de botonera de revisión</t>
  </si>
  <si>
    <t>Sustitución micro de placa de peines</t>
  </si>
  <si>
    <t>Sustitución micro alargamiento cadenas de peldaños</t>
  </si>
  <si>
    <t>Sustitución de estación de retorno inferior E3H</t>
  </si>
  <si>
    <t>Reparación transmisión principal superior</t>
  </si>
  <si>
    <t>Sustitución de retén de reductor (unidad)</t>
  </si>
  <si>
    <t>Sustitución de bandeja protección motor</t>
  </si>
  <si>
    <t>Sustitución de bobina de freno RTV, E3H</t>
  </si>
  <si>
    <t>Ajuste sistema de frenado</t>
  </si>
  <si>
    <t>Sustitución de zapatas de freno principal o de servicio</t>
  </si>
  <si>
    <t>Sustitución de zapatas de freno secundario o auxiliar</t>
  </si>
  <si>
    <t>Sustitución de banda de arrastre de pasamanos</t>
  </si>
  <si>
    <t>Sustitución de rodillo tracción pasamanos</t>
  </si>
  <si>
    <t>Sustitución de rodillo tensor de pasamanos</t>
  </si>
  <si>
    <t>Sustitución de elemento guiado interno pasamanos (unidad)</t>
  </si>
  <si>
    <t>Sustitución de tramo guía de pasamanos curva inferior/superior RTV</t>
  </si>
  <si>
    <t>Sustitución de tramo guía de pasamanos recto RTV</t>
  </si>
  <si>
    <t>Sustitución de tramo guía de pasamanos curva inferior/superior E3H</t>
  </si>
  <si>
    <t>Sustitución de tramo guía de pasamanos recto E3H</t>
  </si>
  <si>
    <t>PRECIO LICITACIÓN TOTAL POR TRABAJO</t>
  </si>
  <si>
    <t>IMPORTE UNITARIO MATERIALES</t>
  </si>
  <si>
    <t>IMPORTE UNITARIO MANO DE OBRA</t>
  </si>
  <si>
    <t>IMPORTE TOTAL IVA
POR TRABAJO</t>
  </si>
  <si>
    <t>(*) No puede superar el Precio de Licitación Total por trabajo.</t>
  </si>
  <si>
    <t>PRESUPUESTO EJECUCIÓN MATERIAL POR TRABAJO</t>
  </si>
  <si>
    <t>PRESUPUESTO TOTAL POR TRABAJO (*)
(IVA no incluido)</t>
  </si>
  <si>
    <t>PRESUPUESTO TOTAL POR TRABAJO 
(IVA incluido)</t>
  </si>
  <si>
    <t>ARMARIO ELÉCTRICO Y MANIOBRA</t>
  </si>
  <si>
    <t>Sustitución placa display OKVARIO</t>
  </si>
  <si>
    <t>Sustitución placa VAM</t>
  </si>
  <si>
    <t>Sustitución placa VDC</t>
  </si>
  <si>
    <t>Sustitución placa VMSII</t>
  </si>
  <si>
    <t>Sustitución placa VSC</t>
  </si>
  <si>
    <t>Sustitución REVCON por instalación de resistencias de frenado</t>
  </si>
  <si>
    <t>Sustitución variador de frecuencia 11 kW</t>
  </si>
  <si>
    <t>Sustitución variador de frecuencia 15 kW</t>
  </si>
  <si>
    <t>Sustitución variador de frecuencia 18,5 kW</t>
  </si>
  <si>
    <t>Sustitución variador de frecuencia 22 kW</t>
  </si>
  <si>
    <t>BALAUSTRADA Y ENTORNO</t>
  </si>
  <si>
    <t>Reparación 1 cara cristal de balasutrada curvo final sin lámina (incluye pulido, instalación de lámina antigrafiti y limpieza)</t>
  </si>
  <si>
    <t>Reparación 1 cara cristal de balasutrada de transición sin lámina (incluye pulido, instalación de lámina antigrafiti y limpieza)</t>
  </si>
  <si>
    <t>Reparación 1 cara cristal de balasutrada recto sin lámina (incluye pulido, instalación de lámina antigrafiti y limpieza)</t>
  </si>
  <si>
    <t>Sustitución de deflector de cruce o salvacuellos de policarbonato de espesor 10 mm.</t>
  </si>
  <si>
    <t>Sustitución de dispositivo antiacceso (soporte y policarbonato de espesor 10 mm)</t>
  </si>
  <si>
    <t>Sustitución de dispositivo antisubida según EN-115-2 (soporte y policarbonato de espesor 10 mm)</t>
  </si>
  <si>
    <t>Sustitución de dispositivo de protección de rellano (soportes y policarbonato de espesor 10 mm)</t>
  </si>
  <si>
    <t>Sustitución de policarbonato triangular dispositivo antisubida según EN-115-2, de espesor 10 mm.</t>
  </si>
  <si>
    <t>Sustitución de tubos iluminación entre peldaños embarques superior e inferior</t>
  </si>
  <si>
    <t>Sustitución de estribo de acceso a foso</t>
  </si>
  <si>
    <t>Sustitución de micro de tapa de foso (incluye mecanismo de accionamiento completo)</t>
  </si>
  <si>
    <t>Sustitución de pasamanos completo (abierto con vulcanización en obra)</t>
  </si>
  <si>
    <t>Sustitución de tren de rodillos de volteo E3H (unidad)</t>
  </si>
  <si>
    <t>Sustitución de tren de rodillos de volteo RTV (unidad)</t>
  </si>
  <si>
    <t>Sustitución guías curvas de pasamanos en volteos de cabezales</t>
  </si>
  <si>
    <t>PELDAÑOS, GUÍAS Y TRANSMISIONES</t>
  </si>
  <si>
    <t>Sustitución de guía de levantamiento de peldaños (unidad)</t>
  </si>
  <si>
    <t>OBSERVACIÓN: Se deberán tener en cuenta las Notas del apartado “27. Evaluación de las ofertas” del Pliego de Condiciones Particulares.</t>
  </si>
  <si>
    <t>Gastos Generales (%)</t>
  </si>
  <si>
    <t>Beneficio Industrial (%)</t>
  </si>
  <si>
    <t>IVA</t>
  </si>
  <si>
    <t>(*) No puede superar el Precio de Licitación.</t>
  </si>
  <si>
    <t>GASTOS GENERALES (%)</t>
  </si>
  <si>
    <t>BENEFICIO INDUSTRIAL (%)</t>
  </si>
  <si>
    <t>PRECIO DE LICITACIÓN REPARACIONES ESCALERAS MECÁNICAS KONE  (IVA NO INCLUIDO)</t>
  </si>
  <si>
    <t>PRESUPUESTO EJECUCIÓN MATERIAL REPARACIONES ESCALERAS MECÁNICAS KONE</t>
  </si>
  <si>
    <t>IMPORTE TOTAL REPARACIONES ESCALERAS MECÁNICAS KONE (IVA NO INCLUIDO) (*)</t>
  </si>
  <si>
    <t>IMPORTE TOTAL REPARACIONES ESCALERAS MECÁNICAS KONE (IVA INCLUIDO)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</si>
</sst>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&quot;€&quot;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5" fillId="0" borderId="0"/>
    <xf numFmtId="0" fontId="3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4" fillId="0" borderId="0" xfId="1" applyFont="1"/>
    <xf numFmtId="165" fontId="4" fillId="0" borderId="0" xfId="1" applyNumberFormat="1" applyFont="1"/>
    <xf numFmtId="0" fontId="6" fillId="2" borderId="18" xfId="1" applyFont="1" applyFill="1" applyBorder="1" applyAlignment="1">
      <alignment vertical="center" wrapText="1"/>
    </xf>
    <xf numFmtId="165" fontId="6" fillId="2" borderId="0" xfId="1" applyNumberFormat="1" applyFont="1" applyFill="1" applyBorder="1" applyAlignment="1">
      <alignment vertical="center" wrapText="1"/>
    </xf>
    <xf numFmtId="0" fontId="4" fillId="0" borderId="1" xfId="5" applyNumberFormat="1" applyFont="1" applyBorder="1" applyAlignment="1">
      <alignment horizontal="center" vertical="center"/>
    </xf>
    <xf numFmtId="165" fontId="4" fillId="0" borderId="1" xfId="5" applyNumberFormat="1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center" vertical="center"/>
    </xf>
    <xf numFmtId="165" fontId="7" fillId="0" borderId="10" xfId="5" applyNumberFormat="1" applyFont="1" applyBorder="1" applyAlignment="1">
      <alignment horizontal="center" vertical="center"/>
    </xf>
    <xf numFmtId="165" fontId="4" fillId="0" borderId="7" xfId="5" applyNumberFormat="1" applyFont="1" applyBorder="1" applyAlignment="1">
      <alignment horizontal="center" vertical="center"/>
    </xf>
    <xf numFmtId="165" fontId="7" fillId="0" borderId="13" xfId="5" applyNumberFormat="1" applyFont="1" applyBorder="1" applyAlignment="1">
      <alignment horizontal="center" vertical="center"/>
    </xf>
    <xf numFmtId="165" fontId="7" fillId="0" borderId="7" xfId="5" applyNumberFormat="1" applyFont="1" applyBorder="1" applyAlignment="1">
      <alignment horizontal="center" vertical="center"/>
    </xf>
    <xf numFmtId="165" fontId="7" fillId="0" borderId="8" xfId="5" applyNumberFormat="1" applyFont="1" applyBorder="1" applyAlignment="1">
      <alignment horizontal="center" vertical="center"/>
    </xf>
    <xf numFmtId="0" fontId="8" fillId="0" borderId="0" xfId="1" applyFont="1"/>
    <xf numFmtId="165" fontId="4" fillId="0" borderId="10" xfId="5" applyNumberFormat="1" applyFont="1" applyBorder="1" applyAlignment="1">
      <alignment horizontal="center" vertical="center"/>
    </xf>
    <xf numFmtId="165" fontId="7" fillId="0" borderId="11" xfId="5" applyNumberFormat="1" applyFont="1" applyBorder="1" applyAlignment="1">
      <alignment horizontal="center" vertical="center"/>
    </xf>
    <xf numFmtId="0" fontId="4" fillId="0" borderId="7" xfId="5" applyNumberFormat="1" applyFont="1" applyBorder="1" applyAlignment="1">
      <alignment horizontal="center" vertical="center"/>
    </xf>
    <xf numFmtId="0" fontId="7" fillId="0" borderId="21" xfId="5" applyNumberFormat="1" applyFont="1" applyBorder="1" applyAlignment="1">
      <alignment horizontal="center" vertical="center"/>
    </xf>
    <xf numFmtId="0" fontId="7" fillId="0" borderId="10" xfId="5" applyNumberFormat="1" applyFont="1" applyBorder="1" applyAlignment="1">
      <alignment horizontal="center" vertical="center"/>
    </xf>
    <xf numFmtId="0" fontId="7" fillId="0" borderId="1" xfId="5" applyNumberFormat="1" applyFont="1" applyBorder="1" applyAlignment="1">
      <alignment horizontal="center" vertical="center"/>
    </xf>
    <xf numFmtId="0" fontId="6" fillId="2" borderId="17" xfId="1" applyFont="1" applyFill="1" applyBorder="1" applyAlignment="1">
      <alignment vertical="center" wrapText="1"/>
    </xf>
    <xf numFmtId="0" fontId="4" fillId="0" borderId="9" xfId="5" applyNumberFormat="1" applyFont="1" applyBorder="1" applyAlignment="1">
      <alignment horizontal="left" vertical="center" wrapText="1"/>
    </xf>
    <xf numFmtId="0" fontId="4" fillId="0" borderId="12" xfId="5" applyNumberFormat="1" applyFont="1" applyBorder="1" applyAlignment="1">
      <alignment horizontal="left" vertical="center" wrapText="1"/>
    </xf>
    <xf numFmtId="0" fontId="4" fillId="0" borderId="6" xfId="5" applyNumberFormat="1" applyFont="1" applyBorder="1" applyAlignment="1">
      <alignment horizontal="left" vertical="center" wrapText="1"/>
    </xf>
    <xf numFmtId="0" fontId="6" fillId="2" borderId="29" xfId="1" applyFont="1" applyFill="1" applyBorder="1" applyAlignment="1">
      <alignment vertical="center" wrapText="1"/>
    </xf>
    <xf numFmtId="0" fontId="7" fillId="0" borderId="7" xfId="5" applyNumberFormat="1" applyFont="1" applyBorder="1" applyAlignment="1">
      <alignment horizontal="center" vertical="center"/>
    </xf>
    <xf numFmtId="0" fontId="4" fillId="0" borderId="10" xfId="5" applyNumberFormat="1" applyFont="1" applyBorder="1" applyAlignment="1">
      <alignment horizontal="center" vertical="center"/>
    </xf>
    <xf numFmtId="165" fontId="4" fillId="0" borderId="11" xfId="5" applyNumberFormat="1" applyFont="1" applyBorder="1" applyAlignment="1">
      <alignment horizontal="center" vertical="center"/>
    </xf>
    <xf numFmtId="165" fontId="4" fillId="0" borderId="13" xfId="5" applyNumberFormat="1" applyFont="1" applyBorder="1" applyAlignment="1">
      <alignment horizontal="center" vertical="center"/>
    </xf>
    <xf numFmtId="165" fontId="4" fillId="0" borderId="8" xfId="5" applyNumberFormat="1" applyFont="1" applyBorder="1" applyAlignment="1">
      <alignment horizontal="center" vertical="center"/>
    </xf>
    <xf numFmtId="0" fontId="4" fillId="0" borderId="1" xfId="5" applyNumberFormat="1" applyFont="1" applyFill="1" applyBorder="1" applyAlignment="1">
      <alignment horizontal="center" vertical="center"/>
    </xf>
    <xf numFmtId="165" fontId="4" fillId="0" borderId="10" xfId="5" applyNumberFormat="1" applyFont="1" applyFill="1" applyBorder="1" applyAlignment="1">
      <alignment horizontal="center" vertical="center"/>
    </xf>
    <xf numFmtId="0" fontId="4" fillId="0" borderId="10" xfId="5" applyNumberFormat="1" applyFont="1" applyFill="1" applyBorder="1" applyAlignment="1">
      <alignment horizontal="center" vertical="center"/>
    </xf>
    <xf numFmtId="165" fontId="4" fillId="0" borderId="11" xfId="5" applyNumberFormat="1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horizontal="center" vertical="center"/>
    </xf>
    <xf numFmtId="165" fontId="4" fillId="0" borderId="13" xfId="5" applyNumberFormat="1" applyFont="1" applyFill="1" applyBorder="1" applyAlignment="1">
      <alignment horizontal="center" vertical="center"/>
    </xf>
    <xf numFmtId="165" fontId="4" fillId="0" borderId="7" xfId="5" applyNumberFormat="1" applyFont="1" applyFill="1" applyBorder="1" applyAlignment="1">
      <alignment horizontal="center" vertical="center"/>
    </xf>
    <xf numFmtId="0" fontId="4" fillId="0" borderId="7" xfId="5" applyNumberFormat="1" applyFont="1" applyFill="1" applyBorder="1" applyAlignment="1">
      <alignment horizontal="center" vertical="center"/>
    </xf>
    <xf numFmtId="165" fontId="4" fillId="0" borderId="8" xfId="5" applyNumberFormat="1" applyFont="1" applyFill="1" applyBorder="1" applyAlignment="1">
      <alignment horizontal="center" vertical="center"/>
    </xf>
    <xf numFmtId="0" fontId="6" fillId="2" borderId="19" xfId="1" applyFont="1" applyFill="1" applyBorder="1" applyAlignment="1">
      <alignment vertical="center" wrapText="1"/>
    </xf>
    <xf numFmtId="0" fontId="7" fillId="0" borderId="20" xfId="5" applyNumberFormat="1" applyFont="1" applyBorder="1" applyAlignment="1">
      <alignment horizontal="left" vertical="center" wrapText="1"/>
    </xf>
    <xf numFmtId="165" fontId="7" fillId="0" borderId="21" xfId="5" applyNumberFormat="1" applyFont="1" applyBorder="1" applyAlignment="1">
      <alignment horizontal="center" vertical="center"/>
    </xf>
    <xf numFmtId="165" fontId="7" fillId="0" borderId="22" xfId="5" applyNumberFormat="1" applyFont="1" applyBorder="1" applyAlignment="1">
      <alignment horizontal="center" vertical="center"/>
    </xf>
    <xf numFmtId="165" fontId="6" fillId="2" borderId="14" xfId="1" applyNumberFormat="1" applyFont="1" applyFill="1" applyBorder="1" applyAlignment="1">
      <alignment vertical="center" wrapText="1"/>
    </xf>
    <xf numFmtId="0" fontId="6" fillId="2" borderId="0" xfId="1" applyNumberFormat="1" applyFont="1" applyFill="1" applyBorder="1" applyAlignment="1">
      <alignment vertical="center" wrapText="1"/>
    </xf>
    <xf numFmtId="165" fontId="4" fillId="0" borderId="9" xfId="5" applyNumberFormat="1" applyFont="1" applyBorder="1" applyAlignment="1" applyProtection="1">
      <alignment horizontal="center" vertical="center"/>
      <protection locked="0"/>
    </xf>
    <xf numFmtId="165" fontId="4" fillId="0" borderId="10" xfId="5" applyNumberFormat="1" applyFont="1" applyBorder="1" applyAlignment="1" applyProtection="1">
      <alignment horizontal="center" vertical="center"/>
      <protection locked="0"/>
    </xf>
    <xf numFmtId="165" fontId="4" fillId="0" borderId="12" xfId="5" applyNumberFormat="1" applyFont="1" applyBorder="1" applyAlignment="1" applyProtection="1">
      <alignment horizontal="center" vertical="center"/>
      <protection locked="0"/>
    </xf>
    <xf numFmtId="165" fontId="4" fillId="0" borderId="1" xfId="5" applyNumberFormat="1" applyFont="1" applyBorder="1" applyAlignment="1" applyProtection="1">
      <alignment horizontal="center" vertical="center"/>
      <protection locked="0"/>
    </xf>
    <xf numFmtId="165" fontId="4" fillId="0" borderId="6" xfId="5" applyNumberFormat="1" applyFont="1" applyBorder="1" applyAlignment="1" applyProtection="1">
      <alignment horizontal="center" vertical="center"/>
      <protection locked="0"/>
    </xf>
    <xf numFmtId="165" fontId="4" fillId="0" borderId="7" xfId="5" applyNumberFormat="1" applyFont="1" applyBorder="1" applyAlignment="1" applyProtection="1">
      <alignment horizontal="center" vertical="center"/>
      <protection locked="0"/>
    </xf>
    <xf numFmtId="165" fontId="4" fillId="0" borderId="27" xfId="5" applyNumberFormat="1" applyFont="1" applyFill="1" applyBorder="1" applyAlignment="1" applyProtection="1">
      <alignment horizontal="center" vertical="center"/>
      <protection locked="0"/>
    </xf>
    <xf numFmtId="165" fontId="4" fillId="0" borderId="10" xfId="5" applyNumberFormat="1" applyFont="1" applyFill="1" applyBorder="1" applyAlignment="1" applyProtection="1">
      <alignment horizontal="center" vertical="center"/>
      <protection locked="0"/>
    </xf>
    <xf numFmtId="165" fontId="4" fillId="0" borderId="16" xfId="5" applyNumberFormat="1" applyFont="1" applyFill="1" applyBorder="1" applyAlignment="1" applyProtection="1">
      <alignment horizontal="center" vertical="center"/>
      <protection locked="0"/>
    </xf>
    <xf numFmtId="165" fontId="4" fillId="0" borderId="1" xfId="5" applyNumberFormat="1" applyFont="1" applyFill="1" applyBorder="1" applyAlignment="1" applyProtection="1">
      <alignment horizontal="center" vertical="center"/>
      <protection locked="0"/>
    </xf>
    <xf numFmtId="165" fontId="4" fillId="0" borderId="28" xfId="5" applyNumberFormat="1" applyFont="1" applyFill="1" applyBorder="1" applyAlignment="1" applyProtection="1">
      <alignment horizontal="center" vertical="center"/>
      <protection locked="0"/>
    </xf>
    <xf numFmtId="165" fontId="4" fillId="0" borderId="7" xfId="5" applyNumberFormat="1" applyFont="1" applyFill="1" applyBorder="1" applyAlignment="1" applyProtection="1">
      <alignment horizontal="center" vertical="center"/>
      <protection locked="0"/>
    </xf>
    <xf numFmtId="165" fontId="7" fillId="0" borderId="9" xfId="5" applyNumberFormat="1" applyFont="1" applyBorder="1" applyAlignment="1" applyProtection="1">
      <alignment horizontal="center" vertical="center"/>
      <protection locked="0"/>
    </xf>
    <xf numFmtId="165" fontId="7" fillId="0" borderId="10" xfId="5" applyNumberFormat="1" applyFont="1" applyBorder="1" applyAlignment="1" applyProtection="1">
      <alignment horizontal="center" vertical="center"/>
      <protection locked="0"/>
    </xf>
    <xf numFmtId="165" fontId="7" fillId="0" borderId="12" xfId="5" applyNumberFormat="1" applyFont="1" applyBorder="1" applyAlignment="1" applyProtection="1">
      <alignment horizontal="center" vertical="center"/>
      <protection locked="0"/>
    </xf>
    <xf numFmtId="165" fontId="7" fillId="0" borderId="1" xfId="5" applyNumberFormat="1" applyFont="1" applyBorder="1" applyAlignment="1" applyProtection="1">
      <alignment horizontal="center" vertical="center"/>
      <protection locked="0"/>
    </xf>
    <xf numFmtId="165" fontId="7" fillId="0" borderId="6" xfId="5" applyNumberFormat="1" applyFont="1" applyBorder="1" applyAlignment="1" applyProtection="1">
      <alignment horizontal="center" vertical="center"/>
      <protection locked="0"/>
    </xf>
    <xf numFmtId="165" fontId="7" fillId="0" borderId="7" xfId="5" applyNumberFormat="1" applyFont="1" applyBorder="1" applyAlignment="1" applyProtection="1">
      <alignment horizontal="center" vertical="center"/>
      <protection locked="0"/>
    </xf>
    <xf numFmtId="165" fontId="4" fillId="0" borderId="9" xfId="5" applyNumberFormat="1" applyFont="1" applyFill="1" applyBorder="1" applyAlignment="1" applyProtection="1">
      <alignment horizontal="center" vertical="center"/>
      <protection locked="0"/>
    </xf>
    <xf numFmtId="165" fontId="4" fillId="0" borderId="12" xfId="5" applyNumberFormat="1" applyFont="1" applyFill="1" applyBorder="1" applyAlignment="1" applyProtection="1">
      <alignment horizontal="center" vertical="center"/>
      <protection locked="0"/>
    </xf>
    <xf numFmtId="165" fontId="4" fillId="0" borderId="6" xfId="5" applyNumberFormat="1" applyFont="1" applyFill="1" applyBorder="1" applyAlignment="1" applyProtection="1">
      <alignment horizontal="center" vertical="center"/>
      <protection locked="0"/>
    </xf>
    <xf numFmtId="165" fontId="7" fillId="0" borderId="20" xfId="5" applyNumberFormat="1" applyFont="1" applyBorder="1" applyAlignment="1" applyProtection="1">
      <alignment horizontal="center" vertical="center"/>
      <protection locked="0"/>
    </xf>
    <xf numFmtId="165" fontId="7" fillId="0" borderId="21" xfId="5" applyNumberFormat="1" applyFont="1" applyBorder="1" applyAlignment="1" applyProtection="1">
      <alignment horizontal="center" vertical="center"/>
      <protection locked="0"/>
    </xf>
    <xf numFmtId="165" fontId="4" fillId="0" borderId="22" xfId="0" applyNumberFormat="1" applyFont="1" applyBorder="1" applyAlignment="1" applyProtection="1">
      <alignment horizontal="center"/>
    </xf>
    <xf numFmtId="0" fontId="4" fillId="0" borderId="0" xfId="0" applyFont="1"/>
    <xf numFmtId="165" fontId="4" fillId="0" borderId="11" xfId="0" applyNumberFormat="1" applyFont="1" applyBorder="1" applyAlignment="1" applyProtection="1">
      <alignment horizontal="center"/>
    </xf>
    <xf numFmtId="10" fontId="4" fillId="0" borderId="13" xfId="0" applyNumberFormat="1" applyFont="1" applyBorder="1" applyAlignment="1" applyProtection="1">
      <alignment horizontal="center"/>
      <protection locked="0"/>
    </xf>
    <xf numFmtId="165" fontId="4" fillId="0" borderId="13" xfId="0" applyNumberFormat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0" fontId="10" fillId="0" borderId="0" xfId="4" applyFont="1"/>
    <xf numFmtId="10" fontId="4" fillId="0" borderId="10" xfId="5" applyNumberFormat="1" applyFont="1" applyBorder="1" applyAlignment="1" applyProtection="1">
      <alignment horizontal="center" vertical="center"/>
      <protection locked="0"/>
    </xf>
    <xf numFmtId="10" fontId="4" fillId="0" borderId="1" xfId="5" applyNumberFormat="1" applyFont="1" applyBorder="1" applyAlignment="1" applyProtection="1">
      <alignment horizontal="center" vertical="center"/>
      <protection locked="0"/>
    </xf>
    <xf numFmtId="10" fontId="4" fillId="0" borderId="7" xfId="5" applyNumberFormat="1" applyFont="1" applyBorder="1" applyAlignment="1" applyProtection="1">
      <alignment horizontal="center" vertical="center"/>
      <protection locked="0"/>
    </xf>
    <xf numFmtId="10" fontId="4" fillId="0" borderId="10" xfId="5" applyNumberFormat="1" applyFont="1" applyFill="1" applyBorder="1" applyAlignment="1" applyProtection="1">
      <alignment horizontal="center" vertical="center"/>
      <protection locked="0"/>
    </xf>
    <xf numFmtId="10" fontId="4" fillId="0" borderId="1" xfId="5" applyNumberFormat="1" applyFont="1" applyFill="1" applyBorder="1" applyAlignment="1" applyProtection="1">
      <alignment horizontal="center" vertical="center"/>
      <protection locked="0"/>
    </xf>
    <xf numFmtId="10" fontId="4" fillId="0" borderId="7" xfId="5" applyNumberFormat="1" applyFont="1" applyFill="1" applyBorder="1" applyAlignment="1" applyProtection="1">
      <alignment horizontal="center" vertical="center"/>
      <protection locked="0"/>
    </xf>
    <xf numFmtId="10" fontId="7" fillId="0" borderId="10" xfId="5" applyNumberFormat="1" applyFont="1" applyBorder="1" applyAlignment="1" applyProtection="1">
      <alignment horizontal="center" vertical="center"/>
      <protection locked="0"/>
    </xf>
    <xf numFmtId="10" fontId="7" fillId="0" borderId="1" xfId="5" applyNumberFormat="1" applyFont="1" applyBorder="1" applyAlignment="1" applyProtection="1">
      <alignment horizontal="center" vertical="center"/>
      <protection locked="0"/>
    </xf>
    <xf numFmtId="10" fontId="7" fillId="0" borderId="7" xfId="5" applyNumberFormat="1" applyFont="1" applyBorder="1" applyAlignment="1" applyProtection="1">
      <alignment horizontal="center" vertical="center"/>
      <protection locked="0"/>
    </xf>
    <xf numFmtId="10" fontId="7" fillId="0" borderId="21" xfId="5" applyNumberFormat="1" applyFont="1" applyBorder="1" applyAlignment="1" applyProtection="1">
      <alignment horizontal="center" vertical="center"/>
      <protection locked="0"/>
    </xf>
    <xf numFmtId="0" fontId="4" fillId="0" borderId="38" xfId="5" applyNumberFormat="1" applyFont="1" applyBorder="1" applyAlignment="1">
      <alignment horizontal="left" vertical="center" wrapText="1"/>
    </xf>
    <xf numFmtId="165" fontId="7" fillId="0" borderId="39" xfId="5" applyNumberFormat="1" applyFont="1" applyBorder="1" applyAlignment="1">
      <alignment horizontal="center" vertical="center"/>
    </xf>
    <xf numFmtId="0" fontId="7" fillId="0" borderId="39" xfId="5" applyNumberFormat="1" applyFont="1" applyBorder="1" applyAlignment="1">
      <alignment horizontal="center" vertical="center"/>
    </xf>
    <xf numFmtId="165" fontId="7" fillId="0" borderId="40" xfId="5" applyNumberFormat="1" applyFont="1" applyBorder="1" applyAlignment="1">
      <alignment horizontal="center" vertical="center"/>
    </xf>
    <xf numFmtId="165" fontId="7" fillId="0" borderId="38" xfId="5" applyNumberFormat="1" applyFont="1" applyBorder="1" applyAlignment="1" applyProtection="1">
      <alignment horizontal="center" vertical="center"/>
      <protection locked="0"/>
    </xf>
    <xf numFmtId="165" fontId="7" fillId="0" borderId="39" xfId="5" applyNumberFormat="1" applyFont="1" applyBorder="1" applyAlignment="1" applyProtection="1">
      <alignment horizontal="center" vertical="center"/>
      <protection locked="0"/>
    </xf>
    <xf numFmtId="10" fontId="7" fillId="0" borderId="39" xfId="5" applyNumberFormat="1" applyFont="1" applyBorder="1" applyAlignment="1" applyProtection="1">
      <alignment horizontal="center" vertical="center"/>
      <protection locked="0"/>
    </xf>
    <xf numFmtId="165" fontId="4" fillId="0" borderId="41" xfId="5" applyNumberFormat="1" applyFont="1" applyBorder="1" applyAlignment="1">
      <alignment horizontal="center" vertical="center"/>
    </xf>
    <xf numFmtId="165" fontId="4" fillId="0" borderId="42" xfId="5" applyNumberFormat="1" applyFont="1" applyBorder="1" applyAlignment="1">
      <alignment horizontal="center" vertical="center"/>
    </xf>
    <xf numFmtId="165" fontId="4" fillId="0" borderId="43" xfId="5" applyNumberFormat="1" applyFont="1" applyBorder="1" applyAlignment="1">
      <alignment horizontal="center" vertical="center"/>
    </xf>
    <xf numFmtId="165" fontId="4" fillId="0" borderId="21" xfId="5" applyNumberFormat="1" applyFont="1" applyBorder="1" applyAlignment="1">
      <alignment horizontal="center" vertical="center"/>
    </xf>
    <xf numFmtId="0" fontId="9" fillId="2" borderId="35" xfId="0" applyFont="1" applyFill="1" applyBorder="1" applyAlignment="1">
      <alignment horizontal="left"/>
    </xf>
    <xf numFmtId="0" fontId="9" fillId="2" borderId="23" xfId="0" applyFont="1" applyFill="1" applyBorder="1" applyAlignment="1">
      <alignment horizontal="left"/>
    </xf>
    <xf numFmtId="0" fontId="9" fillId="2" borderId="16" xfId="0" applyFont="1" applyFill="1" applyBorder="1" applyAlignment="1">
      <alignment horizontal="left"/>
    </xf>
    <xf numFmtId="0" fontId="9" fillId="2" borderId="36" xfId="0" applyFont="1" applyFill="1" applyBorder="1" applyAlignment="1">
      <alignment horizontal="left"/>
    </xf>
    <xf numFmtId="0" fontId="9" fillId="2" borderId="37" xfId="0" applyFont="1" applyFill="1" applyBorder="1" applyAlignment="1">
      <alignment horizontal="left"/>
    </xf>
    <xf numFmtId="0" fontId="9" fillId="2" borderId="28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0" fontId="9" fillId="2" borderId="32" xfId="0" applyFont="1" applyFill="1" applyBorder="1" applyAlignment="1">
      <alignment horizontal="left"/>
    </xf>
    <xf numFmtId="0" fontId="9" fillId="2" borderId="33" xfId="0" applyFont="1" applyFill="1" applyBorder="1" applyAlignment="1">
      <alignment horizontal="left"/>
    </xf>
    <xf numFmtId="0" fontId="9" fillId="2" borderId="34" xfId="0" applyFont="1" applyFill="1" applyBorder="1" applyAlignment="1">
      <alignment horizontal="left"/>
    </xf>
    <xf numFmtId="0" fontId="9" fillId="2" borderId="27" xfId="0" applyFont="1" applyFill="1" applyBorder="1" applyAlignment="1">
      <alignment horizontal="left"/>
    </xf>
    <xf numFmtId="0" fontId="6" fillId="2" borderId="4" xfId="1" applyFont="1" applyFill="1" applyBorder="1" applyAlignment="1">
      <alignment horizontal="center" vertical="center" wrapText="1"/>
    </xf>
    <xf numFmtId="0" fontId="6" fillId="2" borderId="26" xfId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</cellXfs>
  <cellStyles count="7">
    <cellStyle name="Millares 2" xfId="3" xr:uid="{00000000-0005-0000-0000-000000000000}"/>
    <cellStyle name="Normal" xfId="0" builtinId="0"/>
    <cellStyle name="Normal 2" xfId="2" xr:uid="{00000000-0005-0000-0000-000002000000}"/>
    <cellStyle name="Normal 2 2" xfId="1" xr:uid="{00000000-0005-0000-0000-000003000000}"/>
    <cellStyle name="Normal 2 2 2" xfId="5" xr:uid="{B28B9B64-830F-4321-B0DD-8051AE4B1DD7}"/>
    <cellStyle name="Normal 3" xfId="4" xr:uid="{3A702061-38E0-4E5C-81DB-822A474A4F93}"/>
    <cellStyle name="Normal 3 2" xfId="6" xr:uid="{F6245812-D745-4C78-8A63-D61283735416}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6DB27-A7A6-497A-A913-FEC505302A2A}">
  <dimension ref="B1:N104"/>
  <sheetViews>
    <sheetView tabSelected="1" topLeftCell="A76" zoomScaleNormal="100" workbookViewId="0">
      <selection activeCell="A31" sqref="A31"/>
    </sheetView>
  </sheetViews>
  <sheetFormatPr baseColWidth="10" defaultColWidth="11.44140625" defaultRowHeight="13.8" x14ac:dyDescent="0.3"/>
  <cols>
    <col min="1" max="1" width="5.44140625" style="1" customWidth="1"/>
    <col min="2" max="2" width="69.44140625" style="1" customWidth="1"/>
    <col min="3" max="5" width="17.33203125" style="1" customWidth="1"/>
    <col min="6" max="6" width="18.44140625" style="1" customWidth="1"/>
    <col min="7" max="8" width="13.5546875" style="1" customWidth="1"/>
    <col min="9" max="10" width="11.44140625" style="1" customWidth="1"/>
    <col min="11" max="13" width="22" style="1" customWidth="1"/>
    <col min="14" max="16384" width="11.44140625" style="1"/>
  </cols>
  <sheetData>
    <row r="1" spans="2:14" ht="26.25" customHeight="1" x14ac:dyDescent="0.3">
      <c r="B1" s="108" t="s">
        <v>0</v>
      </c>
      <c r="C1" s="112" t="s">
        <v>17</v>
      </c>
      <c r="D1" s="110" t="s">
        <v>1</v>
      </c>
      <c r="E1" s="110" t="s">
        <v>63</v>
      </c>
      <c r="F1" s="110" t="s">
        <v>64</v>
      </c>
      <c r="G1" s="110" t="s">
        <v>65</v>
      </c>
      <c r="H1" s="115" t="s">
        <v>68</v>
      </c>
      <c r="I1" s="117" t="s">
        <v>105</v>
      </c>
      <c r="J1" s="117" t="s">
        <v>106</v>
      </c>
      <c r="K1" s="110" t="s">
        <v>69</v>
      </c>
      <c r="L1" s="110" t="s">
        <v>66</v>
      </c>
      <c r="M1" s="110" t="s">
        <v>70</v>
      </c>
    </row>
    <row r="2" spans="2:14" ht="25.5" customHeight="1" thickBot="1" x14ac:dyDescent="0.35">
      <c r="B2" s="109"/>
      <c r="C2" s="113"/>
      <c r="D2" s="114"/>
      <c r="E2" s="114"/>
      <c r="F2" s="111"/>
      <c r="G2" s="111"/>
      <c r="H2" s="116"/>
      <c r="I2" s="118"/>
      <c r="J2" s="118"/>
      <c r="K2" s="111"/>
      <c r="L2" s="111"/>
      <c r="M2" s="111"/>
    </row>
    <row r="3" spans="2:14" ht="14.4" thickBot="1" x14ac:dyDescent="0.35">
      <c r="B3" s="20" t="s">
        <v>71</v>
      </c>
      <c r="C3" s="3"/>
      <c r="D3" s="3"/>
      <c r="E3" s="3"/>
      <c r="F3" s="3"/>
      <c r="G3" s="3"/>
      <c r="H3" s="3"/>
      <c r="I3" s="3"/>
      <c r="J3" s="3"/>
      <c r="K3" s="3"/>
      <c r="L3" s="3"/>
      <c r="M3" s="24"/>
    </row>
    <row r="4" spans="2:14" x14ac:dyDescent="0.3">
      <c r="B4" s="21" t="s">
        <v>44</v>
      </c>
      <c r="C4" s="14">
        <v>256.17</v>
      </c>
      <c r="D4" s="26">
        <v>4</v>
      </c>
      <c r="E4" s="92">
        <v>1024.68</v>
      </c>
      <c r="F4" s="45"/>
      <c r="G4" s="46"/>
      <c r="H4" s="14">
        <f>D4*(F4+G4)</f>
        <v>0</v>
      </c>
      <c r="I4" s="75"/>
      <c r="J4" s="75"/>
      <c r="K4" s="14">
        <f>H4*(1+(I4+J4))</f>
        <v>0</v>
      </c>
      <c r="L4" s="46">
        <f>0.21*K4</f>
        <v>0</v>
      </c>
      <c r="M4" s="27">
        <f>K4+L4</f>
        <v>0</v>
      </c>
      <c r="N4" s="2"/>
    </row>
    <row r="5" spans="2:14" x14ac:dyDescent="0.3">
      <c r="B5" s="22" t="s">
        <v>3</v>
      </c>
      <c r="C5" s="6">
        <v>180.26</v>
      </c>
      <c r="D5" s="5">
        <v>2</v>
      </c>
      <c r="E5" s="93">
        <v>360.52</v>
      </c>
      <c r="F5" s="47"/>
      <c r="G5" s="48"/>
      <c r="H5" s="6">
        <f t="shared" ref="H5:H69" si="0">D5*(F5+G5)</f>
        <v>0</v>
      </c>
      <c r="I5" s="76"/>
      <c r="J5" s="76"/>
      <c r="K5" s="6">
        <f t="shared" ref="K5:K20" si="1">H5*(1+(I5+J5))</f>
        <v>0</v>
      </c>
      <c r="L5" s="48">
        <f t="shared" ref="L5:L69" si="2">0.21*K5</f>
        <v>0</v>
      </c>
      <c r="M5" s="28">
        <f t="shared" ref="M5:M69" si="3">K5+L5</f>
        <v>0</v>
      </c>
      <c r="N5" s="2"/>
    </row>
    <row r="6" spans="2:14" x14ac:dyDescent="0.3">
      <c r="B6" s="22" t="s">
        <v>20</v>
      </c>
      <c r="C6" s="6">
        <v>605.61</v>
      </c>
      <c r="D6" s="5">
        <v>2</v>
      </c>
      <c r="E6" s="93">
        <v>1211.22</v>
      </c>
      <c r="F6" s="47"/>
      <c r="G6" s="48"/>
      <c r="H6" s="6">
        <f t="shared" si="0"/>
        <v>0</v>
      </c>
      <c r="I6" s="76"/>
      <c r="J6" s="76"/>
      <c r="K6" s="6">
        <f t="shared" si="1"/>
        <v>0</v>
      </c>
      <c r="L6" s="48">
        <f t="shared" si="2"/>
        <v>0</v>
      </c>
      <c r="M6" s="28">
        <f t="shared" si="3"/>
        <v>0</v>
      </c>
      <c r="N6" s="2"/>
    </row>
    <row r="7" spans="2:14" x14ac:dyDescent="0.3">
      <c r="B7" s="22" t="s">
        <v>21</v>
      </c>
      <c r="C7" s="6">
        <v>425.57</v>
      </c>
      <c r="D7" s="5">
        <v>2</v>
      </c>
      <c r="E7" s="93">
        <v>851.14</v>
      </c>
      <c r="F7" s="47"/>
      <c r="G7" s="48"/>
      <c r="H7" s="6">
        <f t="shared" si="0"/>
        <v>0</v>
      </c>
      <c r="I7" s="76"/>
      <c r="J7" s="76"/>
      <c r="K7" s="6">
        <f t="shared" si="1"/>
        <v>0</v>
      </c>
      <c r="L7" s="48">
        <f t="shared" si="2"/>
        <v>0</v>
      </c>
      <c r="M7" s="28">
        <f t="shared" si="3"/>
        <v>0</v>
      </c>
      <c r="N7" s="2"/>
    </row>
    <row r="8" spans="2:14" x14ac:dyDescent="0.3">
      <c r="B8" s="22" t="s">
        <v>19</v>
      </c>
      <c r="C8" s="6">
        <v>201.26</v>
      </c>
      <c r="D8" s="5">
        <v>8</v>
      </c>
      <c r="E8" s="93">
        <v>1610.08</v>
      </c>
      <c r="F8" s="47"/>
      <c r="G8" s="48"/>
      <c r="H8" s="6">
        <f t="shared" si="0"/>
        <v>0</v>
      </c>
      <c r="I8" s="76"/>
      <c r="J8" s="76"/>
      <c r="K8" s="6">
        <f t="shared" si="1"/>
        <v>0</v>
      </c>
      <c r="L8" s="48">
        <f t="shared" si="2"/>
        <v>0</v>
      </c>
      <c r="M8" s="28">
        <f t="shared" si="3"/>
        <v>0</v>
      </c>
      <c r="N8" s="2"/>
    </row>
    <row r="9" spans="2:14" x14ac:dyDescent="0.3">
      <c r="B9" s="22" t="s">
        <v>46</v>
      </c>
      <c r="C9" s="6">
        <v>173.48</v>
      </c>
      <c r="D9" s="5">
        <v>6</v>
      </c>
      <c r="E9" s="93">
        <v>1040.8799999999999</v>
      </c>
      <c r="F9" s="47"/>
      <c r="G9" s="48"/>
      <c r="H9" s="6">
        <f t="shared" si="0"/>
        <v>0</v>
      </c>
      <c r="I9" s="76"/>
      <c r="J9" s="76"/>
      <c r="K9" s="6">
        <f t="shared" si="1"/>
        <v>0</v>
      </c>
      <c r="L9" s="48">
        <f t="shared" si="2"/>
        <v>0</v>
      </c>
      <c r="M9" s="28">
        <f t="shared" si="3"/>
        <v>0</v>
      </c>
      <c r="N9" s="2"/>
    </row>
    <row r="10" spans="2:14" x14ac:dyDescent="0.3">
      <c r="B10" s="22" t="s">
        <v>45</v>
      </c>
      <c r="C10" s="6">
        <v>198.61</v>
      </c>
      <c r="D10" s="5">
        <v>6</v>
      </c>
      <c r="E10" s="93">
        <v>1191.6600000000001</v>
      </c>
      <c r="F10" s="47"/>
      <c r="G10" s="48"/>
      <c r="H10" s="6">
        <f t="shared" si="0"/>
        <v>0</v>
      </c>
      <c r="I10" s="76"/>
      <c r="J10" s="76"/>
      <c r="K10" s="6">
        <f t="shared" si="1"/>
        <v>0</v>
      </c>
      <c r="L10" s="48">
        <f t="shared" si="2"/>
        <v>0</v>
      </c>
      <c r="M10" s="28">
        <f t="shared" si="3"/>
        <v>0</v>
      </c>
      <c r="N10" s="2"/>
    </row>
    <row r="11" spans="2:14" x14ac:dyDescent="0.3">
      <c r="B11" s="22" t="s">
        <v>72</v>
      </c>
      <c r="C11" s="6">
        <v>1077.21</v>
      </c>
      <c r="D11" s="5">
        <v>2</v>
      </c>
      <c r="E11" s="93">
        <v>2154.42</v>
      </c>
      <c r="F11" s="47"/>
      <c r="G11" s="48"/>
      <c r="H11" s="6">
        <f t="shared" si="0"/>
        <v>0</v>
      </c>
      <c r="I11" s="76"/>
      <c r="J11" s="76"/>
      <c r="K11" s="6">
        <f t="shared" si="1"/>
        <v>0</v>
      </c>
      <c r="L11" s="48">
        <f t="shared" si="2"/>
        <v>0</v>
      </c>
      <c r="M11" s="28">
        <f t="shared" si="3"/>
        <v>0</v>
      </c>
      <c r="N11" s="2"/>
    </row>
    <row r="12" spans="2:14" x14ac:dyDescent="0.3">
      <c r="B12" s="22" t="s">
        <v>73</v>
      </c>
      <c r="C12" s="6">
        <v>1339.93</v>
      </c>
      <c r="D12" s="5">
        <v>2</v>
      </c>
      <c r="E12" s="93">
        <v>2679.86</v>
      </c>
      <c r="F12" s="47"/>
      <c r="G12" s="48"/>
      <c r="H12" s="6">
        <f t="shared" si="0"/>
        <v>0</v>
      </c>
      <c r="I12" s="76"/>
      <c r="J12" s="76"/>
      <c r="K12" s="6">
        <f t="shared" si="1"/>
        <v>0</v>
      </c>
      <c r="L12" s="48">
        <f t="shared" si="2"/>
        <v>0</v>
      </c>
      <c r="M12" s="28">
        <f t="shared" si="3"/>
        <v>0</v>
      </c>
      <c r="N12" s="2"/>
    </row>
    <row r="13" spans="2:14" x14ac:dyDescent="0.3">
      <c r="B13" s="22" t="s">
        <v>74</v>
      </c>
      <c r="C13" s="6">
        <v>1205.42</v>
      </c>
      <c r="D13" s="5">
        <v>2</v>
      </c>
      <c r="E13" s="93">
        <v>2410.84</v>
      </c>
      <c r="F13" s="47"/>
      <c r="G13" s="48"/>
      <c r="H13" s="6">
        <f t="shared" si="0"/>
        <v>0</v>
      </c>
      <c r="I13" s="76"/>
      <c r="J13" s="76"/>
      <c r="K13" s="6">
        <f t="shared" si="1"/>
        <v>0</v>
      </c>
      <c r="L13" s="48">
        <f t="shared" si="2"/>
        <v>0</v>
      </c>
      <c r="M13" s="28">
        <f t="shared" si="3"/>
        <v>0</v>
      </c>
      <c r="N13" s="2"/>
    </row>
    <row r="14" spans="2:14" x14ac:dyDescent="0.3">
      <c r="B14" s="22" t="s">
        <v>75</v>
      </c>
      <c r="C14" s="6">
        <v>1010.28</v>
      </c>
      <c r="D14" s="5">
        <v>2</v>
      </c>
      <c r="E14" s="93">
        <v>2020.56</v>
      </c>
      <c r="F14" s="47"/>
      <c r="G14" s="48"/>
      <c r="H14" s="6">
        <f t="shared" si="0"/>
        <v>0</v>
      </c>
      <c r="I14" s="76"/>
      <c r="J14" s="76"/>
      <c r="K14" s="6">
        <f t="shared" si="1"/>
        <v>0</v>
      </c>
      <c r="L14" s="48">
        <f t="shared" si="2"/>
        <v>0</v>
      </c>
      <c r="M14" s="28">
        <f t="shared" si="3"/>
        <v>0</v>
      </c>
      <c r="N14" s="2"/>
    </row>
    <row r="15" spans="2:14" x14ac:dyDescent="0.3">
      <c r="B15" s="22" t="s">
        <v>76</v>
      </c>
      <c r="C15" s="6">
        <v>3173.38</v>
      </c>
      <c r="D15" s="5">
        <v>2</v>
      </c>
      <c r="E15" s="93">
        <v>6346.76</v>
      </c>
      <c r="F15" s="47"/>
      <c r="G15" s="48"/>
      <c r="H15" s="6">
        <f t="shared" si="0"/>
        <v>0</v>
      </c>
      <c r="I15" s="76"/>
      <c r="J15" s="76"/>
      <c r="K15" s="6">
        <f t="shared" si="1"/>
        <v>0</v>
      </c>
      <c r="L15" s="48">
        <f t="shared" si="2"/>
        <v>0</v>
      </c>
      <c r="M15" s="28">
        <f t="shared" si="3"/>
        <v>0</v>
      </c>
      <c r="N15" s="2"/>
    </row>
    <row r="16" spans="2:14" x14ac:dyDescent="0.3">
      <c r="B16" s="22" t="s">
        <v>77</v>
      </c>
      <c r="C16" s="6">
        <v>3612.56</v>
      </c>
      <c r="D16" s="5">
        <v>2</v>
      </c>
      <c r="E16" s="93">
        <v>7225.12</v>
      </c>
      <c r="F16" s="47"/>
      <c r="G16" s="48"/>
      <c r="H16" s="6">
        <f t="shared" si="0"/>
        <v>0</v>
      </c>
      <c r="I16" s="76"/>
      <c r="J16" s="76"/>
      <c r="K16" s="6">
        <f t="shared" si="1"/>
        <v>0</v>
      </c>
      <c r="L16" s="48">
        <f t="shared" si="2"/>
        <v>0</v>
      </c>
      <c r="M16" s="28">
        <f t="shared" si="3"/>
        <v>0</v>
      </c>
      <c r="N16" s="2"/>
    </row>
    <row r="17" spans="2:14" x14ac:dyDescent="0.3">
      <c r="B17" s="22" t="s">
        <v>78</v>
      </c>
      <c r="C17" s="6">
        <v>2331.4499999999998</v>
      </c>
      <c r="D17" s="5">
        <v>2</v>
      </c>
      <c r="E17" s="93">
        <v>4662.8999999999996</v>
      </c>
      <c r="F17" s="47"/>
      <c r="G17" s="48"/>
      <c r="H17" s="6">
        <f t="shared" si="0"/>
        <v>0</v>
      </c>
      <c r="I17" s="76"/>
      <c r="J17" s="76"/>
      <c r="K17" s="6">
        <f t="shared" si="1"/>
        <v>0</v>
      </c>
      <c r="L17" s="48">
        <f t="shared" si="2"/>
        <v>0</v>
      </c>
      <c r="M17" s="28">
        <f t="shared" si="3"/>
        <v>0</v>
      </c>
      <c r="N17" s="2"/>
    </row>
    <row r="18" spans="2:14" x14ac:dyDescent="0.3">
      <c r="B18" s="22" t="s">
        <v>79</v>
      </c>
      <c r="C18" s="6">
        <v>2623.61</v>
      </c>
      <c r="D18" s="5">
        <v>2</v>
      </c>
      <c r="E18" s="93">
        <v>5247.22</v>
      </c>
      <c r="F18" s="47"/>
      <c r="G18" s="48"/>
      <c r="H18" s="6">
        <f t="shared" si="0"/>
        <v>0</v>
      </c>
      <c r="I18" s="76"/>
      <c r="J18" s="76"/>
      <c r="K18" s="6">
        <f t="shared" si="1"/>
        <v>0</v>
      </c>
      <c r="L18" s="48">
        <f t="shared" si="2"/>
        <v>0</v>
      </c>
      <c r="M18" s="28">
        <f t="shared" si="3"/>
        <v>0</v>
      </c>
      <c r="N18" s="2"/>
    </row>
    <row r="19" spans="2:14" x14ac:dyDescent="0.3">
      <c r="B19" s="22" t="s">
        <v>80</v>
      </c>
      <c r="C19" s="6">
        <v>2915.78</v>
      </c>
      <c r="D19" s="5">
        <v>2</v>
      </c>
      <c r="E19" s="93">
        <v>5831.56</v>
      </c>
      <c r="F19" s="47"/>
      <c r="G19" s="48"/>
      <c r="H19" s="6">
        <f t="shared" si="0"/>
        <v>0</v>
      </c>
      <c r="I19" s="76"/>
      <c r="J19" s="76"/>
      <c r="K19" s="6">
        <f t="shared" si="1"/>
        <v>0</v>
      </c>
      <c r="L19" s="48">
        <f t="shared" si="2"/>
        <v>0</v>
      </c>
      <c r="M19" s="28">
        <f t="shared" si="3"/>
        <v>0</v>
      </c>
      <c r="N19" s="2"/>
    </row>
    <row r="20" spans="2:14" ht="14.4" thickBot="1" x14ac:dyDescent="0.35">
      <c r="B20" s="23" t="s">
        <v>81</v>
      </c>
      <c r="C20" s="9">
        <v>3207.94</v>
      </c>
      <c r="D20" s="16">
        <v>2</v>
      </c>
      <c r="E20" s="94">
        <v>6415.88</v>
      </c>
      <c r="F20" s="49"/>
      <c r="G20" s="50"/>
      <c r="H20" s="9">
        <f t="shared" si="0"/>
        <v>0</v>
      </c>
      <c r="I20" s="77"/>
      <c r="J20" s="77"/>
      <c r="K20" s="9">
        <f t="shared" si="1"/>
        <v>0</v>
      </c>
      <c r="L20" s="50">
        <f t="shared" si="2"/>
        <v>0</v>
      </c>
      <c r="M20" s="29">
        <f t="shared" si="3"/>
        <v>0</v>
      </c>
      <c r="N20" s="2"/>
    </row>
    <row r="21" spans="2:14" ht="14.4" thickBot="1" x14ac:dyDescent="0.35">
      <c r="B21" s="39" t="s">
        <v>82</v>
      </c>
      <c r="C21" s="4"/>
      <c r="D21" s="44"/>
      <c r="E21" s="43"/>
      <c r="F21" s="4"/>
      <c r="G21" s="4"/>
      <c r="H21" s="4"/>
      <c r="I21" s="4"/>
      <c r="J21" s="4"/>
      <c r="K21" s="4"/>
      <c r="L21" s="4"/>
      <c r="M21" s="43"/>
      <c r="N21" s="2"/>
    </row>
    <row r="22" spans="2:14" ht="27.6" x14ac:dyDescent="0.3">
      <c r="B22" s="21" t="s">
        <v>83</v>
      </c>
      <c r="C22" s="31">
        <v>202.37</v>
      </c>
      <c r="D22" s="32">
        <v>8</v>
      </c>
      <c r="E22" s="33">
        <v>1618.96</v>
      </c>
      <c r="F22" s="51"/>
      <c r="G22" s="52"/>
      <c r="H22" s="31">
        <f t="shared" si="0"/>
        <v>0</v>
      </c>
      <c r="I22" s="78"/>
      <c r="J22" s="78"/>
      <c r="K22" s="14">
        <f>H22*(1+(I22+J22))</f>
        <v>0</v>
      </c>
      <c r="L22" s="52">
        <f t="shared" si="2"/>
        <v>0</v>
      </c>
      <c r="M22" s="33">
        <f t="shared" si="3"/>
        <v>0</v>
      </c>
      <c r="N22" s="2"/>
    </row>
    <row r="23" spans="2:14" ht="27.6" x14ac:dyDescent="0.3">
      <c r="B23" s="22" t="s">
        <v>84</v>
      </c>
      <c r="C23" s="34">
        <v>433.37</v>
      </c>
      <c r="D23" s="30">
        <v>8</v>
      </c>
      <c r="E23" s="35">
        <v>3466.96</v>
      </c>
      <c r="F23" s="53"/>
      <c r="G23" s="54"/>
      <c r="H23" s="34">
        <f t="shared" si="0"/>
        <v>0</v>
      </c>
      <c r="I23" s="79"/>
      <c r="J23" s="79"/>
      <c r="K23" s="6">
        <f t="shared" ref="K23:K49" si="4">H23*(1+(I23+J23))</f>
        <v>0</v>
      </c>
      <c r="L23" s="54">
        <f t="shared" si="2"/>
        <v>0</v>
      </c>
      <c r="M23" s="35">
        <f t="shared" si="3"/>
        <v>0</v>
      </c>
      <c r="N23" s="2"/>
    </row>
    <row r="24" spans="2:14" ht="27.6" x14ac:dyDescent="0.3">
      <c r="B24" s="22" t="s">
        <v>85</v>
      </c>
      <c r="C24" s="34">
        <v>340.5</v>
      </c>
      <c r="D24" s="30">
        <v>8</v>
      </c>
      <c r="E24" s="35">
        <v>2724</v>
      </c>
      <c r="F24" s="53"/>
      <c r="G24" s="54"/>
      <c r="H24" s="34">
        <f t="shared" si="0"/>
        <v>0</v>
      </c>
      <c r="I24" s="79"/>
      <c r="J24" s="79"/>
      <c r="K24" s="6">
        <f t="shared" si="4"/>
        <v>0</v>
      </c>
      <c r="L24" s="54">
        <f t="shared" si="2"/>
        <v>0</v>
      </c>
      <c r="M24" s="35">
        <f t="shared" si="3"/>
        <v>0</v>
      </c>
      <c r="N24" s="2"/>
    </row>
    <row r="25" spans="2:14" x14ac:dyDescent="0.3">
      <c r="B25" s="22" t="s">
        <v>23</v>
      </c>
      <c r="C25" s="34">
        <v>320.88</v>
      </c>
      <c r="D25" s="30">
        <v>4</v>
      </c>
      <c r="E25" s="35">
        <v>1283.52</v>
      </c>
      <c r="F25" s="53"/>
      <c r="G25" s="54"/>
      <c r="H25" s="34">
        <f t="shared" si="0"/>
        <v>0</v>
      </c>
      <c r="I25" s="79"/>
      <c r="J25" s="79"/>
      <c r="K25" s="6">
        <f t="shared" si="4"/>
        <v>0</v>
      </c>
      <c r="L25" s="54">
        <f t="shared" si="2"/>
        <v>0</v>
      </c>
      <c r="M25" s="35">
        <f t="shared" si="3"/>
        <v>0</v>
      </c>
      <c r="N25" s="2"/>
    </row>
    <row r="26" spans="2:14" x14ac:dyDescent="0.3">
      <c r="B26" s="22" t="s">
        <v>5</v>
      </c>
      <c r="C26" s="34">
        <v>1295.73</v>
      </c>
      <c r="D26" s="30">
        <v>2</v>
      </c>
      <c r="E26" s="35">
        <v>2591.46</v>
      </c>
      <c r="F26" s="53"/>
      <c r="G26" s="54"/>
      <c r="H26" s="34">
        <f t="shared" si="0"/>
        <v>0</v>
      </c>
      <c r="I26" s="79"/>
      <c r="J26" s="79"/>
      <c r="K26" s="6">
        <f t="shared" si="4"/>
        <v>0</v>
      </c>
      <c r="L26" s="54">
        <f t="shared" si="2"/>
        <v>0</v>
      </c>
      <c r="M26" s="35">
        <f t="shared" si="3"/>
        <v>0</v>
      </c>
      <c r="N26" s="2"/>
    </row>
    <row r="27" spans="2:14" x14ac:dyDescent="0.3">
      <c r="B27" s="22" t="s">
        <v>4</v>
      </c>
      <c r="C27" s="34">
        <v>1303.02</v>
      </c>
      <c r="D27" s="30">
        <v>2</v>
      </c>
      <c r="E27" s="35">
        <v>2606.04</v>
      </c>
      <c r="F27" s="53"/>
      <c r="G27" s="54"/>
      <c r="H27" s="34">
        <f t="shared" si="0"/>
        <v>0</v>
      </c>
      <c r="I27" s="79"/>
      <c r="J27" s="79"/>
      <c r="K27" s="6">
        <f t="shared" si="4"/>
        <v>0</v>
      </c>
      <c r="L27" s="54">
        <f t="shared" si="2"/>
        <v>0</v>
      </c>
      <c r="M27" s="35">
        <f t="shared" si="3"/>
        <v>0</v>
      </c>
      <c r="N27" s="2"/>
    </row>
    <row r="28" spans="2:14" x14ac:dyDescent="0.3">
      <c r="B28" s="22" t="s">
        <v>86</v>
      </c>
      <c r="C28" s="34">
        <v>380.86</v>
      </c>
      <c r="D28" s="30">
        <v>2</v>
      </c>
      <c r="E28" s="35">
        <v>761.72</v>
      </c>
      <c r="F28" s="53"/>
      <c r="G28" s="54"/>
      <c r="H28" s="34">
        <f t="shared" si="0"/>
        <v>0</v>
      </c>
      <c r="I28" s="79"/>
      <c r="J28" s="79"/>
      <c r="K28" s="6">
        <f t="shared" si="4"/>
        <v>0</v>
      </c>
      <c r="L28" s="54">
        <f t="shared" si="2"/>
        <v>0</v>
      </c>
      <c r="M28" s="35">
        <f t="shared" si="3"/>
        <v>0</v>
      </c>
      <c r="N28" s="2"/>
    </row>
    <row r="29" spans="2:14" x14ac:dyDescent="0.3">
      <c r="B29" s="22" t="s">
        <v>31</v>
      </c>
      <c r="C29" s="34">
        <v>148.79</v>
      </c>
      <c r="D29" s="30">
        <v>2</v>
      </c>
      <c r="E29" s="35">
        <v>297.58</v>
      </c>
      <c r="F29" s="53"/>
      <c r="G29" s="54"/>
      <c r="H29" s="34">
        <f t="shared" si="0"/>
        <v>0</v>
      </c>
      <c r="I29" s="79"/>
      <c r="J29" s="79"/>
      <c r="K29" s="6">
        <f t="shared" si="4"/>
        <v>0</v>
      </c>
      <c r="L29" s="54">
        <f t="shared" si="2"/>
        <v>0</v>
      </c>
      <c r="M29" s="35">
        <f t="shared" si="3"/>
        <v>0</v>
      </c>
      <c r="N29" s="2"/>
    </row>
    <row r="30" spans="2:14" x14ac:dyDescent="0.3">
      <c r="B30" s="22" t="s">
        <v>87</v>
      </c>
      <c r="C30" s="34">
        <v>322</v>
      </c>
      <c r="D30" s="30">
        <v>2</v>
      </c>
      <c r="E30" s="35">
        <v>644</v>
      </c>
      <c r="F30" s="53"/>
      <c r="G30" s="54"/>
      <c r="H30" s="34">
        <f t="shared" si="0"/>
        <v>0</v>
      </c>
      <c r="I30" s="79"/>
      <c r="J30" s="79"/>
      <c r="K30" s="6">
        <f t="shared" si="4"/>
        <v>0</v>
      </c>
      <c r="L30" s="54">
        <f t="shared" si="2"/>
        <v>0</v>
      </c>
      <c r="M30" s="35">
        <f t="shared" si="3"/>
        <v>0</v>
      </c>
      <c r="N30" s="2"/>
    </row>
    <row r="31" spans="2:14" ht="27.6" x14ac:dyDescent="0.3">
      <c r="B31" s="22" t="s">
        <v>88</v>
      </c>
      <c r="C31" s="34">
        <v>736.75</v>
      </c>
      <c r="D31" s="30">
        <v>2</v>
      </c>
      <c r="E31" s="35">
        <v>1473.5</v>
      </c>
      <c r="F31" s="53"/>
      <c r="G31" s="54"/>
      <c r="H31" s="34">
        <f t="shared" si="0"/>
        <v>0</v>
      </c>
      <c r="I31" s="79"/>
      <c r="J31" s="79"/>
      <c r="K31" s="6">
        <f t="shared" si="4"/>
        <v>0</v>
      </c>
      <c r="L31" s="54">
        <f t="shared" si="2"/>
        <v>0</v>
      </c>
      <c r="M31" s="35">
        <f t="shared" si="3"/>
        <v>0</v>
      </c>
      <c r="N31" s="2"/>
    </row>
    <row r="32" spans="2:14" ht="27.6" x14ac:dyDescent="0.3">
      <c r="B32" s="22" t="s">
        <v>89</v>
      </c>
      <c r="C32" s="34">
        <v>148.79</v>
      </c>
      <c r="D32" s="30">
        <v>2</v>
      </c>
      <c r="E32" s="35">
        <v>297.58</v>
      </c>
      <c r="F32" s="53"/>
      <c r="G32" s="54"/>
      <c r="H32" s="34">
        <f t="shared" si="0"/>
        <v>0</v>
      </c>
      <c r="I32" s="79"/>
      <c r="J32" s="79"/>
      <c r="K32" s="6">
        <f t="shared" si="4"/>
        <v>0</v>
      </c>
      <c r="L32" s="54">
        <f t="shared" si="2"/>
        <v>0</v>
      </c>
      <c r="M32" s="35">
        <f t="shared" si="3"/>
        <v>0</v>
      </c>
      <c r="N32" s="2"/>
    </row>
    <row r="33" spans="2:14" x14ac:dyDescent="0.3">
      <c r="B33" s="22" t="s">
        <v>33</v>
      </c>
      <c r="C33" s="34">
        <v>370.1</v>
      </c>
      <c r="D33" s="30">
        <v>2</v>
      </c>
      <c r="E33" s="35">
        <v>740.2</v>
      </c>
      <c r="F33" s="53"/>
      <c r="G33" s="54"/>
      <c r="H33" s="34">
        <f t="shared" si="0"/>
        <v>0</v>
      </c>
      <c r="I33" s="79"/>
      <c r="J33" s="79"/>
      <c r="K33" s="6">
        <f t="shared" si="4"/>
        <v>0</v>
      </c>
      <c r="L33" s="54">
        <f t="shared" si="2"/>
        <v>0</v>
      </c>
      <c r="M33" s="35">
        <f t="shared" si="3"/>
        <v>0</v>
      </c>
      <c r="N33" s="2"/>
    </row>
    <row r="34" spans="2:14" x14ac:dyDescent="0.3">
      <c r="B34" s="22" t="s">
        <v>32</v>
      </c>
      <c r="C34" s="34">
        <v>1038.22</v>
      </c>
      <c r="D34" s="30">
        <v>6</v>
      </c>
      <c r="E34" s="35">
        <v>6229.32</v>
      </c>
      <c r="F34" s="53"/>
      <c r="G34" s="54"/>
      <c r="H34" s="34">
        <f t="shared" si="0"/>
        <v>0</v>
      </c>
      <c r="I34" s="79"/>
      <c r="J34" s="79"/>
      <c r="K34" s="6">
        <f t="shared" si="4"/>
        <v>0</v>
      </c>
      <c r="L34" s="54">
        <f t="shared" si="2"/>
        <v>0</v>
      </c>
      <c r="M34" s="35">
        <f t="shared" si="3"/>
        <v>0</v>
      </c>
      <c r="N34" s="2"/>
    </row>
    <row r="35" spans="2:14" x14ac:dyDescent="0.3">
      <c r="B35" s="22" t="s">
        <v>26</v>
      </c>
      <c r="C35" s="34">
        <v>787.24</v>
      </c>
      <c r="D35" s="30">
        <v>2</v>
      </c>
      <c r="E35" s="35">
        <v>1574.48</v>
      </c>
      <c r="F35" s="53"/>
      <c r="G35" s="54"/>
      <c r="H35" s="34">
        <f t="shared" si="0"/>
        <v>0</v>
      </c>
      <c r="I35" s="79"/>
      <c r="J35" s="79"/>
      <c r="K35" s="6">
        <f t="shared" si="4"/>
        <v>0</v>
      </c>
      <c r="L35" s="54">
        <f t="shared" si="2"/>
        <v>0</v>
      </c>
      <c r="M35" s="35">
        <f t="shared" si="3"/>
        <v>0</v>
      </c>
      <c r="N35" s="2"/>
    </row>
    <row r="36" spans="2:14" x14ac:dyDescent="0.3">
      <c r="B36" s="22" t="s">
        <v>25</v>
      </c>
      <c r="C36" s="34">
        <v>148.79</v>
      </c>
      <c r="D36" s="30">
        <v>6</v>
      </c>
      <c r="E36" s="35">
        <v>892.74</v>
      </c>
      <c r="F36" s="53"/>
      <c r="G36" s="54"/>
      <c r="H36" s="34">
        <f t="shared" si="0"/>
        <v>0</v>
      </c>
      <c r="I36" s="79"/>
      <c r="J36" s="79"/>
      <c r="K36" s="6">
        <f t="shared" si="4"/>
        <v>0</v>
      </c>
      <c r="L36" s="54">
        <f t="shared" si="2"/>
        <v>0</v>
      </c>
      <c r="M36" s="35">
        <f t="shared" si="3"/>
        <v>0</v>
      </c>
      <c r="N36" s="2"/>
    </row>
    <row r="37" spans="2:14" ht="33.75" customHeight="1" x14ac:dyDescent="0.3">
      <c r="B37" s="22" t="s">
        <v>24</v>
      </c>
      <c r="C37" s="34">
        <v>281.05</v>
      </c>
      <c r="D37" s="30">
        <v>2</v>
      </c>
      <c r="E37" s="35">
        <v>562.1</v>
      </c>
      <c r="F37" s="53"/>
      <c r="G37" s="54"/>
      <c r="H37" s="34">
        <f t="shared" si="0"/>
        <v>0</v>
      </c>
      <c r="I37" s="79"/>
      <c r="J37" s="79"/>
      <c r="K37" s="6">
        <f t="shared" si="4"/>
        <v>0</v>
      </c>
      <c r="L37" s="54">
        <f t="shared" si="2"/>
        <v>0</v>
      </c>
      <c r="M37" s="35">
        <f t="shared" si="3"/>
        <v>0</v>
      </c>
      <c r="N37" s="2"/>
    </row>
    <row r="38" spans="2:14" x14ac:dyDescent="0.3">
      <c r="B38" s="22" t="s">
        <v>22</v>
      </c>
      <c r="C38" s="34">
        <v>344.03</v>
      </c>
      <c r="D38" s="30">
        <v>6</v>
      </c>
      <c r="E38" s="35">
        <v>2064.1799999999998</v>
      </c>
      <c r="F38" s="53"/>
      <c r="G38" s="54"/>
      <c r="H38" s="34">
        <f t="shared" si="0"/>
        <v>0</v>
      </c>
      <c r="I38" s="79"/>
      <c r="J38" s="79"/>
      <c r="K38" s="6">
        <f t="shared" si="4"/>
        <v>0</v>
      </c>
      <c r="L38" s="54">
        <f t="shared" si="2"/>
        <v>0</v>
      </c>
      <c r="M38" s="35">
        <f t="shared" si="3"/>
        <v>0</v>
      </c>
      <c r="N38" s="2"/>
    </row>
    <row r="39" spans="2:14" ht="27.6" x14ac:dyDescent="0.3">
      <c r="B39" s="22" t="s">
        <v>90</v>
      </c>
      <c r="C39" s="34">
        <v>320.25</v>
      </c>
      <c r="D39" s="30">
        <v>2</v>
      </c>
      <c r="E39" s="35">
        <v>640.5</v>
      </c>
      <c r="F39" s="53"/>
      <c r="G39" s="54"/>
      <c r="H39" s="34">
        <f t="shared" si="0"/>
        <v>0</v>
      </c>
      <c r="I39" s="79"/>
      <c r="J39" s="79"/>
      <c r="K39" s="6">
        <f t="shared" si="4"/>
        <v>0</v>
      </c>
      <c r="L39" s="54">
        <f t="shared" si="2"/>
        <v>0</v>
      </c>
      <c r="M39" s="35">
        <f t="shared" si="3"/>
        <v>0</v>
      </c>
      <c r="N39" s="2"/>
    </row>
    <row r="40" spans="2:14" x14ac:dyDescent="0.3">
      <c r="B40" s="22" t="s">
        <v>37</v>
      </c>
      <c r="C40" s="34">
        <v>182.41</v>
      </c>
      <c r="D40" s="30">
        <v>2</v>
      </c>
      <c r="E40" s="35">
        <v>364.82</v>
      </c>
      <c r="F40" s="53"/>
      <c r="G40" s="54"/>
      <c r="H40" s="34">
        <f t="shared" si="0"/>
        <v>0</v>
      </c>
      <c r="I40" s="79"/>
      <c r="J40" s="79"/>
      <c r="K40" s="6">
        <f t="shared" si="4"/>
        <v>0</v>
      </c>
      <c r="L40" s="54">
        <f t="shared" si="2"/>
        <v>0</v>
      </c>
      <c r="M40" s="35">
        <f t="shared" si="3"/>
        <v>0</v>
      </c>
      <c r="N40" s="2"/>
    </row>
    <row r="41" spans="2:14" x14ac:dyDescent="0.3">
      <c r="B41" s="22" t="s">
        <v>36</v>
      </c>
      <c r="C41" s="34">
        <v>148.79</v>
      </c>
      <c r="D41" s="30">
        <v>2</v>
      </c>
      <c r="E41" s="35">
        <v>297.58</v>
      </c>
      <c r="F41" s="53"/>
      <c r="G41" s="54"/>
      <c r="H41" s="34">
        <f t="shared" si="0"/>
        <v>0</v>
      </c>
      <c r="I41" s="79"/>
      <c r="J41" s="79"/>
      <c r="K41" s="6">
        <f t="shared" si="4"/>
        <v>0</v>
      </c>
      <c r="L41" s="54">
        <f t="shared" si="2"/>
        <v>0</v>
      </c>
      <c r="M41" s="35">
        <f t="shared" si="3"/>
        <v>0</v>
      </c>
      <c r="N41" s="2"/>
    </row>
    <row r="42" spans="2:14" x14ac:dyDescent="0.3">
      <c r="B42" s="22" t="s">
        <v>35</v>
      </c>
      <c r="C42" s="34">
        <v>479.98</v>
      </c>
      <c r="D42" s="30">
        <v>2</v>
      </c>
      <c r="E42" s="35">
        <v>959.96</v>
      </c>
      <c r="F42" s="53"/>
      <c r="G42" s="54"/>
      <c r="H42" s="34">
        <f t="shared" si="0"/>
        <v>0</v>
      </c>
      <c r="I42" s="79"/>
      <c r="J42" s="79"/>
      <c r="K42" s="6">
        <f t="shared" si="4"/>
        <v>0</v>
      </c>
      <c r="L42" s="54">
        <f t="shared" si="2"/>
        <v>0</v>
      </c>
      <c r="M42" s="35">
        <f t="shared" si="3"/>
        <v>0</v>
      </c>
      <c r="N42" s="2"/>
    </row>
    <row r="43" spans="2:14" x14ac:dyDescent="0.3">
      <c r="B43" s="22" t="s">
        <v>34</v>
      </c>
      <c r="C43" s="34">
        <v>545.02</v>
      </c>
      <c r="D43" s="30">
        <v>2</v>
      </c>
      <c r="E43" s="35">
        <v>1090.04</v>
      </c>
      <c r="F43" s="53"/>
      <c r="G43" s="54"/>
      <c r="H43" s="34">
        <f t="shared" si="0"/>
        <v>0</v>
      </c>
      <c r="I43" s="79"/>
      <c r="J43" s="79"/>
      <c r="K43" s="6">
        <f t="shared" si="4"/>
        <v>0</v>
      </c>
      <c r="L43" s="54">
        <f t="shared" si="2"/>
        <v>0</v>
      </c>
      <c r="M43" s="35">
        <f t="shared" si="3"/>
        <v>0</v>
      </c>
      <c r="N43" s="2"/>
    </row>
    <row r="44" spans="2:14" x14ac:dyDescent="0.3">
      <c r="B44" s="22" t="s">
        <v>39</v>
      </c>
      <c r="C44" s="34">
        <v>201.24</v>
      </c>
      <c r="D44" s="30">
        <v>2</v>
      </c>
      <c r="E44" s="35">
        <v>402.48</v>
      </c>
      <c r="F44" s="53"/>
      <c r="G44" s="54"/>
      <c r="H44" s="34">
        <f t="shared" si="0"/>
        <v>0</v>
      </c>
      <c r="I44" s="79"/>
      <c r="J44" s="79"/>
      <c r="K44" s="6">
        <f t="shared" si="4"/>
        <v>0</v>
      </c>
      <c r="L44" s="54">
        <f t="shared" si="2"/>
        <v>0</v>
      </c>
      <c r="M44" s="35">
        <f t="shared" si="3"/>
        <v>0</v>
      </c>
      <c r="N44" s="2"/>
    </row>
    <row r="45" spans="2:14" x14ac:dyDescent="0.3">
      <c r="B45" s="22" t="s">
        <v>38</v>
      </c>
      <c r="C45" s="34">
        <v>519.76</v>
      </c>
      <c r="D45" s="30">
        <v>6</v>
      </c>
      <c r="E45" s="35">
        <v>3118.56</v>
      </c>
      <c r="F45" s="53"/>
      <c r="G45" s="54"/>
      <c r="H45" s="34">
        <f t="shared" si="0"/>
        <v>0</v>
      </c>
      <c r="I45" s="79"/>
      <c r="J45" s="79"/>
      <c r="K45" s="6">
        <f t="shared" si="4"/>
        <v>0</v>
      </c>
      <c r="L45" s="54">
        <f t="shared" si="2"/>
        <v>0</v>
      </c>
      <c r="M45" s="35">
        <f t="shared" si="3"/>
        <v>0</v>
      </c>
      <c r="N45" s="2"/>
    </row>
    <row r="46" spans="2:14" x14ac:dyDescent="0.3">
      <c r="B46" s="22" t="s">
        <v>30</v>
      </c>
      <c r="C46" s="34">
        <v>1201.78</v>
      </c>
      <c r="D46" s="30">
        <v>2</v>
      </c>
      <c r="E46" s="35">
        <v>2403.56</v>
      </c>
      <c r="F46" s="53"/>
      <c r="G46" s="54"/>
      <c r="H46" s="34">
        <f t="shared" si="0"/>
        <v>0</v>
      </c>
      <c r="I46" s="79"/>
      <c r="J46" s="79"/>
      <c r="K46" s="6">
        <f t="shared" si="4"/>
        <v>0</v>
      </c>
      <c r="L46" s="54">
        <f t="shared" si="2"/>
        <v>0</v>
      </c>
      <c r="M46" s="35">
        <f t="shared" si="3"/>
        <v>0</v>
      </c>
      <c r="N46" s="2"/>
    </row>
    <row r="47" spans="2:14" x14ac:dyDescent="0.3">
      <c r="B47" s="22" t="s">
        <v>28</v>
      </c>
      <c r="C47" s="34">
        <v>1469.69</v>
      </c>
      <c r="D47" s="30">
        <v>2</v>
      </c>
      <c r="E47" s="35">
        <v>2939.38</v>
      </c>
      <c r="F47" s="53"/>
      <c r="G47" s="54"/>
      <c r="H47" s="34">
        <f t="shared" si="0"/>
        <v>0</v>
      </c>
      <c r="I47" s="79"/>
      <c r="J47" s="79"/>
      <c r="K47" s="6">
        <f t="shared" si="4"/>
        <v>0</v>
      </c>
      <c r="L47" s="54">
        <f t="shared" si="2"/>
        <v>0</v>
      </c>
      <c r="M47" s="35">
        <f t="shared" si="3"/>
        <v>0</v>
      </c>
      <c r="N47" s="2"/>
    </row>
    <row r="48" spans="2:14" x14ac:dyDescent="0.3">
      <c r="B48" s="22" t="s">
        <v>29</v>
      </c>
      <c r="C48" s="34">
        <v>875.44</v>
      </c>
      <c r="D48" s="30">
        <v>2</v>
      </c>
      <c r="E48" s="35">
        <v>1750.88</v>
      </c>
      <c r="F48" s="53"/>
      <c r="G48" s="54"/>
      <c r="H48" s="34">
        <f t="shared" si="0"/>
        <v>0</v>
      </c>
      <c r="I48" s="79"/>
      <c r="J48" s="79"/>
      <c r="K48" s="6">
        <f t="shared" si="4"/>
        <v>0</v>
      </c>
      <c r="L48" s="54">
        <f t="shared" si="2"/>
        <v>0</v>
      </c>
      <c r="M48" s="35">
        <f t="shared" si="3"/>
        <v>0</v>
      </c>
      <c r="N48" s="2"/>
    </row>
    <row r="49" spans="2:14" ht="14.4" thickBot="1" x14ac:dyDescent="0.35">
      <c r="B49" s="23" t="s">
        <v>27</v>
      </c>
      <c r="C49" s="36">
        <v>875.44</v>
      </c>
      <c r="D49" s="37">
        <v>2</v>
      </c>
      <c r="E49" s="38">
        <v>1750.88</v>
      </c>
      <c r="F49" s="55"/>
      <c r="G49" s="56"/>
      <c r="H49" s="36">
        <f t="shared" si="0"/>
        <v>0</v>
      </c>
      <c r="I49" s="80"/>
      <c r="J49" s="80"/>
      <c r="K49" s="9">
        <f t="shared" si="4"/>
        <v>0</v>
      </c>
      <c r="L49" s="56">
        <f t="shared" si="2"/>
        <v>0</v>
      </c>
      <c r="M49" s="38">
        <f t="shared" si="3"/>
        <v>0</v>
      </c>
      <c r="N49" s="2"/>
    </row>
    <row r="50" spans="2:14" ht="14.4" thickBot="1" x14ac:dyDescent="0.35">
      <c r="B50" s="39" t="s">
        <v>6</v>
      </c>
      <c r="C50" s="4"/>
      <c r="D50" s="44"/>
      <c r="E50" s="43"/>
      <c r="F50" s="4"/>
      <c r="G50" s="4"/>
      <c r="H50" s="4"/>
      <c r="I50" s="4"/>
      <c r="J50" s="4"/>
      <c r="K50" s="4"/>
      <c r="L50" s="4"/>
      <c r="M50" s="43"/>
      <c r="N50" s="2"/>
    </row>
    <row r="51" spans="2:14" x14ac:dyDescent="0.3">
      <c r="B51" s="21" t="s">
        <v>91</v>
      </c>
      <c r="C51" s="8">
        <v>294</v>
      </c>
      <c r="D51" s="18">
        <v>8</v>
      </c>
      <c r="E51" s="15">
        <v>2352</v>
      </c>
      <c r="F51" s="57"/>
      <c r="G51" s="58"/>
      <c r="H51" s="8">
        <f t="shared" si="0"/>
        <v>0</v>
      </c>
      <c r="I51" s="81"/>
      <c r="J51" s="81"/>
      <c r="K51" s="14">
        <f>H51*(1+(I51+J51))</f>
        <v>0</v>
      </c>
      <c r="L51" s="58">
        <f t="shared" si="2"/>
        <v>0</v>
      </c>
      <c r="M51" s="15">
        <f t="shared" si="3"/>
        <v>0</v>
      </c>
      <c r="N51" s="2"/>
    </row>
    <row r="52" spans="2:14" ht="27.6" x14ac:dyDescent="0.3">
      <c r="B52" s="22" t="s">
        <v>40</v>
      </c>
      <c r="C52" s="7">
        <v>1046.5</v>
      </c>
      <c r="D52" s="19">
        <v>2</v>
      </c>
      <c r="E52" s="10">
        <v>2093</v>
      </c>
      <c r="F52" s="59"/>
      <c r="G52" s="60"/>
      <c r="H52" s="7">
        <f t="shared" si="0"/>
        <v>0</v>
      </c>
      <c r="I52" s="82"/>
      <c r="J52" s="82"/>
      <c r="K52" s="6">
        <f t="shared" ref="K52:K58" si="5">H52*(1+(I52+J52))</f>
        <v>0</v>
      </c>
      <c r="L52" s="60">
        <f t="shared" si="2"/>
        <v>0</v>
      </c>
      <c r="M52" s="10">
        <f t="shared" si="3"/>
        <v>0</v>
      </c>
      <c r="N52" s="2"/>
    </row>
    <row r="53" spans="2:14" x14ac:dyDescent="0.3">
      <c r="B53" s="22" t="s">
        <v>92</v>
      </c>
      <c r="C53" s="7">
        <v>146.66999999999999</v>
      </c>
      <c r="D53" s="19">
        <v>2</v>
      </c>
      <c r="E53" s="10">
        <v>293.33999999999997</v>
      </c>
      <c r="F53" s="59"/>
      <c r="G53" s="60"/>
      <c r="H53" s="7">
        <f t="shared" si="0"/>
        <v>0</v>
      </c>
      <c r="I53" s="82"/>
      <c r="J53" s="82"/>
      <c r="K53" s="6">
        <f t="shared" si="5"/>
        <v>0</v>
      </c>
      <c r="L53" s="60">
        <f t="shared" si="2"/>
        <v>0</v>
      </c>
      <c r="M53" s="10">
        <f t="shared" si="3"/>
        <v>0</v>
      </c>
      <c r="N53" s="2"/>
    </row>
    <row r="54" spans="2:14" x14ac:dyDescent="0.3">
      <c r="B54" s="22" t="s">
        <v>93</v>
      </c>
      <c r="C54" s="7">
        <v>650.86</v>
      </c>
      <c r="D54" s="19">
        <v>6</v>
      </c>
      <c r="E54" s="10">
        <v>3905.16</v>
      </c>
      <c r="F54" s="59"/>
      <c r="G54" s="60"/>
      <c r="H54" s="7">
        <f t="shared" si="0"/>
        <v>0</v>
      </c>
      <c r="I54" s="82"/>
      <c r="J54" s="82"/>
      <c r="K54" s="6">
        <f t="shared" si="5"/>
        <v>0</v>
      </c>
      <c r="L54" s="60">
        <f t="shared" si="2"/>
        <v>0</v>
      </c>
      <c r="M54" s="10">
        <f t="shared" si="3"/>
        <v>0</v>
      </c>
      <c r="N54" s="2"/>
    </row>
    <row r="55" spans="2:14" x14ac:dyDescent="0.3">
      <c r="B55" s="22" t="s">
        <v>42</v>
      </c>
      <c r="C55" s="7">
        <v>1456.17</v>
      </c>
      <c r="D55" s="19">
        <v>1</v>
      </c>
      <c r="E55" s="10">
        <v>1456.17</v>
      </c>
      <c r="F55" s="59"/>
      <c r="G55" s="60"/>
      <c r="H55" s="7">
        <f t="shared" si="0"/>
        <v>0</v>
      </c>
      <c r="I55" s="82"/>
      <c r="J55" s="82"/>
      <c r="K55" s="6">
        <f t="shared" si="5"/>
        <v>0</v>
      </c>
      <c r="L55" s="60">
        <f t="shared" si="2"/>
        <v>0</v>
      </c>
      <c r="M55" s="10">
        <f t="shared" si="3"/>
        <v>0</v>
      </c>
      <c r="N55" s="2"/>
    </row>
    <row r="56" spans="2:14" x14ac:dyDescent="0.3">
      <c r="B56" s="22" t="s">
        <v>43</v>
      </c>
      <c r="C56" s="7">
        <v>1356.13</v>
      </c>
      <c r="D56" s="19">
        <v>1</v>
      </c>
      <c r="E56" s="10">
        <v>1356.13</v>
      </c>
      <c r="F56" s="59"/>
      <c r="G56" s="60"/>
      <c r="H56" s="7">
        <f t="shared" si="0"/>
        <v>0</v>
      </c>
      <c r="I56" s="82"/>
      <c r="J56" s="82"/>
      <c r="K56" s="6">
        <f t="shared" si="5"/>
        <v>0</v>
      </c>
      <c r="L56" s="60">
        <f t="shared" si="2"/>
        <v>0</v>
      </c>
      <c r="M56" s="10">
        <f t="shared" si="3"/>
        <v>0</v>
      </c>
      <c r="N56" s="2"/>
    </row>
    <row r="57" spans="2:14" x14ac:dyDescent="0.3">
      <c r="B57" s="22" t="s">
        <v>7</v>
      </c>
      <c r="C57" s="7">
        <v>497.24</v>
      </c>
      <c r="D57" s="19">
        <v>2</v>
      </c>
      <c r="E57" s="10">
        <v>994.48</v>
      </c>
      <c r="F57" s="59"/>
      <c r="G57" s="60"/>
      <c r="H57" s="7">
        <f t="shared" si="0"/>
        <v>0</v>
      </c>
      <c r="I57" s="82"/>
      <c r="J57" s="82"/>
      <c r="K57" s="6">
        <f t="shared" si="5"/>
        <v>0</v>
      </c>
      <c r="L57" s="60">
        <f t="shared" si="2"/>
        <v>0</v>
      </c>
      <c r="M57" s="10">
        <f t="shared" si="3"/>
        <v>0</v>
      </c>
      <c r="N57" s="2"/>
    </row>
    <row r="58" spans="2:14" x14ac:dyDescent="0.3">
      <c r="B58" s="85" t="s">
        <v>41</v>
      </c>
      <c r="C58" s="86">
        <v>3379.93</v>
      </c>
      <c r="D58" s="87">
        <v>2</v>
      </c>
      <c r="E58" s="88">
        <v>6759.86</v>
      </c>
      <c r="F58" s="89"/>
      <c r="G58" s="90"/>
      <c r="H58" s="7">
        <f t="shared" si="0"/>
        <v>0</v>
      </c>
      <c r="I58" s="91"/>
      <c r="J58" s="91"/>
      <c r="K58" s="6">
        <f t="shared" si="5"/>
        <v>0</v>
      </c>
      <c r="L58" s="60">
        <f t="shared" ref="L58" si="6">0.21*K58</f>
        <v>0</v>
      </c>
      <c r="M58" s="10">
        <f t="shared" ref="M58" si="7">K58+L58</f>
        <v>0</v>
      </c>
      <c r="N58" s="2"/>
    </row>
    <row r="59" spans="2:14" ht="28.2" thickBot="1" x14ac:dyDescent="0.35">
      <c r="B59" s="23" t="s">
        <v>8</v>
      </c>
      <c r="C59" s="11">
        <v>467.6</v>
      </c>
      <c r="D59" s="25">
        <v>4</v>
      </c>
      <c r="E59" s="12">
        <v>1870.4</v>
      </c>
      <c r="F59" s="61"/>
      <c r="G59" s="62"/>
      <c r="H59" s="11">
        <f t="shared" si="0"/>
        <v>0</v>
      </c>
      <c r="I59" s="83"/>
      <c r="J59" s="83"/>
      <c r="K59" s="9">
        <f t="shared" ref="K59" si="8">H59*(1+(I59+J59))</f>
        <v>0</v>
      </c>
      <c r="L59" s="62">
        <f t="shared" si="2"/>
        <v>0</v>
      </c>
      <c r="M59" s="12">
        <f t="shared" si="3"/>
        <v>0</v>
      </c>
      <c r="N59" s="2"/>
    </row>
    <row r="60" spans="2:14" ht="14.4" thickBot="1" x14ac:dyDescent="0.35">
      <c r="B60" s="39" t="s">
        <v>11</v>
      </c>
      <c r="C60" s="4"/>
      <c r="D60" s="44"/>
      <c r="E60" s="43"/>
      <c r="F60" s="4"/>
      <c r="G60" s="4"/>
      <c r="H60" s="4"/>
      <c r="I60" s="4"/>
      <c r="J60" s="4"/>
      <c r="K60" s="4"/>
      <c r="L60" s="4"/>
      <c r="M60" s="43"/>
      <c r="N60" s="2"/>
    </row>
    <row r="61" spans="2:14" x14ac:dyDescent="0.3">
      <c r="B61" s="21" t="s">
        <v>52</v>
      </c>
      <c r="C61" s="14">
        <v>231</v>
      </c>
      <c r="D61" s="26">
        <v>6</v>
      </c>
      <c r="E61" s="27">
        <v>1386</v>
      </c>
      <c r="F61" s="45"/>
      <c r="G61" s="46"/>
      <c r="H61" s="14">
        <f t="shared" si="0"/>
        <v>0</v>
      </c>
      <c r="I61" s="75"/>
      <c r="J61" s="75"/>
      <c r="K61" s="14">
        <f>H61*(1+(I61+J61))</f>
        <v>0</v>
      </c>
      <c r="L61" s="46">
        <f t="shared" si="2"/>
        <v>0</v>
      </c>
      <c r="M61" s="27">
        <f t="shared" si="3"/>
        <v>0</v>
      </c>
      <c r="N61" s="2"/>
    </row>
    <row r="62" spans="2:14" x14ac:dyDescent="0.3">
      <c r="B62" s="22" t="s">
        <v>18</v>
      </c>
      <c r="C62" s="6">
        <v>491.32</v>
      </c>
      <c r="D62" s="5">
        <v>6</v>
      </c>
      <c r="E62" s="28">
        <v>2947.92</v>
      </c>
      <c r="F62" s="47"/>
      <c r="G62" s="48"/>
      <c r="H62" s="6">
        <f t="shared" si="0"/>
        <v>0</v>
      </c>
      <c r="I62" s="76"/>
      <c r="J62" s="76"/>
      <c r="K62" s="6">
        <f t="shared" ref="K62:K69" si="9">H62*(1+(I62+J62))</f>
        <v>0</v>
      </c>
      <c r="L62" s="48">
        <f t="shared" si="2"/>
        <v>0</v>
      </c>
      <c r="M62" s="28">
        <f t="shared" si="3"/>
        <v>0</v>
      </c>
      <c r="N62" s="2"/>
    </row>
    <row r="63" spans="2:14" x14ac:dyDescent="0.3">
      <c r="B63" s="22" t="s">
        <v>50</v>
      </c>
      <c r="C63" s="6">
        <v>1275.27</v>
      </c>
      <c r="D63" s="5">
        <v>4</v>
      </c>
      <c r="E63" s="28">
        <v>5101.08</v>
      </c>
      <c r="F63" s="47"/>
      <c r="G63" s="48"/>
      <c r="H63" s="6">
        <f t="shared" si="0"/>
        <v>0</v>
      </c>
      <c r="I63" s="76"/>
      <c r="J63" s="76"/>
      <c r="K63" s="6">
        <f t="shared" si="9"/>
        <v>0</v>
      </c>
      <c r="L63" s="48">
        <f t="shared" si="2"/>
        <v>0</v>
      </c>
      <c r="M63" s="28">
        <f t="shared" si="3"/>
        <v>0</v>
      </c>
      <c r="N63" s="2"/>
    </row>
    <row r="64" spans="2:14" ht="24" customHeight="1" x14ac:dyDescent="0.3">
      <c r="B64" s="22" t="s">
        <v>51</v>
      </c>
      <c r="C64" s="6">
        <v>603.96</v>
      </c>
      <c r="D64" s="5">
        <v>6</v>
      </c>
      <c r="E64" s="28">
        <v>3623.76</v>
      </c>
      <c r="F64" s="47"/>
      <c r="G64" s="48"/>
      <c r="H64" s="6">
        <f t="shared" si="0"/>
        <v>0</v>
      </c>
      <c r="I64" s="76"/>
      <c r="J64" s="76"/>
      <c r="K64" s="6">
        <f t="shared" si="9"/>
        <v>0</v>
      </c>
      <c r="L64" s="48">
        <f t="shared" si="2"/>
        <v>0</v>
      </c>
      <c r="M64" s="28">
        <f t="shared" si="3"/>
        <v>0</v>
      </c>
      <c r="N64" s="2"/>
    </row>
    <row r="65" spans="2:14" x14ac:dyDescent="0.3">
      <c r="B65" s="22" t="s">
        <v>49</v>
      </c>
      <c r="C65" s="6">
        <v>1539.3</v>
      </c>
      <c r="D65" s="5">
        <v>4</v>
      </c>
      <c r="E65" s="28">
        <v>6157.2</v>
      </c>
      <c r="F65" s="47"/>
      <c r="G65" s="48"/>
      <c r="H65" s="6">
        <f t="shared" si="0"/>
        <v>0</v>
      </c>
      <c r="I65" s="76"/>
      <c r="J65" s="76"/>
      <c r="K65" s="6">
        <f t="shared" si="9"/>
        <v>0</v>
      </c>
      <c r="L65" s="48">
        <f t="shared" si="2"/>
        <v>0</v>
      </c>
      <c r="M65" s="28">
        <f t="shared" si="3"/>
        <v>0</v>
      </c>
      <c r="N65" s="2"/>
    </row>
    <row r="66" spans="2:14" x14ac:dyDescent="0.3">
      <c r="B66" s="22" t="s">
        <v>12</v>
      </c>
      <c r="C66" s="6">
        <v>3073</v>
      </c>
      <c r="D66" s="5">
        <v>6</v>
      </c>
      <c r="E66" s="28">
        <v>18438</v>
      </c>
      <c r="F66" s="47"/>
      <c r="G66" s="48"/>
      <c r="H66" s="6">
        <f t="shared" si="0"/>
        <v>0</v>
      </c>
      <c r="I66" s="76"/>
      <c r="J66" s="76"/>
      <c r="K66" s="6">
        <f t="shared" si="9"/>
        <v>0</v>
      </c>
      <c r="L66" s="48">
        <f t="shared" si="2"/>
        <v>0</v>
      </c>
      <c r="M66" s="28">
        <f t="shared" si="3"/>
        <v>0</v>
      </c>
      <c r="N66" s="2"/>
    </row>
    <row r="67" spans="2:14" x14ac:dyDescent="0.3">
      <c r="B67" s="22" t="s">
        <v>61</v>
      </c>
      <c r="C67" s="6">
        <v>952.38</v>
      </c>
      <c r="D67" s="5">
        <v>8</v>
      </c>
      <c r="E67" s="28">
        <v>7619.04</v>
      </c>
      <c r="F67" s="47"/>
      <c r="G67" s="48"/>
      <c r="H67" s="6">
        <f t="shared" si="0"/>
        <v>0</v>
      </c>
      <c r="I67" s="76"/>
      <c r="J67" s="76"/>
      <c r="K67" s="6">
        <f t="shared" si="9"/>
        <v>0</v>
      </c>
      <c r="L67" s="48">
        <f t="shared" si="2"/>
        <v>0</v>
      </c>
      <c r="M67" s="28">
        <f t="shared" si="3"/>
        <v>0</v>
      </c>
      <c r="N67" s="2"/>
    </row>
    <row r="68" spans="2:14" x14ac:dyDescent="0.3">
      <c r="B68" s="22" t="s">
        <v>53</v>
      </c>
      <c r="C68" s="6">
        <v>1844.15</v>
      </c>
      <c r="D68" s="5">
        <v>4</v>
      </c>
      <c r="E68" s="28">
        <v>7376.6</v>
      </c>
      <c r="F68" s="47"/>
      <c r="G68" s="48"/>
      <c r="H68" s="6">
        <f t="shared" si="0"/>
        <v>0</v>
      </c>
      <c r="I68" s="76"/>
      <c r="J68" s="76"/>
      <c r="K68" s="6">
        <f t="shared" si="9"/>
        <v>0</v>
      </c>
      <c r="L68" s="48">
        <f t="shared" si="2"/>
        <v>0</v>
      </c>
      <c r="M68" s="28">
        <f t="shared" si="3"/>
        <v>0</v>
      </c>
      <c r="N68" s="2"/>
    </row>
    <row r="69" spans="2:14" s="13" customFormat="1" ht="14.4" thickBot="1" x14ac:dyDescent="0.35">
      <c r="B69" s="23" t="s">
        <v>54</v>
      </c>
      <c r="C69" s="9">
        <v>1908.09</v>
      </c>
      <c r="D69" s="16">
        <v>4</v>
      </c>
      <c r="E69" s="29">
        <v>7632.36</v>
      </c>
      <c r="F69" s="49"/>
      <c r="G69" s="50"/>
      <c r="H69" s="9">
        <f t="shared" si="0"/>
        <v>0</v>
      </c>
      <c r="I69" s="77"/>
      <c r="J69" s="77"/>
      <c r="K69" s="9">
        <f t="shared" si="9"/>
        <v>0</v>
      </c>
      <c r="L69" s="50">
        <f t="shared" si="2"/>
        <v>0</v>
      </c>
      <c r="M69" s="29">
        <f t="shared" si="3"/>
        <v>0</v>
      </c>
      <c r="N69" s="2"/>
    </row>
    <row r="70" spans="2:14" s="13" customFormat="1" ht="14.4" thickBot="1" x14ac:dyDescent="0.35">
      <c r="B70" s="39" t="s">
        <v>13</v>
      </c>
      <c r="C70" s="4"/>
      <c r="D70" s="44"/>
      <c r="E70" s="43"/>
      <c r="F70" s="4"/>
      <c r="G70" s="4"/>
      <c r="H70" s="4"/>
      <c r="I70" s="4"/>
      <c r="J70" s="4"/>
      <c r="K70" s="4"/>
      <c r="L70" s="4"/>
      <c r="M70" s="43"/>
      <c r="N70" s="2"/>
    </row>
    <row r="71" spans="2:14" x14ac:dyDescent="0.3">
      <c r="B71" s="21" t="s">
        <v>2</v>
      </c>
      <c r="C71" s="31">
        <v>462</v>
      </c>
      <c r="D71" s="32">
        <v>6</v>
      </c>
      <c r="E71" s="33">
        <v>2772</v>
      </c>
      <c r="F71" s="63"/>
      <c r="G71" s="52"/>
      <c r="H71" s="31">
        <f t="shared" ref="H71:H91" si="10">D71*(F71+G71)</f>
        <v>0</v>
      </c>
      <c r="I71" s="78"/>
      <c r="J71" s="78"/>
      <c r="K71" s="14">
        <f>H71*(1+(I71+J71))</f>
        <v>0</v>
      </c>
      <c r="L71" s="52">
        <f t="shared" ref="L71:L91" si="11">0.21*K71</f>
        <v>0</v>
      </c>
      <c r="M71" s="33">
        <f t="shared" ref="M71:M91" si="12">K71+L71</f>
        <v>0</v>
      </c>
      <c r="N71" s="2"/>
    </row>
    <row r="72" spans="2:14" x14ac:dyDescent="0.3">
      <c r="B72" s="22" t="s">
        <v>14</v>
      </c>
      <c r="C72" s="34">
        <v>1165.04</v>
      </c>
      <c r="D72" s="30">
        <v>8</v>
      </c>
      <c r="E72" s="35">
        <v>9320.32</v>
      </c>
      <c r="F72" s="64"/>
      <c r="G72" s="54"/>
      <c r="H72" s="34">
        <f t="shared" si="10"/>
        <v>0</v>
      </c>
      <c r="I72" s="79"/>
      <c r="J72" s="79"/>
      <c r="K72" s="6">
        <f t="shared" ref="K72:K83" si="13">H72*(1+(I72+J72))</f>
        <v>0</v>
      </c>
      <c r="L72" s="54">
        <f t="shared" si="11"/>
        <v>0</v>
      </c>
      <c r="M72" s="35">
        <f t="shared" si="12"/>
        <v>0</v>
      </c>
      <c r="N72" s="2"/>
    </row>
    <row r="73" spans="2:14" x14ac:dyDescent="0.3">
      <c r="B73" s="22" t="s">
        <v>55</v>
      </c>
      <c r="C73" s="34">
        <v>401.36</v>
      </c>
      <c r="D73" s="30">
        <v>8</v>
      </c>
      <c r="E73" s="35">
        <v>3210.88</v>
      </c>
      <c r="F73" s="64"/>
      <c r="G73" s="54"/>
      <c r="H73" s="34">
        <f t="shared" si="10"/>
        <v>0</v>
      </c>
      <c r="I73" s="79"/>
      <c r="J73" s="79"/>
      <c r="K73" s="6">
        <f t="shared" si="13"/>
        <v>0</v>
      </c>
      <c r="L73" s="54">
        <f t="shared" si="11"/>
        <v>0</v>
      </c>
      <c r="M73" s="35">
        <f t="shared" si="12"/>
        <v>0</v>
      </c>
      <c r="N73" s="2"/>
    </row>
    <row r="74" spans="2:14" x14ac:dyDescent="0.3">
      <c r="B74" s="22" t="s">
        <v>58</v>
      </c>
      <c r="C74" s="34">
        <v>217.58</v>
      </c>
      <c r="D74" s="30">
        <v>4</v>
      </c>
      <c r="E74" s="35">
        <v>870.32</v>
      </c>
      <c r="F74" s="64"/>
      <c r="G74" s="54"/>
      <c r="H74" s="34">
        <f t="shared" si="10"/>
        <v>0</v>
      </c>
      <c r="I74" s="79"/>
      <c r="J74" s="79"/>
      <c r="K74" s="6">
        <f t="shared" si="13"/>
        <v>0</v>
      </c>
      <c r="L74" s="54">
        <f t="shared" si="11"/>
        <v>0</v>
      </c>
      <c r="M74" s="35">
        <f t="shared" si="12"/>
        <v>0</v>
      </c>
      <c r="N74" s="2"/>
    </row>
    <row r="75" spans="2:14" x14ac:dyDescent="0.3">
      <c r="B75" s="22" t="s">
        <v>94</v>
      </c>
      <c r="C75" s="34">
        <v>2856.7</v>
      </c>
      <c r="D75" s="30">
        <v>20</v>
      </c>
      <c r="E75" s="35">
        <v>57134</v>
      </c>
      <c r="F75" s="64"/>
      <c r="G75" s="54"/>
      <c r="H75" s="34">
        <f t="shared" si="10"/>
        <v>0</v>
      </c>
      <c r="I75" s="79"/>
      <c r="J75" s="79"/>
      <c r="K75" s="6">
        <f t="shared" si="13"/>
        <v>0</v>
      </c>
      <c r="L75" s="54">
        <f t="shared" si="11"/>
        <v>0</v>
      </c>
      <c r="M75" s="35">
        <f t="shared" si="12"/>
        <v>0</v>
      </c>
      <c r="N75" s="2"/>
    </row>
    <row r="76" spans="2:14" x14ac:dyDescent="0.3">
      <c r="B76" s="22" t="s">
        <v>57</v>
      </c>
      <c r="C76" s="34">
        <v>165.76</v>
      </c>
      <c r="D76" s="30">
        <v>8</v>
      </c>
      <c r="E76" s="35">
        <v>1326.08</v>
      </c>
      <c r="F76" s="64"/>
      <c r="G76" s="54"/>
      <c r="H76" s="34">
        <f t="shared" si="10"/>
        <v>0</v>
      </c>
      <c r="I76" s="79"/>
      <c r="J76" s="79"/>
      <c r="K76" s="6">
        <f t="shared" si="13"/>
        <v>0</v>
      </c>
      <c r="L76" s="54">
        <f t="shared" si="11"/>
        <v>0</v>
      </c>
      <c r="M76" s="35">
        <f t="shared" si="12"/>
        <v>0</v>
      </c>
      <c r="N76" s="2"/>
    </row>
    <row r="77" spans="2:14" x14ac:dyDescent="0.3">
      <c r="B77" s="22" t="s">
        <v>56</v>
      </c>
      <c r="C77" s="34">
        <v>237.44</v>
      </c>
      <c r="D77" s="30">
        <v>8</v>
      </c>
      <c r="E77" s="35">
        <v>1899.52</v>
      </c>
      <c r="F77" s="64"/>
      <c r="G77" s="54"/>
      <c r="H77" s="34">
        <f t="shared" si="10"/>
        <v>0</v>
      </c>
      <c r="I77" s="79"/>
      <c r="J77" s="79"/>
      <c r="K77" s="6">
        <f t="shared" si="13"/>
        <v>0</v>
      </c>
      <c r="L77" s="54">
        <f t="shared" si="11"/>
        <v>0</v>
      </c>
      <c r="M77" s="35">
        <f t="shared" si="12"/>
        <v>0</v>
      </c>
      <c r="N77" s="2"/>
    </row>
    <row r="78" spans="2:14" x14ac:dyDescent="0.3">
      <c r="B78" s="22" t="s">
        <v>59</v>
      </c>
      <c r="C78" s="34">
        <v>718.99</v>
      </c>
      <c r="D78" s="30">
        <v>4</v>
      </c>
      <c r="E78" s="35">
        <v>2875.96</v>
      </c>
      <c r="F78" s="64"/>
      <c r="G78" s="54"/>
      <c r="H78" s="34">
        <f t="shared" si="10"/>
        <v>0</v>
      </c>
      <c r="I78" s="79"/>
      <c r="J78" s="79"/>
      <c r="K78" s="6">
        <f t="shared" si="13"/>
        <v>0</v>
      </c>
      <c r="L78" s="54">
        <f t="shared" si="11"/>
        <v>0</v>
      </c>
      <c r="M78" s="35">
        <f t="shared" si="12"/>
        <v>0</v>
      </c>
      <c r="N78" s="2"/>
    </row>
    <row r="79" spans="2:14" x14ac:dyDescent="0.3">
      <c r="B79" s="22" t="s">
        <v>62</v>
      </c>
      <c r="C79" s="34">
        <v>825.62</v>
      </c>
      <c r="D79" s="30">
        <v>4</v>
      </c>
      <c r="E79" s="35">
        <v>3302.48</v>
      </c>
      <c r="F79" s="64"/>
      <c r="G79" s="54"/>
      <c r="H79" s="34">
        <f t="shared" si="10"/>
        <v>0</v>
      </c>
      <c r="I79" s="79"/>
      <c r="J79" s="79"/>
      <c r="K79" s="6">
        <f t="shared" si="13"/>
        <v>0</v>
      </c>
      <c r="L79" s="54">
        <f t="shared" si="11"/>
        <v>0</v>
      </c>
      <c r="M79" s="35">
        <f t="shared" si="12"/>
        <v>0</v>
      </c>
      <c r="N79" s="2"/>
    </row>
    <row r="80" spans="2:14" x14ac:dyDescent="0.3">
      <c r="B80" s="22" t="s">
        <v>60</v>
      </c>
      <c r="C80" s="34">
        <v>426.33</v>
      </c>
      <c r="D80" s="30">
        <v>4</v>
      </c>
      <c r="E80" s="35">
        <v>1705.32</v>
      </c>
      <c r="F80" s="64"/>
      <c r="G80" s="54"/>
      <c r="H80" s="34">
        <f t="shared" si="10"/>
        <v>0</v>
      </c>
      <c r="I80" s="79"/>
      <c r="J80" s="79"/>
      <c r="K80" s="6">
        <f t="shared" si="13"/>
        <v>0</v>
      </c>
      <c r="L80" s="54">
        <f t="shared" si="11"/>
        <v>0</v>
      </c>
      <c r="M80" s="35">
        <f t="shared" si="12"/>
        <v>0</v>
      </c>
      <c r="N80" s="2"/>
    </row>
    <row r="81" spans="2:14" x14ac:dyDescent="0.3">
      <c r="B81" s="22" t="s">
        <v>95</v>
      </c>
      <c r="C81" s="34">
        <v>381.07</v>
      </c>
      <c r="D81" s="30">
        <v>4</v>
      </c>
      <c r="E81" s="35">
        <v>1524.28</v>
      </c>
      <c r="F81" s="64"/>
      <c r="G81" s="54"/>
      <c r="H81" s="34">
        <f t="shared" si="10"/>
        <v>0</v>
      </c>
      <c r="I81" s="79"/>
      <c r="J81" s="79"/>
      <c r="K81" s="6">
        <f t="shared" si="13"/>
        <v>0</v>
      </c>
      <c r="L81" s="54">
        <f t="shared" si="11"/>
        <v>0</v>
      </c>
      <c r="M81" s="35">
        <f t="shared" si="12"/>
        <v>0</v>
      </c>
      <c r="N81" s="2"/>
    </row>
    <row r="82" spans="2:14" x14ac:dyDescent="0.3">
      <c r="B82" s="22" t="s">
        <v>96</v>
      </c>
      <c r="C82" s="34">
        <v>627.34</v>
      </c>
      <c r="D82" s="30">
        <v>8</v>
      </c>
      <c r="E82" s="35">
        <v>5018.72</v>
      </c>
      <c r="F82" s="64"/>
      <c r="G82" s="54"/>
      <c r="H82" s="34">
        <f t="shared" si="10"/>
        <v>0</v>
      </c>
      <c r="I82" s="79"/>
      <c r="J82" s="79"/>
      <c r="K82" s="6">
        <f t="shared" si="13"/>
        <v>0</v>
      </c>
      <c r="L82" s="54">
        <f t="shared" si="11"/>
        <v>0</v>
      </c>
      <c r="M82" s="35">
        <f t="shared" si="12"/>
        <v>0</v>
      </c>
      <c r="N82" s="2"/>
    </row>
    <row r="83" spans="2:14" ht="14.4" thickBot="1" x14ac:dyDescent="0.35">
      <c r="B83" s="23" t="s">
        <v>97</v>
      </c>
      <c r="C83" s="36">
        <v>1467.2</v>
      </c>
      <c r="D83" s="37">
        <v>4</v>
      </c>
      <c r="E83" s="38">
        <v>5868.8</v>
      </c>
      <c r="F83" s="65"/>
      <c r="G83" s="56"/>
      <c r="H83" s="36">
        <f t="shared" si="10"/>
        <v>0</v>
      </c>
      <c r="I83" s="80"/>
      <c r="J83" s="80"/>
      <c r="K83" s="9">
        <f t="shared" si="13"/>
        <v>0</v>
      </c>
      <c r="L83" s="56">
        <f t="shared" si="11"/>
        <v>0</v>
      </c>
      <c r="M83" s="38">
        <f t="shared" si="12"/>
        <v>0</v>
      </c>
      <c r="N83" s="2"/>
    </row>
    <row r="84" spans="2:14" ht="14.4" thickBot="1" x14ac:dyDescent="0.35">
      <c r="B84" s="39" t="s">
        <v>98</v>
      </c>
      <c r="C84" s="4"/>
      <c r="D84" s="44"/>
      <c r="E84" s="43"/>
      <c r="F84" s="4"/>
      <c r="G84" s="4"/>
      <c r="H84" s="4"/>
      <c r="I84" s="4"/>
      <c r="J84" s="4"/>
      <c r="K84" s="4"/>
      <c r="L84" s="4"/>
      <c r="M84" s="43"/>
      <c r="N84" s="2"/>
    </row>
    <row r="85" spans="2:14" x14ac:dyDescent="0.3">
      <c r="B85" s="21" t="s">
        <v>48</v>
      </c>
      <c r="C85" s="14">
        <v>10573.34</v>
      </c>
      <c r="D85" s="26">
        <v>4</v>
      </c>
      <c r="E85" s="27">
        <v>42293.36</v>
      </c>
      <c r="F85" s="45"/>
      <c r="G85" s="46"/>
      <c r="H85" s="14">
        <f t="shared" si="10"/>
        <v>0</v>
      </c>
      <c r="I85" s="75"/>
      <c r="J85" s="75"/>
      <c r="K85" s="14">
        <f>H85*(1+(I85+J85))</f>
        <v>0</v>
      </c>
      <c r="L85" s="46">
        <f t="shared" si="11"/>
        <v>0</v>
      </c>
      <c r="M85" s="27">
        <f t="shared" si="12"/>
        <v>0</v>
      </c>
      <c r="N85" s="2"/>
    </row>
    <row r="86" spans="2:14" x14ac:dyDescent="0.3">
      <c r="B86" s="22" t="s">
        <v>47</v>
      </c>
      <c r="C86" s="6">
        <v>10685.08</v>
      </c>
      <c r="D86" s="5">
        <v>4</v>
      </c>
      <c r="E86" s="28">
        <v>42740.32</v>
      </c>
      <c r="F86" s="47"/>
      <c r="G86" s="48"/>
      <c r="H86" s="6">
        <f t="shared" si="10"/>
        <v>0</v>
      </c>
      <c r="I86" s="76"/>
      <c r="J86" s="76"/>
      <c r="K86" s="6">
        <f t="shared" ref="K86:K91" si="14">H86*(1+(I86+J86))</f>
        <v>0</v>
      </c>
      <c r="L86" s="48">
        <f t="shared" si="11"/>
        <v>0</v>
      </c>
      <c r="M86" s="28">
        <f t="shared" si="12"/>
        <v>0</v>
      </c>
      <c r="N86" s="2"/>
    </row>
    <row r="87" spans="2:14" x14ac:dyDescent="0.3">
      <c r="B87" s="22" t="s">
        <v>99</v>
      </c>
      <c r="C87" s="6">
        <v>1236.9000000000001</v>
      </c>
      <c r="D87" s="5">
        <v>4</v>
      </c>
      <c r="E87" s="28">
        <v>4947.6000000000004</v>
      </c>
      <c r="F87" s="47"/>
      <c r="G87" s="48"/>
      <c r="H87" s="6">
        <f t="shared" si="10"/>
        <v>0</v>
      </c>
      <c r="I87" s="76"/>
      <c r="J87" s="76"/>
      <c r="K87" s="6">
        <f t="shared" si="14"/>
        <v>0</v>
      </c>
      <c r="L87" s="48">
        <f t="shared" si="11"/>
        <v>0</v>
      </c>
      <c r="M87" s="28">
        <f t="shared" si="12"/>
        <v>0</v>
      </c>
      <c r="N87" s="2"/>
    </row>
    <row r="88" spans="2:14" x14ac:dyDescent="0.3">
      <c r="B88" s="22" t="s">
        <v>10</v>
      </c>
      <c r="C88" s="6">
        <v>658.25</v>
      </c>
      <c r="D88" s="5">
        <v>2</v>
      </c>
      <c r="E88" s="28">
        <v>1316.5</v>
      </c>
      <c r="F88" s="47"/>
      <c r="G88" s="48"/>
      <c r="H88" s="6">
        <f t="shared" si="10"/>
        <v>0</v>
      </c>
      <c r="I88" s="76"/>
      <c r="J88" s="76"/>
      <c r="K88" s="6">
        <f t="shared" si="14"/>
        <v>0</v>
      </c>
      <c r="L88" s="48">
        <f t="shared" si="11"/>
        <v>0</v>
      </c>
      <c r="M88" s="28">
        <f t="shared" si="12"/>
        <v>0</v>
      </c>
      <c r="N88" s="2"/>
    </row>
    <row r="89" spans="2:14" ht="28.2" thickBot="1" x14ac:dyDescent="0.35">
      <c r="B89" s="23" t="s">
        <v>9</v>
      </c>
      <c r="C89" s="9">
        <v>1030.19</v>
      </c>
      <c r="D89" s="16">
        <v>2</v>
      </c>
      <c r="E89" s="29">
        <v>2060.38</v>
      </c>
      <c r="F89" s="49"/>
      <c r="G89" s="50"/>
      <c r="H89" s="9">
        <f t="shared" si="10"/>
        <v>0</v>
      </c>
      <c r="I89" s="77"/>
      <c r="J89" s="77"/>
      <c r="K89" s="9">
        <f t="shared" si="14"/>
        <v>0</v>
      </c>
      <c r="L89" s="50">
        <f t="shared" si="11"/>
        <v>0</v>
      </c>
      <c r="M89" s="29">
        <f t="shared" si="12"/>
        <v>0</v>
      </c>
      <c r="N89" s="2"/>
    </row>
    <row r="90" spans="2:14" ht="14.4" thickBot="1" x14ac:dyDescent="0.35">
      <c r="B90" s="39" t="s">
        <v>15</v>
      </c>
      <c r="C90" s="4"/>
      <c r="D90" s="44"/>
      <c r="E90" s="43"/>
      <c r="F90" s="4"/>
      <c r="G90" s="4"/>
      <c r="H90" s="4"/>
      <c r="I90" s="4"/>
      <c r="J90" s="4"/>
      <c r="K90" s="4"/>
      <c r="L90" s="4"/>
      <c r="M90" s="43"/>
      <c r="N90" s="2"/>
    </row>
    <row r="91" spans="2:14" ht="14.4" thickBot="1" x14ac:dyDescent="0.35">
      <c r="B91" s="40" t="s">
        <v>16</v>
      </c>
      <c r="C91" s="41">
        <v>72.16</v>
      </c>
      <c r="D91" s="17">
        <v>1000</v>
      </c>
      <c r="E91" s="42">
        <v>72160</v>
      </c>
      <c r="F91" s="66"/>
      <c r="G91" s="67"/>
      <c r="H91" s="41">
        <f t="shared" si="10"/>
        <v>0</v>
      </c>
      <c r="I91" s="84"/>
      <c r="J91" s="84"/>
      <c r="K91" s="95">
        <f t="shared" si="14"/>
        <v>0</v>
      </c>
      <c r="L91" s="67">
        <f t="shared" si="11"/>
        <v>0</v>
      </c>
      <c r="M91" s="42">
        <f t="shared" si="12"/>
        <v>0</v>
      </c>
      <c r="N91" s="2"/>
    </row>
    <row r="92" spans="2:14" x14ac:dyDescent="0.3">
      <c r="B92" s="1" t="s">
        <v>67</v>
      </c>
    </row>
    <row r="94" spans="2:14" ht="14.4" thickBot="1" x14ac:dyDescent="0.35"/>
    <row r="95" spans="2:14" ht="14.4" thickBot="1" x14ac:dyDescent="0.35">
      <c r="B95" s="102" t="s">
        <v>107</v>
      </c>
      <c r="C95" s="103"/>
      <c r="D95" s="104"/>
      <c r="E95" s="68">
        <f>SUM(E4:E91)</f>
        <v>441541.61999999994</v>
      </c>
    </row>
    <row r="96" spans="2:14" ht="14.4" thickBot="1" x14ac:dyDescent="0.35">
      <c r="B96" s="69"/>
      <c r="C96" s="69"/>
      <c r="D96" s="69"/>
      <c r="E96" s="69"/>
    </row>
    <row r="97" spans="2:5" x14ac:dyDescent="0.3">
      <c r="B97" s="105" t="s">
        <v>108</v>
      </c>
      <c r="C97" s="106"/>
      <c r="D97" s="107"/>
      <c r="E97" s="70">
        <f>SUM(H4:H91)</f>
        <v>0</v>
      </c>
    </row>
    <row r="98" spans="2:5" x14ac:dyDescent="0.3">
      <c r="B98" s="96" t="s">
        <v>101</v>
      </c>
      <c r="C98" s="97"/>
      <c r="D98" s="98"/>
      <c r="E98" s="71">
        <v>0</v>
      </c>
    </row>
    <row r="99" spans="2:5" x14ac:dyDescent="0.3">
      <c r="B99" s="96" t="s">
        <v>102</v>
      </c>
      <c r="C99" s="97"/>
      <c r="D99" s="98"/>
      <c r="E99" s="71">
        <v>0</v>
      </c>
    </row>
    <row r="100" spans="2:5" x14ac:dyDescent="0.3">
      <c r="B100" s="96" t="s">
        <v>109</v>
      </c>
      <c r="C100" s="97"/>
      <c r="D100" s="98"/>
      <c r="E100" s="72">
        <f>E97*(1+(E98+E99))</f>
        <v>0</v>
      </c>
    </row>
    <row r="101" spans="2:5" x14ac:dyDescent="0.3">
      <c r="B101" s="96" t="s">
        <v>103</v>
      </c>
      <c r="C101" s="97"/>
      <c r="D101" s="98"/>
      <c r="E101" s="72">
        <f>0.21*E100</f>
        <v>0</v>
      </c>
    </row>
    <row r="102" spans="2:5" ht="14.4" thickBot="1" x14ac:dyDescent="0.35">
      <c r="B102" s="99" t="s">
        <v>110</v>
      </c>
      <c r="C102" s="100"/>
      <c r="D102" s="101"/>
      <c r="E102" s="73">
        <f>E100+E101</f>
        <v>0</v>
      </c>
    </row>
    <row r="103" spans="2:5" x14ac:dyDescent="0.3">
      <c r="B103" s="1" t="s">
        <v>104</v>
      </c>
      <c r="C103" s="69"/>
      <c r="D103" s="69"/>
      <c r="E103" s="69"/>
    </row>
    <row r="104" spans="2:5" x14ac:dyDescent="0.3">
      <c r="B104" s="74" t="s">
        <v>100</v>
      </c>
      <c r="C104" s="69"/>
      <c r="D104" s="69"/>
      <c r="E104" s="69"/>
    </row>
  </sheetData>
  <sheetProtection sheet="1" objects="1" scenarios="1"/>
  <mergeCells count="19">
    <mergeCell ref="B1:B2"/>
    <mergeCell ref="L1:L2"/>
    <mergeCell ref="M1:M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B101:D101"/>
    <mergeCell ref="B102:D102"/>
    <mergeCell ref="B95:D95"/>
    <mergeCell ref="B97:D97"/>
    <mergeCell ref="B98:D98"/>
    <mergeCell ref="B99:D99"/>
    <mergeCell ref="B100:D100"/>
  </mergeCells>
  <conditionalFormatting sqref="K4:K20">
    <cfRule type="cellIs" dxfId="16" priority="27" operator="greaterThan">
      <formula>$E4</formula>
    </cfRule>
  </conditionalFormatting>
  <conditionalFormatting sqref="K22">
    <cfRule type="cellIs" dxfId="15" priority="23" operator="greaterThan">
      <formula>$E22</formula>
    </cfRule>
  </conditionalFormatting>
  <conditionalFormatting sqref="K23:K48">
    <cfRule type="cellIs" dxfId="14" priority="22" operator="greaterThan">
      <formula>$E23</formula>
    </cfRule>
  </conditionalFormatting>
  <conditionalFormatting sqref="K49">
    <cfRule type="cellIs" dxfId="13" priority="21" operator="greaterThan">
      <formula>$E49</formula>
    </cfRule>
  </conditionalFormatting>
  <conditionalFormatting sqref="K51">
    <cfRule type="cellIs" dxfId="12" priority="20" operator="greaterThan">
      <formula>$E51</formula>
    </cfRule>
  </conditionalFormatting>
  <conditionalFormatting sqref="K59">
    <cfRule type="cellIs" dxfId="11" priority="16" operator="greaterThan">
      <formula>$E59</formula>
    </cfRule>
  </conditionalFormatting>
  <conditionalFormatting sqref="K52:K58">
    <cfRule type="cellIs" dxfId="10" priority="15" operator="greaterThan">
      <formula>$E52</formula>
    </cfRule>
  </conditionalFormatting>
  <conditionalFormatting sqref="K61">
    <cfRule type="cellIs" dxfId="9" priority="10" operator="greaterThan">
      <formula>$E61</formula>
    </cfRule>
  </conditionalFormatting>
  <conditionalFormatting sqref="K62:K68">
    <cfRule type="cellIs" dxfId="8" priority="9" operator="greaterThan">
      <formula>$E62</formula>
    </cfRule>
  </conditionalFormatting>
  <conditionalFormatting sqref="K69">
    <cfRule type="cellIs" dxfId="7" priority="8" operator="greaterThan">
      <formula>$E69</formula>
    </cfRule>
  </conditionalFormatting>
  <conditionalFormatting sqref="K71">
    <cfRule type="cellIs" dxfId="6" priority="7" operator="greaterThan">
      <formula>$E71</formula>
    </cfRule>
  </conditionalFormatting>
  <conditionalFormatting sqref="K72:K82">
    <cfRule type="cellIs" dxfId="5" priority="6" operator="greaterThan">
      <formula>$E72</formula>
    </cfRule>
  </conditionalFormatting>
  <conditionalFormatting sqref="K83">
    <cfRule type="cellIs" dxfId="4" priority="5" operator="greaterThan">
      <formula>$E83</formula>
    </cfRule>
  </conditionalFormatting>
  <conditionalFormatting sqref="K85">
    <cfRule type="cellIs" dxfId="3" priority="4" operator="greaterThan">
      <formula>$E85</formula>
    </cfRule>
  </conditionalFormatting>
  <conditionalFormatting sqref="K86:K88">
    <cfRule type="cellIs" dxfId="2" priority="3" operator="greaterThan">
      <formula>$E86</formula>
    </cfRule>
  </conditionalFormatting>
  <conditionalFormatting sqref="K89">
    <cfRule type="cellIs" dxfId="1" priority="2" operator="greaterThan">
      <formula>$E89</formula>
    </cfRule>
  </conditionalFormatting>
  <conditionalFormatting sqref="K91">
    <cfRule type="cellIs" dxfId="0" priority="1" operator="greaterThan">
      <formula>$E91</formula>
    </cfRule>
  </conditionalFormatting>
  <pageMargins left="0.7" right="0.7" top="0.75" bottom="0.75" header="0.3" footer="0.3"/>
  <pageSetup paperSize="9" orientation="landscape" r:id="rId1"/>
  <ignoredErrors>
    <ignoredError sqref="E100:E102" evalError="1"/>
    <ignoredError sqref="L59:L87 L4:L57 L88:L9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2023-06-22T07:23:22Z</dcterms:created>
  <dcterms:modified xsi:type="dcterms:W3CDTF">2023-06-22T07:25:18Z</dcterms:modified>
</cp:coreProperties>
</file>