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15536\Desktop\Nueva Carpeta\6000010874\"/>
    </mc:Choice>
  </mc:AlternateContent>
  <xr:revisionPtr revIDLastSave="0" documentId="13_ncr:1_{8093541C-6292-45D9-9F13-2D728D8C5A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strucciones" sheetId="25" r:id="rId1"/>
    <sheet name="Operaciones  con tabla ec." sheetId="27" r:id="rId2"/>
    <sheet name="TE1,TE2 y TE3" sheetId="29" r:id="rId3"/>
    <sheet name="Operaciones antiguo " sheetId="18" state="hidden" r:id="rId4"/>
    <sheet name="Cuadro Resumen" sheetId="31" r:id="rId5"/>
    <sheet name="Resumen operaciones" sheetId="26" state="hidden" r:id="rId6"/>
    <sheet name="Operaciones  con tabla con fond" sheetId="28" state="hidden" r:id="rId7"/>
  </sheets>
  <definedNames>
    <definedName name="_Hlk78538521" localSheetId="0">Instrucciones!$N$26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31" l="1"/>
  <c r="C21" i="31"/>
  <c r="C20" i="31"/>
  <c r="C23" i="31"/>
  <c r="C24" i="31" l="1"/>
  <c r="C25" i="31" s="1"/>
  <c r="G4" i="29" l="1"/>
  <c r="G5" i="29"/>
  <c r="G6" i="29"/>
  <c r="G3" i="29"/>
  <c r="L6" i="27"/>
  <c r="L10" i="27"/>
  <c r="AF45" i="27"/>
  <c r="AF43" i="27"/>
  <c r="AF41" i="27"/>
  <c r="S48" i="27"/>
  <c r="L47" i="27"/>
  <c r="L45" i="27"/>
  <c r="L43" i="27"/>
  <c r="L41" i="27"/>
  <c r="L38" i="27"/>
  <c r="L37" i="27"/>
  <c r="L36" i="27"/>
  <c r="L32" i="27"/>
  <c r="L33" i="27"/>
  <c r="L34" i="27"/>
  <c r="L31" i="27"/>
  <c r="L30" i="27"/>
  <c r="L28" i="27"/>
  <c r="L22" i="27"/>
  <c r="L23" i="27"/>
  <c r="L24" i="27"/>
  <c r="L25" i="27"/>
  <c r="L21" i="27"/>
  <c r="L20" i="27"/>
  <c r="L8" i="27"/>
  <c r="L9" i="27"/>
  <c r="L11" i="27"/>
  <c r="L12" i="27"/>
  <c r="L13" i="27"/>
  <c r="L14" i="27"/>
  <c r="L15" i="27"/>
  <c r="L16" i="27"/>
  <c r="L17" i="27"/>
  <c r="L18" i="27"/>
  <c r="L7" i="27"/>
  <c r="L48" i="27" l="1"/>
  <c r="O14" i="27" l="1"/>
  <c r="AA48" i="27"/>
  <c r="C18" i="31" s="1" a="1"/>
  <c r="C18" i="31" s="1"/>
  <c r="Y48" i="27"/>
  <c r="C17" i="31" s="1" a="1"/>
  <c r="C17" i="31" s="1"/>
  <c r="W48" i="27"/>
  <c r="C16" i="31" s="1" a="1"/>
  <c r="C16" i="31" s="1"/>
  <c r="U48" i="27"/>
  <c r="C15" i="31" s="1" a="1"/>
  <c r="C15" i="31" s="1"/>
  <c r="C14" i="31" a="1"/>
  <c r="C14" i="31" s="1"/>
  <c r="K48" i="27"/>
  <c r="C11" i="31" s="1"/>
  <c r="J48" i="27"/>
  <c r="C10" i="31" s="1"/>
  <c r="I48" i="27"/>
  <c r="C9" i="31" s="1"/>
  <c r="H48" i="27"/>
  <c r="C8" i="31" s="1"/>
  <c r="G48" i="27"/>
  <c r="C7" i="31" s="1"/>
  <c r="F48" i="27"/>
  <c r="C6" i="31" s="1"/>
  <c r="E48" i="27"/>
  <c r="C5" i="31" s="1"/>
  <c r="D48" i="27"/>
  <c r="C4" i="31" s="1"/>
  <c r="C48" i="27"/>
  <c r="C3" i="31" s="1"/>
  <c r="AE47" i="27"/>
  <c r="R15" i="27"/>
  <c r="R16" i="27"/>
  <c r="R17" i="27"/>
  <c r="R18" i="27"/>
  <c r="R14" i="27"/>
  <c r="R8" i="27"/>
  <c r="R9" i="27"/>
  <c r="R10" i="27"/>
  <c r="R11" i="27"/>
  <c r="R12" i="27"/>
  <c r="R7" i="27"/>
  <c r="O15" i="27"/>
  <c r="O11" i="27"/>
  <c r="O8" i="27"/>
  <c r="O7" i="27"/>
  <c r="AG45" i="27"/>
  <c r="AG43" i="27"/>
  <c r="AG41" i="27"/>
  <c r="AG38" i="27"/>
  <c r="AG37" i="27"/>
  <c r="AG36" i="27"/>
  <c r="AG34" i="27"/>
  <c r="AG33" i="27"/>
  <c r="AG31" i="27"/>
  <c r="AG32" i="27"/>
  <c r="AG30" i="27"/>
  <c r="AG28" i="27"/>
  <c r="AG25" i="27"/>
  <c r="AG24" i="27"/>
  <c r="AG23" i="27"/>
  <c r="AG22" i="27"/>
  <c r="AG21" i="27"/>
  <c r="AG20" i="27"/>
  <c r="AG13" i="27"/>
  <c r="AG6" i="27"/>
  <c r="AF11" i="27" l="1"/>
  <c r="AD48" i="27"/>
  <c r="C19" i="31" s="1"/>
  <c r="AF47" i="27"/>
  <c r="AG18" i="27"/>
  <c r="AF18" i="27"/>
  <c r="AG17" i="27"/>
  <c r="AF17" i="27"/>
  <c r="AG16" i="27"/>
  <c r="AF16" i="27"/>
  <c r="AF15" i="27"/>
  <c r="AF14" i="27"/>
  <c r="AG12" i="27"/>
  <c r="AF12" i="27"/>
  <c r="AG10" i="27"/>
  <c r="AF10" i="27"/>
  <c r="AG9" i="27"/>
  <c r="AF9" i="27"/>
  <c r="AF8" i="27"/>
  <c r="Q48" i="27"/>
  <c r="C13" i="31" s="1"/>
  <c r="AF7" i="27"/>
  <c r="N48" i="27"/>
  <c r="C12" i="31" s="1"/>
  <c r="AG15" i="27"/>
  <c r="AG11" i="27"/>
  <c r="AG8" i="27"/>
  <c r="AG47" i="27"/>
  <c r="AG14" i="27"/>
  <c r="AG7" i="27"/>
  <c r="AF48" i="27" l="1"/>
  <c r="AG48" i="27"/>
  <c r="AG49" i="27" s="1"/>
  <c r="H6" i="29" l="1"/>
  <c r="H5" i="29" l="1"/>
  <c r="H4" i="29"/>
  <c r="H3" i="29"/>
  <c r="C26" i="31" l="1"/>
  <c r="C27" i="31" s="1"/>
  <c r="E10" i="28"/>
  <c r="E9" i="28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<sst xmlns="http://schemas.openxmlformats.org/spreadsheetml/2006/main" count="1376" uniqueCount="296">
  <si>
    <t>Zona afectada</t>
  </si>
  <si>
    <t>Ubicación</t>
  </si>
  <si>
    <t>Abonado</t>
  </si>
  <si>
    <t>Siega</t>
  </si>
  <si>
    <t>Riego</t>
  </si>
  <si>
    <t>praderas</t>
  </si>
  <si>
    <t>arboles y arbustos</t>
  </si>
  <si>
    <t>asilvestrado</t>
  </si>
  <si>
    <t>setos</t>
  </si>
  <si>
    <t>500 m2</t>
  </si>
  <si>
    <t>35000 m2</t>
  </si>
  <si>
    <t>300 m2</t>
  </si>
  <si>
    <t>Sup. aprox.</t>
  </si>
  <si>
    <t>S/E Ancora</t>
  </si>
  <si>
    <t>S/E Aluche</t>
  </si>
  <si>
    <t>S/E Lago</t>
  </si>
  <si>
    <t>Arganda del Rey</t>
  </si>
  <si>
    <t>Rivas VaciaMadrid</t>
  </si>
  <si>
    <t>Rivas Futura</t>
  </si>
  <si>
    <t>Rivas Urbanizaciones</t>
  </si>
  <si>
    <t>Empalme</t>
  </si>
  <si>
    <t>Batan</t>
  </si>
  <si>
    <t>1.-DEPÓSITOS</t>
  </si>
  <si>
    <t>Puerta Arganda - Arganda del Rey</t>
  </si>
  <si>
    <t>1.300 m2</t>
  </si>
  <si>
    <t>1.200 m2</t>
  </si>
  <si>
    <t>200 m2</t>
  </si>
  <si>
    <t>100 m2</t>
  </si>
  <si>
    <t>arboleda</t>
  </si>
  <si>
    <t>jardineras arbustos</t>
  </si>
  <si>
    <t>playa de via</t>
  </si>
  <si>
    <t>1.000 m2</t>
  </si>
  <si>
    <t>zona asilvestrada</t>
  </si>
  <si>
    <t>8.000 m2</t>
  </si>
  <si>
    <t>taludes</t>
  </si>
  <si>
    <t>pradera</t>
  </si>
  <si>
    <t xml:space="preserve">playa de via </t>
  </si>
  <si>
    <t>talud asilvestrado</t>
  </si>
  <si>
    <t>2.000 m2</t>
  </si>
  <si>
    <t>S/E Cuatro Caminos</t>
  </si>
  <si>
    <t>13.000 m2</t>
  </si>
  <si>
    <t>400 m2</t>
  </si>
  <si>
    <t>Eugenia Montijo - Aluche - Empalme</t>
  </si>
  <si>
    <t>1,6 km.</t>
  </si>
  <si>
    <t>13,3 km.</t>
  </si>
  <si>
    <t>3.500 m2</t>
  </si>
  <si>
    <t>11.800 m2</t>
  </si>
  <si>
    <t>playa de vias</t>
  </si>
  <si>
    <t>1000 m2</t>
  </si>
  <si>
    <t>200 m.l.</t>
  </si>
  <si>
    <t>160.000 m2</t>
  </si>
  <si>
    <t>2.500 m2</t>
  </si>
  <si>
    <t>En línea 9:</t>
  </si>
  <si>
    <t>En línea 5:</t>
  </si>
  <si>
    <t>En línea 10:</t>
  </si>
  <si>
    <t>Lago - Batan - Casa Campo</t>
  </si>
  <si>
    <t>zona aparcamiento</t>
  </si>
  <si>
    <t>2 km</t>
  </si>
  <si>
    <t>3 km.</t>
  </si>
  <si>
    <t>CUADRO DE OPERACIONES Y CONSISTENCIAS ANUALES</t>
  </si>
  <si>
    <t>S/E Arroyo Culebro</t>
  </si>
  <si>
    <t>S/E R.Urbanizaciones</t>
  </si>
  <si>
    <t>Lago</t>
  </si>
  <si>
    <t>1600m2</t>
  </si>
  <si>
    <t>Tres Olivos</t>
  </si>
  <si>
    <t>750 m2</t>
  </si>
  <si>
    <t>5.500 m2</t>
  </si>
  <si>
    <t>Las Tablas-María Tudor 
Blasco Ibañez-V. Cortijo</t>
  </si>
  <si>
    <t>7.600 m2</t>
  </si>
  <si>
    <t>La Poveda</t>
  </si>
  <si>
    <t>barrera arbustiva</t>
  </si>
  <si>
    <t>Frecuencia</t>
  </si>
  <si>
    <t>A</t>
  </si>
  <si>
    <t>SE</t>
  </si>
  <si>
    <t>S</t>
  </si>
  <si>
    <t>AD</t>
  </si>
  <si>
    <t>R</t>
  </si>
  <si>
    <t>LG1</t>
  </si>
  <si>
    <t>LG2</t>
  </si>
  <si>
    <t>I</t>
  </si>
  <si>
    <t>PT1</t>
  </si>
  <si>
    <t>PT2</t>
  </si>
  <si>
    <t>PT3</t>
  </si>
  <si>
    <t>D1</t>
  </si>
  <si>
    <t>D2</t>
  </si>
  <si>
    <t>D3</t>
  </si>
  <si>
    <r>
      <t xml:space="preserve">Dep. 2: </t>
    </r>
    <r>
      <rPr>
        <b/>
        <i/>
        <sz val="10"/>
        <color theme="0"/>
        <rFont val="Arial"/>
        <family val="2"/>
      </rPr>
      <t>Ventas</t>
    </r>
  </si>
  <si>
    <r>
      <t xml:space="preserve">Dep. 4: </t>
    </r>
    <r>
      <rPr>
        <b/>
        <i/>
        <sz val="10"/>
        <color theme="0"/>
        <rFont val="Arial"/>
        <family val="2"/>
      </rPr>
      <t>Canillejas</t>
    </r>
  </si>
  <si>
    <r>
      <t xml:space="preserve">Dep. 5: </t>
    </r>
    <r>
      <rPr>
        <b/>
        <i/>
        <sz val="10"/>
        <color theme="0"/>
        <rFont val="Arial"/>
        <family val="2"/>
      </rPr>
      <t>Aluche</t>
    </r>
  </si>
  <si>
    <r>
      <t xml:space="preserve">Dep. 6: </t>
    </r>
    <r>
      <rPr>
        <b/>
        <i/>
        <sz val="10"/>
        <color theme="0"/>
        <rFont val="Arial"/>
        <family val="2"/>
      </rPr>
      <t>Fuencarral</t>
    </r>
  </si>
  <si>
    <r>
      <t xml:space="preserve">Dep. 7: </t>
    </r>
    <r>
      <rPr>
        <b/>
        <i/>
        <sz val="10"/>
        <color theme="0"/>
        <rFont val="Arial"/>
        <family val="2"/>
      </rPr>
      <t>Saceral</t>
    </r>
  </si>
  <si>
    <r>
      <t xml:space="preserve">Dep. 8: </t>
    </r>
    <r>
      <rPr>
        <b/>
        <i/>
        <sz val="10"/>
        <color theme="0"/>
        <rFont val="Arial"/>
        <family val="2"/>
      </rPr>
      <t>Laguna</t>
    </r>
  </si>
  <si>
    <r>
      <t xml:space="preserve">Dep. 9: </t>
    </r>
    <r>
      <rPr>
        <b/>
        <i/>
        <sz val="10"/>
        <color theme="0"/>
        <rFont val="Arial"/>
        <family val="2"/>
      </rPr>
      <t>Hortaleza</t>
    </r>
    <r>
      <rPr>
        <b/>
        <sz val="10"/>
        <color theme="0"/>
        <rFont val="Arial"/>
        <family val="2"/>
      </rPr>
      <t xml:space="preserve"> 9.1</t>
    </r>
  </si>
  <si>
    <r>
      <t xml:space="preserve">Dep. 9: </t>
    </r>
    <r>
      <rPr>
        <b/>
        <i/>
        <sz val="10"/>
        <color theme="0"/>
        <rFont val="Arial"/>
        <family val="2"/>
      </rPr>
      <t>Hortaleza</t>
    </r>
  </si>
  <si>
    <r>
      <t xml:space="preserve">Dep. 10: </t>
    </r>
    <r>
      <rPr>
        <b/>
        <i/>
        <sz val="10"/>
        <color theme="0"/>
        <rFont val="Arial"/>
        <family val="2"/>
      </rPr>
      <t>Cuatro Vientos</t>
    </r>
  </si>
  <si>
    <r>
      <t xml:space="preserve">Dep. 11: </t>
    </r>
    <r>
      <rPr>
        <b/>
        <i/>
        <sz val="10"/>
        <color theme="0"/>
        <rFont val="Arial"/>
        <family val="2"/>
      </rPr>
      <t>Loranca</t>
    </r>
  </si>
  <si>
    <r>
      <t xml:space="preserve">Dep. 12: </t>
    </r>
    <r>
      <rPr>
        <b/>
        <i/>
        <sz val="10"/>
        <color theme="0"/>
        <rFont val="Arial"/>
        <family val="2"/>
      </rPr>
      <t>Valdecarros</t>
    </r>
  </si>
  <si>
    <r>
      <t xml:space="preserve">Dep. 13: </t>
    </r>
    <r>
      <rPr>
        <b/>
        <i/>
        <sz val="10"/>
        <color theme="0"/>
        <rFont val="Arial"/>
        <family val="2"/>
      </rPr>
      <t>Villaverde</t>
    </r>
  </si>
  <si>
    <r>
      <t xml:space="preserve">Cochera </t>
    </r>
    <r>
      <rPr>
        <b/>
        <i/>
        <sz val="10"/>
        <color theme="0"/>
        <rFont val="Arial"/>
        <family val="2"/>
      </rPr>
      <t>Puerta de Arganda</t>
    </r>
  </si>
  <si>
    <t>2.-SUBESTACIONES</t>
  </si>
  <si>
    <t>3.- ESTACIONES</t>
  </si>
  <si>
    <t>4.-PLATAFORMA DE VIA EN LINEA</t>
  </si>
  <si>
    <t>E1</t>
  </si>
  <si>
    <t>E2</t>
  </si>
  <si>
    <t>Setos</t>
  </si>
  <si>
    <t>TF1</t>
  </si>
  <si>
    <t>TF2</t>
  </si>
  <si>
    <t>M</t>
  </si>
  <si>
    <t>Metro Ligero:</t>
  </si>
  <si>
    <t>PT4</t>
  </si>
  <si>
    <t>Valor</t>
  </si>
  <si>
    <t>precio m2</t>
  </si>
  <si>
    <t>Precio ml</t>
  </si>
  <si>
    <t>Precio km.</t>
  </si>
  <si>
    <t>Precio poda 50 arboles</t>
  </si>
  <si>
    <t xml:space="preserve">Operación </t>
  </si>
  <si>
    <t>Unidad</t>
  </si>
  <si>
    <t>precio ml</t>
  </si>
  <si>
    <t>Precio m2</t>
  </si>
  <si>
    <t>Precio m2.</t>
  </si>
  <si>
    <t>Precio ml.</t>
  </si>
  <si>
    <t>2.250 m2</t>
  </si>
  <si>
    <t>Instrucciones para cumplimentar la Tabla Económica</t>
  </si>
  <si>
    <t>TOTAL 4 AÑOS</t>
  </si>
  <si>
    <t>No cumplimentar el fichero Excel de acuerdo con estas instrucciones implicará que la oferta no sea válida y en consecuencia sea excluida del procedimiento</t>
  </si>
  <si>
    <t xml:space="preserve">Se ejecutaran tantas operaciones como sea necesario para garantizar un estado optimo de las instalaciones. El abono se realizará de forma mensual dividiendo el Total entre 12. </t>
  </si>
  <si>
    <t>Los condicionantes de la oferta son:</t>
  </si>
  <si>
    <t>Entrecavado arboles,arbustos y setos</t>
  </si>
  <si>
    <t>Tratamiento Fitosanitario</t>
  </si>
  <si>
    <t>Poda y tala en recintos</t>
  </si>
  <si>
    <t>Desbroce en recintos</t>
  </si>
  <si>
    <t>Entrecavado barrera arbustiva</t>
  </si>
  <si>
    <t>Poda seto y barreras arbustivas</t>
  </si>
  <si>
    <t>Podas y talas en plantaforma de vía y taludes (líneas 5,9 y 10)</t>
  </si>
  <si>
    <t>Poda localizada en talud de vía</t>
  </si>
  <si>
    <t>Desbroce en plataforma de vía y taludes (líneas 5,9 y 10)</t>
  </si>
  <si>
    <t>Desbroce Metro Ligero</t>
  </si>
  <si>
    <t>Inspección</t>
  </si>
  <si>
    <t>PRECIO CONTRATO</t>
  </si>
  <si>
    <t>Total A</t>
  </si>
  <si>
    <t>Total E1</t>
  </si>
  <si>
    <t>Total E2</t>
  </si>
  <si>
    <t>Total S</t>
  </si>
  <si>
    <t>Total TF1</t>
  </si>
  <si>
    <t>Total TF2</t>
  </si>
  <si>
    <t>Total R</t>
  </si>
  <si>
    <t>Total LG1</t>
  </si>
  <si>
    <t>Total LG2</t>
  </si>
  <si>
    <t>Total I</t>
  </si>
  <si>
    <t>Total PT1</t>
  </si>
  <si>
    <t>Total PT2</t>
  </si>
  <si>
    <t>Total PT3</t>
  </si>
  <si>
    <t>Total PT4</t>
  </si>
  <si>
    <t>Total D1</t>
  </si>
  <si>
    <t>Total D2</t>
  </si>
  <si>
    <t>Total D3</t>
  </si>
  <si>
    <t>TOTAL ANUAL</t>
  </si>
  <si>
    <t>SIN IVA</t>
  </si>
  <si>
    <t xml:space="preserve"> CON  IVA</t>
  </si>
  <si>
    <t>OPERACIONES</t>
  </si>
  <si>
    <t>6.500 m2</t>
  </si>
  <si>
    <t>300 m.l</t>
  </si>
  <si>
    <t>41.600m2</t>
  </si>
  <si>
    <t>2.300m2</t>
  </si>
  <si>
    <t>700 m.l.</t>
  </si>
  <si>
    <t>450 m.l.</t>
  </si>
  <si>
    <t>50 m.l.</t>
  </si>
  <si>
    <t>15.500 m2</t>
  </si>
  <si>
    <t>300 m.l.</t>
  </si>
  <si>
    <t>14.800 m2</t>
  </si>
  <si>
    <t>850 m.l</t>
  </si>
  <si>
    <t>18.000 m2</t>
  </si>
  <si>
    <t>7.800 m2</t>
  </si>
  <si>
    <t>8.600 m2</t>
  </si>
  <si>
    <t>8.300 m2</t>
  </si>
  <si>
    <t>38.000 m2</t>
  </si>
  <si>
    <t>11.500 m2</t>
  </si>
  <si>
    <t>1.100 m.l.</t>
  </si>
  <si>
    <t>19.000 m2</t>
  </si>
  <si>
    <t>750 m.l.</t>
  </si>
  <si>
    <t>14.000 m2</t>
  </si>
  <si>
    <t>400 m.l.</t>
  </si>
  <si>
    <t>3.100 m2</t>
  </si>
  <si>
    <t>800 m.l.</t>
  </si>
  <si>
    <t>2.300 m2</t>
  </si>
  <si>
    <t>700 m2</t>
  </si>
  <si>
    <t>2.100 m2</t>
  </si>
  <si>
    <t>50 m2</t>
  </si>
  <si>
    <t>1.400 m2</t>
  </si>
  <si>
    <t>700 m.l</t>
  </si>
  <si>
    <t>Precio por recinto</t>
  </si>
  <si>
    <t>SE/A</t>
  </si>
  <si>
    <t>OPERACIONES COSTE FIJO</t>
  </si>
  <si>
    <t>OPERACIONES COSTE VARIABLE</t>
  </si>
  <si>
    <t>TOTAL RECINTOS</t>
  </si>
  <si>
    <t>Código</t>
  </si>
  <si>
    <t>Ud</t>
  </si>
  <si>
    <t>Resumen</t>
  </si>
  <si>
    <t>% Bajada Lineal</t>
  </si>
  <si>
    <t>TE1</t>
  </si>
  <si>
    <t>Hora</t>
  </si>
  <si>
    <t>TE2</t>
  </si>
  <si>
    <t>Las Tablas-María Tudor. Blasco Ibañez-V. Cortijo</t>
  </si>
  <si>
    <t>TOTAL</t>
  </si>
  <si>
    <r>
      <t xml:space="preserve">Dep. 2: </t>
    </r>
    <r>
      <rPr>
        <b/>
        <i/>
        <sz val="10"/>
        <rFont val="Calibri"/>
        <family val="2"/>
        <scheme val="minor"/>
      </rPr>
      <t>Ventas</t>
    </r>
  </si>
  <si>
    <r>
      <t xml:space="preserve">Dep. 4: </t>
    </r>
    <r>
      <rPr>
        <b/>
        <i/>
        <sz val="10"/>
        <rFont val="Calibri"/>
        <family val="2"/>
        <scheme val="minor"/>
      </rPr>
      <t>Canillejas</t>
    </r>
  </si>
  <si>
    <r>
      <t xml:space="preserve">Dep. 5: </t>
    </r>
    <r>
      <rPr>
        <b/>
        <i/>
        <sz val="10"/>
        <rFont val="Calibri"/>
        <family val="2"/>
        <scheme val="minor"/>
      </rPr>
      <t>Aluche</t>
    </r>
  </si>
  <si>
    <r>
      <t xml:space="preserve">Dep. 6: </t>
    </r>
    <r>
      <rPr>
        <b/>
        <i/>
        <sz val="10"/>
        <rFont val="Calibri"/>
        <family val="2"/>
        <scheme val="minor"/>
      </rPr>
      <t>Fuencarral</t>
    </r>
  </si>
  <si>
    <r>
      <t xml:space="preserve">Dep. 7: </t>
    </r>
    <r>
      <rPr>
        <b/>
        <i/>
        <sz val="10"/>
        <rFont val="Calibri"/>
        <family val="2"/>
        <scheme val="minor"/>
      </rPr>
      <t>Saceral</t>
    </r>
  </si>
  <si>
    <r>
      <t xml:space="preserve">Dep. 8: </t>
    </r>
    <r>
      <rPr>
        <b/>
        <i/>
        <sz val="10"/>
        <rFont val="Calibri"/>
        <family val="2"/>
        <scheme val="minor"/>
      </rPr>
      <t>Laguna</t>
    </r>
  </si>
  <si>
    <r>
      <t xml:space="preserve">Dep. 9: </t>
    </r>
    <r>
      <rPr>
        <b/>
        <i/>
        <sz val="10"/>
        <rFont val="Calibri"/>
        <family val="2"/>
        <scheme val="minor"/>
      </rPr>
      <t>Hortaleza</t>
    </r>
    <r>
      <rPr>
        <b/>
        <sz val="10"/>
        <rFont val="Calibri"/>
        <family val="2"/>
        <scheme val="minor"/>
      </rPr>
      <t xml:space="preserve"> 9.1</t>
    </r>
  </si>
  <si>
    <r>
      <t xml:space="preserve">Dep. 9: </t>
    </r>
    <r>
      <rPr>
        <b/>
        <i/>
        <sz val="10"/>
        <rFont val="Calibri"/>
        <family val="2"/>
        <scheme val="minor"/>
      </rPr>
      <t>Hortaleza</t>
    </r>
  </si>
  <si>
    <r>
      <t xml:space="preserve">Dep. 10: </t>
    </r>
    <r>
      <rPr>
        <b/>
        <i/>
        <sz val="10"/>
        <rFont val="Calibri"/>
        <family val="2"/>
        <scheme val="minor"/>
      </rPr>
      <t>Cuatro Vientos</t>
    </r>
  </si>
  <si>
    <r>
      <t xml:space="preserve">Dep. 11: </t>
    </r>
    <r>
      <rPr>
        <b/>
        <i/>
        <sz val="10"/>
        <rFont val="Calibri"/>
        <family val="2"/>
        <scheme val="minor"/>
      </rPr>
      <t>Loranca</t>
    </r>
  </si>
  <si>
    <r>
      <t xml:space="preserve">Dep. 12: </t>
    </r>
    <r>
      <rPr>
        <b/>
        <i/>
        <sz val="10"/>
        <rFont val="Calibri"/>
        <family val="2"/>
        <scheme val="minor"/>
      </rPr>
      <t>Valdecarros</t>
    </r>
  </si>
  <si>
    <r>
      <t xml:space="preserve">Dep. 13: </t>
    </r>
    <r>
      <rPr>
        <b/>
        <i/>
        <sz val="10"/>
        <rFont val="Calibri"/>
        <family val="2"/>
        <scheme val="minor"/>
      </rPr>
      <t>Villaverde</t>
    </r>
  </si>
  <si>
    <r>
      <t xml:space="preserve">Cochera </t>
    </r>
    <r>
      <rPr>
        <b/>
        <i/>
        <sz val="10"/>
        <rFont val="Calibri"/>
        <family val="2"/>
        <scheme val="minor"/>
      </rPr>
      <t>Puerta de Arganda</t>
    </r>
  </si>
  <si>
    <t>TE3</t>
  </si>
  <si>
    <t>E2,S,TF1,R,LG1 y LG2, PT1, D1, I</t>
  </si>
  <si>
    <t>Coste anual  D2</t>
  </si>
  <si>
    <t xml:space="preserve">Coste anual PT3 </t>
  </si>
  <si>
    <t>A,E1,TF2, PT2, PT3, PT4, D2 y D3</t>
  </si>
  <si>
    <t>OPERACIONES  VARIABLES</t>
  </si>
  <si>
    <t>OPERACIONES VARIABLES</t>
  </si>
  <si>
    <t>TOTAL PRESUPUESTO / AÑO SIN IVA</t>
  </si>
  <si>
    <t>≤ 85% del total presupuesto año sin iva</t>
  </si>
  <si>
    <t>PRESUPUESTO AÑO SIN IVA</t>
  </si>
  <si>
    <t>Condicionantes</t>
  </si>
  <si>
    <t>≥ 15% del total presupuesto año sin iva</t>
  </si>
  <si>
    <t>TE (TE1, TE2 y TE3)</t>
  </si>
  <si>
    <t xml:space="preserve">Estas operaciones se abonarán al mes siguiente de su realización. Reflejar el precio unitario por recinto sin IVA </t>
  </si>
  <si>
    <t xml:space="preserve">Se ejecutarán las operaciones que se indican en el  cuadro, si bien se realizarán las actuaciones necesarias para garantizar el buen estado de las instalaciones a excepción de operaciones TE1, TE2 y TE3.  </t>
  </si>
  <si>
    <t xml:space="preserve">Para las operaciones TE1, TE2 y TE3. Indicar la bajada lineal (en porcentaje menor que 100%) ofertada para los precios unitarios de trabajos extraordinarios. </t>
  </si>
  <si>
    <t>Operaciones VARIABLES</t>
  </si>
  <si>
    <t xml:space="preserve">Trabajo en recintos con coste de mano de obra, coste maquinaria, medios auxiliares sin cesta de trabajo y retirada de restos en contenedores </t>
  </si>
  <si>
    <t>Trabajo en recintos con coste de mano de obra, coste maquinaria, medios auxiliares con cesta de trabajo y  retirada de restos en contenedores</t>
  </si>
  <si>
    <t>Trabajo en plataformas con coste de mano de obra nocturna, coste maquinaria, medios auxiliares,  dresina, agente de corte  y retirada de restos en contenedores</t>
  </si>
  <si>
    <r>
      <t>m</t>
    </r>
    <r>
      <rPr>
        <vertAlign val="superscript"/>
        <sz val="10"/>
        <color theme="1"/>
        <rFont val="Calibri"/>
        <family val="2"/>
        <scheme val="minor"/>
      </rPr>
      <t>2</t>
    </r>
  </si>
  <si>
    <t xml:space="preserve">Coste Unitario ofertado (€) </t>
  </si>
  <si>
    <t>OPERACIONES ORDINARIAS</t>
  </si>
  <si>
    <t>LG</t>
  </si>
  <si>
    <t>DESCRIPCIÓN</t>
  </si>
  <si>
    <t>Abonados en praderas</t>
  </si>
  <si>
    <t>E</t>
  </si>
  <si>
    <t>Entrecavado barreras arbustivas</t>
  </si>
  <si>
    <t xml:space="preserve">Entrecavados árboles, arbustos y setos </t>
  </si>
  <si>
    <t>TF</t>
  </si>
  <si>
    <t>Tratamiento fitosanitario general</t>
  </si>
  <si>
    <t>Tratamiento fitosanitario procesionaria</t>
  </si>
  <si>
    <t>Limpieza zonas ajardinadas</t>
  </si>
  <si>
    <t xml:space="preserve">Limpieza viales y aceras </t>
  </si>
  <si>
    <t>Inspecciones</t>
  </si>
  <si>
    <t>PT</t>
  </si>
  <si>
    <t>Podas barreras arbustivas</t>
  </si>
  <si>
    <t>Podas y talas en plataforma de vía y taludes (líneas 5,9 y 10)</t>
  </si>
  <si>
    <t>Podas localizadas en taludes de vía</t>
  </si>
  <si>
    <t>D</t>
  </si>
  <si>
    <t>Desbrozado en recintos</t>
  </si>
  <si>
    <t xml:space="preserve">Desbrozado en plataforma de vía y taludes (líneas 5,9 y 10) </t>
  </si>
  <si>
    <t>Desbrozado Metro Ligero</t>
  </si>
  <si>
    <t>TE</t>
  </si>
  <si>
    <t>Trabajos extraordinarios en recintos y taludes de vía</t>
  </si>
  <si>
    <t>Trabajos extraordinarios en plataforma de vía</t>
  </si>
  <si>
    <t>TIPO OPERACIÓN</t>
  </si>
  <si>
    <t>COSTE TOTAL OPERACIONES VARIABLES</t>
  </si>
  <si>
    <t>TOTAL COSTE OPERACIONES ANUALES</t>
  </si>
  <si>
    <t>TOTAL COSTE OPERACIONES 4 AÑOS</t>
  </si>
  <si>
    <t>PRECIO/  OPERACIÓN</t>
  </si>
  <si>
    <t>Nº OPERACIONES</t>
  </si>
  <si>
    <t>Sustitución praderas por mosaico de grava u otros elementos</t>
  </si>
  <si>
    <t>Coste anual de operaciones VARIABLES(incluido TE1, TE2 y TE3)</t>
  </si>
  <si>
    <t>Operaciones ORDINARIAS</t>
  </si>
  <si>
    <t>Coste anual de operaciones ORDINARIAS</t>
  </si>
  <si>
    <t>COSTE OPERACIÓN ORDINARIAS</t>
  </si>
  <si>
    <t>COSTE TOTAL OPERACIONES ORDINARIAS</t>
  </si>
  <si>
    <t xml:space="preserve"> ≥ 4,5% del total presupuesto año sin iva</t>
  </si>
  <si>
    <t xml:space="preserve"> ≥ 4% del total presupuesto año sin iva</t>
  </si>
  <si>
    <t>Producción  contrato estimada</t>
  </si>
  <si>
    <t xml:space="preserve">Coste Unitario  </t>
  </si>
  <si>
    <t xml:space="preserve">Para todas las pestañas cumplimentar sólo las casillas sombreadas en verde claro </t>
  </si>
  <si>
    <t>DEPÓSITOS</t>
  </si>
  <si>
    <t>SUBESTACIONES</t>
  </si>
  <si>
    <t>ESTACIONES</t>
  </si>
  <si>
    <t>PLATAFORMA DE VIA EN LINEA</t>
  </si>
  <si>
    <t xml:space="preserve"> ≥ 4,50% del total presupuesto año sin iva</t>
  </si>
  <si>
    <t>Reflejar el precio anual sin IVA por operación y  recinto.</t>
  </si>
  <si>
    <t>Sustitución pradera por mosaico de grava u otros elementos</t>
  </si>
  <si>
    <t>Coste anual de operaciones VARIABLES (incluido TE1, TE2 y TE3)</t>
  </si>
  <si>
    <t xml:space="preserve">TOTAL COSTE OPERACIONES </t>
  </si>
  <si>
    <t>PRECIARIO OPERACIONES EXTRAORDINARIAS</t>
  </si>
  <si>
    <t>TOTAL OFERTA SIN IVA 4 AÑOS</t>
  </si>
  <si>
    <t>TOTAL OFERTA CON IVA 4 AÑOS</t>
  </si>
  <si>
    <t>Es necesario indicar en pestaña "Cuadro resumen" los Gastos Genarales y Beneficio Industrial, que se incorporará al TOTAL PRESUPUESTO DE LA OFERTA</t>
  </si>
  <si>
    <t>GASTOS GENERALES (%)</t>
  </si>
  <si>
    <t>BENEFICIO INDUSTRIAL(%)</t>
  </si>
  <si>
    <t>Para la elaboración de este documento se tendrán en cuenta las notas del apartado 27 del cuadro resumen del Pliego de Condiciones Particulares.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</si>
</sst>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_-* #,##0\ _€_-;\-* #,##0\ _€_-;_-* &quot;-&quot;??\ _€_-;_-@_-"/>
    <numFmt numFmtId="167" formatCode="_-* #,##0\ &quot;€&quot;_-;\-* #,##0\ &quot;€&quot;_-;_-* &quot;-&quot;??\ &quot;€&quot;_-;_-@_-"/>
    <numFmt numFmtId="168" formatCode="0.0%"/>
    <numFmt numFmtId="169" formatCode="_-* #,##0.00\ [$€-C0A]_-;\-* #,##0.00\ [$€-C0A]_-;_-* &quot;-&quot;??\ [$€-C0A]_-;_-@_-"/>
    <numFmt numFmtId="170" formatCode="_-* #,##0\ [$€-C0A]_-;\-* #,##0\ [$€-C0A]_-;_-* &quot;-&quot;\ [$€-C0A]_-;_-@_-"/>
  </numFmts>
  <fonts count="33" x14ac:knownFonts="1">
    <font>
      <sz val="10"/>
      <name val="Arial"/>
    </font>
    <font>
      <sz val="1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2"/>
      <color theme="0"/>
      <name val="Arial"/>
      <family val="2"/>
    </font>
    <font>
      <b/>
      <i/>
      <sz val="10"/>
      <color theme="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u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0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0"/>
      <name val="Arial"/>
      <family val="2"/>
    </font>
    <font>
      <vertAlign val="superscript"/>
      <sz val="10"/>
      <color theme="1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b/>
      <sz val="12"/>
      <name val="Calibri"/>
      <family val="2"/>
    </font>
    <font>
      <b/>
      <sz val="8"/>
      <color theme="0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16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C7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rgb="FF4472C4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-0.249977111117893"/>
        <bgColor indexed="64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theme="0"/>
      </top>
      <bottom/>
      <diagonal/>
    </border>
    <border>
      <left/>
      <right/>
      <top/>
      <bottom style="medium">
        <color theme="0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 style="medium">
        <color theme="0"/>
      </bottom>
      <diagonal/>
    </border>
    <border>
      <left/>
      <right style="medium">
        <color indexed="64"/>
      </right>
      <top style="medium">
        <color theme="0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theme="0"/>
      </bottom>
      <diagonal/>
    </border>
    <border>
      <left/>
      <right style="medium">
        <color indexed="64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0"/>
      </left>
      <right style="thin">
        <color indexed="64"/>
      </right>
      <top style="medium">
        <color theme="0"/>
      </top>
      <bottom/>
      <diagonal/>
    </border>
    <border>
      <left style="medium">
        <color theme="0"/>
      </left>
      <right style="thin">
        <color indexed="64"/>
      </right>
      <top/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indexed="64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/>
      <diagonal/>
    </border>
    <border>
      <left style="medium">
        <color indexed="64"/>
      </left>
      <right style="medium">
        <color theme="0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theme="0"/>
      </top>
      <bottom/>
      <diagonal/>
    </border>
    <border>
      <left style="medium">
        <color indexed="64"/>
      </left>
      <right/>
      <top/>
      <bottom style="medium">
        <color theme="0"/>
      </bottom>
      <diagonal/>
    </border>
    <border>
      <left style="medium">
        <color indexed="64"/>
      </left>
      <right style="medium">
        <color theme="0"/>
      </right>
      <top/>
      <bottom/>
      <diagonal/>
    </border>
    <border>
      <left style="medium">
        <color indexed="64"/>
      </left>
      <right style="medium">
        <color theme="0"/>
      </right>
      <top/>
      <bottom style="medium">
        <color theme="0"/>
      </bottom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theme="3"/>
      </right>
      <top style="thin">
        <color indexed="64"/>
      </top>
      <bottom style="thin">
        <color indexed="64"/>
      </bottom>
      <diagonal/>
    </border>
    <border>
      <left style="medium">
        <color theme="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theme="3"/>
      </right>
      <top style="medium">
        <color indexed="64"/>
      </top>
      <bottom style="thin">
        <color indexed="64"/>
      </bottom>
      <diagonal/>
    </border>
    <border>
      <left style="medium">
        <color theme="3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3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3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theme="3"/>
      </left>
      <right style="thin">
        <color indexed="64"/>
      </right>
      <top/>
      <bottom/>
      <diagonal/>
    </border>
    <border>
      <left style="thin">
        <color indexed="64"/>
      </left>
      <right style="medium">
        <color theme="3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theme="4"/>
      </right>
      <top style="medium">
        <color theme="4"/>
      </top>
      <bottom/>
      <diagonal/>
    </border>
    <border>
      <left/>
      <right style="medium">
        <color theme="4"/>
      </right>
      <top/>
      <bottom style="medium">
        <color theme="4"/>
      </bottom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medium">
        <color theme="4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medium">
        <color theme="4"/>
      </left>
      <right style="thin">
        <color theme="4"/>
      </right>
      <top/>
      <bottom style="medium">
        <color theme="4"/>
      </bottom>
      <diagonal/>
    </border>
    <border>
      <left style="thin">
        <color theme="4"/>
      </left>
      <right style="thin">
        <color theme="4"/>
      </right>
      <top/>
      <bottom style="medium">
        <color theme="4"/>
      </bottom>
      <diagonal/>
    </border>
  </borders>
  <cellStyleXfs count="6">
    <xf numFmtId="0" fontId="0" fillId="0" borderId="0"/>
    <xf numFmtId="0" fontId="1" fillId="0" borderId="0"/>
    <xf numFmtId="0" fontId="13" fillId="10" borderId="0" applyNumberFormat="0" applyBorder="0" applyAlignment="0" applyProtection="0"/>
    <xf numFmtId="16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463">
    <xf numFmtId="0" fontId="0" fillId="0" borderId="0" xfId="0"/>
    <xf numFmtId="0" fontId="0" fillId="0" borderId="0" xfId="0" applyBorder="1"/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" xfId="1" applyFill="1" applyBorder="1" applyAlignment="1">
      <alignment horizontal="center"/>
    </xf>
    <xf numFmtId="0" fontId="1" fillId="2" borderId="1" xfId="1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2" fillId="5" borderId="11" xfId="0" applyFont="1" applyFill="1" applyBorder="1" applyAlignment="1" applyProtection="1">
      <alignment horizontal="center"/>
    </xf>
    <xf numFmtId="0" fontId="2" fillId="5" borderId="13" xfId="0" applyFont="1" applyFill="1" applyBorder="1" applyAlignment="1"/>
    <xf numFmtId="0" fontId="0" fillId="3" borderId="0" xfId="0" applyFill="1"/>
    <xf numFmtId="0" fontId="2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3" fontId="2" fillId="5" borderId="12" xfId="0" applyNumberFormat="1" applyFont="1" applyFill="1" applyBorder="1" applyAlignment="1">
      <alignment horizontal="center"/>
    </xf>
    <xf numFmtId="0" fontId="2" fillId="5" borderId="12" xfId="0" applyFont="1" applyFill="1" applyBorder="1" applyAlignment="1" applyProtection="1">
      <alignment horizontal="center"/>
    </xf>
    <xf numFmtId="3" fontId="2" fillId="5" borderId="12" xfId="0" applyNumberFormat="1" applyFont="1" applyFill="1" applyBorder="1" applyAlignment="1" applyProtection="1">
      <alignment horizontal="center"/>
    </xf>
    <xf numFmtId="0" fontId="3" fillId="2" borderId="1" xfId="0" applyFont="1" applyFill="1" applyBorder="1" applyAlignment="1">
      <alignment horizontal="center"/>
    </xf>
    <xf numFmtId="0" fontId="0" fillId="4" borderId="14" xfId="0" applyFill="1" applyBorder="1"/>
    <xf numFmtId="0" fontId="0" fillId="4" borderId="2" xfId="0" applyFill="1" applyBorder="1"/>
    <xf numFmtId="0" fontId="0" fillId="6" borderId="1" xfId="0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2" fillId="5" borderId="0" xfId="0" applyFont="1" applyFill="1" applyBorder="1" applyAlignment="1"/>
    <xf numFmtId="0" fontId="0" fillId="4" borderId="15" xfId="0" applyFill="1" applyBorder="1"/>
    <xf numFmtId="0" fontId="7" fillId="4" borderId="1" xfId="0" applyFont="1" applyFill="1" applyBorder="1"/>
    <xf numFmtId="0" fontId="9" fillId="3" borderId="0" xfId="0" applyFont="1" applyFill="1"/>
    <xf numFmtId="0" fontId="0" fillId="7" borderId="1" xfId="0" applyFill="1" applyBorder="1"/>
    <xf numFmtId="0" fontId="0" fillId="7" borderId="4" xfId="0" applyFill="1" applyBorder="1"/>
    <xf numFmtId="0" fontId="1" fillId="4" borderId="2" xfId="0" applyFont="1" applyFill="1" applyBorder="1"/>
    <xf numFmtId="0" fontId="0" fillId="7" borderId="20" xfId="0" applyFill="1" applyBorder="1"/>
    <xf numFmtId="0" fontId="4" fillId="6" borderId="1" xfId="0" applyFont="1" applyFill="1" applyBorder="1" applyAlignment="1">
      <alignment horizontal="center"/>
    </xf>
    <xf numFmtId="0" fontId="1" fillId="6" borderId="1" xfId="1" applyFill="1" applyBorder="1" applyAlignment="1">
      <alignment horizontal="center"/>
    </xf>
    <xf numFmtId="0" fontId="1" fillId="6" borderId="1" xfId="1" applyFont="1" applyFill="1" applyBorder="1" applyAlignment="1">
      <alignment horizontal="center"/>
    </xf>
    <xf numFmtId="0" fontId="2" fillId="5" borderId="21" xfId="0" applyFont="1" applyFill="1" applyBorder="1" applyAlignment="1">
      <alignment horizontal="center"/>
    </xf>
    <xf numFmtId="0" fontId="2" fillId="5" borderId="22" xfId="0" applyFont="1" applyFill="1" applyBorder="1" applyAlignment="1">
      <alignment horizontal="center"/>
    </xf>
    <xf numFmtId="0" fontId="1" fillId="2" borderId="3" xfId="1" applyFont="1" applyFill="1" applyBorder="1" applyAlignment="1">
      <alignment horizontal="center"/>
    </xf>
    <xf numFmtId="0" fontId="2" fillId="5" borderId="21" xfId="0" applyFont="1" applyFill="1" applyBorder="1" applyAlignment="1" applyProtection="1">
      <alignment horizontal="center" vertical="center"/>
    </xf>
    <xf numFmtId="0" fontId="2" fillId="5" borderId="23" xfId="0" applyFont="1" applyFill="1" applyBorder="1" applyAlignment="1"/>
    <xf numFmtId="0" fontId="2" fillId="5" borderId="25" xfId="0" applyFont="1" applyFill="1" applyBorder="1" applyAlignment="1"/>
    <xf numFmtId="0" fontId="2" fillId="5" borderId="21" xfId="0" applyFont="1" applyFill="1" applyBorder="1" applyAlignment="1">
      <alignment horizontal="center" vertical="center"/>
    </xf>
    <xf numFmtId="0" fontId="0" fillId="9" borderId="1" xfId="0" applyFill="1" applyBorder="1"/>
    <xf numFmtId="0" fontId="0" fillId="9" borderId="20" xfId="0" applyFill="1" applyBorder="1"/>
    <xf numFmtId="0" fontId="2" fillId="5" borderId="48" xfId="0" applyFont="1" applyFill="1" applyBorder="1"/>
    <xf numFmtId="0" fontId="0" fillId="9" borderId="49" xfId="0" applyFill="1" applyBorder="1"/>
    <xf numFmtId="0" fontId="2" fillId="5" borderId="6" xfId="0" applyFont="1" applyFill="1" applyBorder="1"/>
    <xf numFmtId="0" fontId="0" fillId="9" borderId="3" xfId="0" applyFill="1" applyBorder="1"/>
    <xf numFmtId="0" fontId="0" fillId="9" borderId="3" xfId="0" applyFill="1" applyBorder="1" applyAlignment="1">
      <alignment horizontal="center"/>
    </xf>
    <xf numFmtId="0" fontId="2" fillId="5" borderId="7" xfId="0" applyFont="1" applyFill="1" applyBorder="1"/>
    <xf numFmtId="0" fontId="0" fillId="9" borderId="4" xfId="0" applyFill="1" applyBorder="1"/>
    <xf numFmtId="0" fontId="0" fillId="9" borderId="5" xfId="0" applyFill="1" applyBorder="1"/>
    <xf numFmtId="0" fontId="2" fillId="8" borderId="8" xfId="0" applyFont="1" applyFill="1" applyBorder="1"/>
    <xf numFmtId="0" fontId="0" fillId="9" borderId="9" xfId="0" applyFill="1" applyBorder="1"/>
    <xf numFmtId="0" fontId="0" fillId="9" borderId="10" xfId="0" applyFill="1" applyBorder="1"/>
    <xf numFmtId="0" fontId="2" fillId="8" borderId="9" xfId="0" applyFont="1" applyFill="1" applyBorder="1" applyAlignment="1">
      <alignment horizontal="center"/>
    </xf>
    <xf numFmtId="0" fontId="2" fillId="8" borderId="10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3" fillId="10" borderId="11" xfId="2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7" fillId="4" borderId="14" xfId="0" applyFont="1" applyFill="1" applyBorder="1" applyAlignment="1"/>
    <xf numFmtId="0" fontId="7" fillId="4" borderId="15" xfId="0" applyFont="1" applyFill="1" applyBorder="1" applyAlignment="1"/>
    <xf numFmtId="0" fontId="2" fillId="5" borderId="12" xfId="0" applyFont="1" applyFill="1" applyBorder="1" applyAlignment="1">
      <alignment horizontal="center"/>
    </xf>
    <xf numFmtId="0" fontId="6" fillId="5" borderId="0" xfId="0" applyFont="1" applyFill="1" applyBorder="1" applyAlignment="1">
      <alignment horizontal="left" vertical="center"/>
    </xf>
    <xf numFmtId="0" fontId="6" fillId="5" borderId="40" xfId="0" applyFont="1" applyFill="1" applyBorder="1" applyAlignment="1">
      <alignment horizontal="left" vertical="center"/>
    </xf>
    <xf numFmtId="0" fontId="5" fillId="5" borderId="42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2" fillId="5" borderId="40" xfId="0" applyFont="1" applyFill="1" applyBorder="1" applyAlignment="1"/>
    <xf numFmtId="0" fontId="0" fillId="0" borderId="51" xfId="0" applyBorder="1"/>
    <xf numFmtId="0" fontId="2" fillId="5" borderId="53" xfId="0" applyFont="1" applyFill="1" applyBorder="1" applyAlignment="1">
      <alignment horizontal="center"/>
    </xf>
    <xf numFmtId="0" fontId="2" fillId="5" borderId="52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1" fillId="6" borderId="20" xfId="0" applyFont="1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0" fillId="2" borderId="49" xfId="0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/>
    </xf>
    <xf numFmtId="0" fontId="1" fillId="4" borderId="2" xfId="0" applyFont="1" applyFill="1" applyBorder="1" applyAlignment="1"/>
    <xf numFmtId="0" fontId="16" fillId="3" borderId="0" xfId="0" applyFont="1" applyFill="1"/>
    <xf numFmtId="0" fontId="20" fillId="13" borderId="61" xfId="0" applyFont="1" applyFill="1" applyBorder="1" applyAlignment="1" applyProtection="1">
      <alignment horizontal="left" vertical="center"/>
    </xf>
    <xf numFmtId="0" fontId="11" fillId="3" borderId="55" xfId="0" applyFont="1" applyFill="1" applyBorder="1" applyAlignment="1"/>
    <xf numFmtId="0" fontId="11" fillId="3" borderId="57" xfId="0" applyFont="1" applyFill="1" applyBorder="1" applyAlignment="1"/>
    <xf numFmtId="0" fontId="8" fillId="3" borderId="58" xfId="0" applyFont="1" applyFill="1" applyBorder="1"/>
    <xf numFmtId="0" fontId="9" fillId="3" borderId="60" xfId="0" applyFont="1" applyFill="1" applyBorder="1"/>
    <xf numFmtId="0" fontId="9" fillId="3" borderId="58" xfId="0" applyFont="1" applyFill="1" applyBorder="1"/>
    <xf numFmtId="0" fontId="9" fillId="3" borderId="59" xfId="0" applyFont="1" applyFill="1" applyBorder="1"/>
    <xf numFmtId="0" fontId="9" fillId="3" borderId="40" xfId="0" applyFont="1" applyFill="1" applyBorder="1"/>
    <xf numFmtId="0" fontId="9" fillId="3" borderId="0" xfId="0" applyFont="1" applyFill="1" applyBorder="1"/>
    <xf numFmtId="0" fontId="12" fillId="3" borderId="55" xfId="0" applyFont="1" applyFill="1" applyBorder="1" applyAlignment="1"/>
    <xf numFmtId="0" fontId="12" fillId="3" borderId="30" xfId="0" applyFont="1" applyFill="1" applyBorder="1" applyAlignment="1"/>
    <xf numFmtId="0" fontId="12" fillId="3" borderId="57" xfId="0" applyFont="1" applyFill="1" applyBorder="1" applyAlignment="1"/>
    <xf numFmtId="0" fontId="9" fillId="3" borderId="58" xfId="0" applyFont="1" applyFill="1" applyBorder="1" applyAlignment="1"/>
    <xf numFmtId="0" fontId="9" fillId="3" borderId="59" xfId="0" applyFont="1" applyFill="1" applyBorder="1" applyAlignment="1"/>
    <xf numFmtId="0" fontId="9" fillId="3" borderId="60" xfId="0" applyFont="1" applyFill="1" applyBorder="1" applyAlignment="1"/>
    <xf numFmtId="0" fontId="16" fillId="3" borderId="0" xfId="0" applyFont="1" applyFill="1" applyBorder="1"/>
    <xf numFmtId="10" fontId="16" fillId="3" borderId="0" xfId="5" applyNumberFormat="1" applyFont="1" applyFill="1" applyBorder="1"/>
    <xf numFmtId="10" fontId="16" fillId="3" borderId="0" xfId="0" applyNumberFormat="1" applyFont="1" applyFill="1" applyBorder="1"/>
    <xf numFmtId="0" fontId="16" fillId="3" borderId="25" xfId="0" applyFont="1" applyFill="1" applyBorder="1"/>
    <xf numFmtId="0" fontId="14" fillId="3" borderId="0" xfId="0" applyFont="1" applyFill="1" applyBorder="1"/>
    <xf numFmtId="0" fontId="14" fillId="3" borderId="40" xfId="0" applyFont="1" applyFill="1" applyBorder="1"/>
    <xf numFmtId="10" fontId="9" fillId="3" borderId="0" xfId="0" applyNumberFormat="1" applyFont="1" applyFill="1" applyBorder="1"/>
    <xf numFmtId="0" fontId="8" fillId="3" borderId="0" xfId="0" applyFont="1" applyFill="1" applyBorder="1"/>
    <xf numFmtId="0" fontId="10" fillId="3" borderId="0" xfId="0" applyFont="1" applyFill="1" applyBorder="1"/>
    <xf numFmtId="0" fontId="22" fillId="14" borderId="56" xfId="2" applyFont="1" applyFill="1" applyBorder="1" applyAlignment="1">
      <alignment horizontal="center"/>
    </xf>
    <xf numFmtId="0" fontId="22" fillId="14" borderId="56" xfId="2" applyFont="1" applyFill="1" applyBorder="1" applyAlignment="1">
      <alignment horizontal="center" vertical="center"/>
    </xf>
    <xf numFmtId="0" fontId="23" fillId="0" borderId="0" xfId="0" applyFont="1"/>
    <xf numFmtId="165" fontId="0" fillId="13" borderId="56" xfId="0" applyNumberFormat="1" applyFill="1" applyBorder="1"/>
    <xf numFmtId="165" fontId="7" fillId="16" borderId="56" xfId="0" applyNumberFormat="1" applyFont="1" applyFill="1" applyBorder="1"/>
    <xf numFmtId="0" fontId="2" fillId="12" borderId="56" xfId="0" applyFont="1" applyFill="1" applyBorder="1" applyAlignment="1">
      <alignment horizontal="center" vertical="center"/>
    </xf>
    <xf numFmtId="0" fontId="22" fillId="14" borderId="28" xfId="2" applyFont="1" applyFill="1" applyBorder="1" applyAlignment="1">
      <alignment horizontal="center"/>
    </xf>
    <xf numFmtId="165" fontId="0" fillId="13" borderId="65" xfId="0" applyNumberFormat="1" applyFill="1" applyBorder="1"/>
    <xf numFmtId="164" fontId="0" fillId="0" borderId="0" xfId="0" applyNumberFormat="1"/>
    <xf numFmtId="165" fontId="0" fillId="0" borderId="0" xfId="0" applyNumberFormat="1"/>
    <xf numFmtId="0" fontId="9" fillId="3" borderId="0" xfId="0" applyFont="1" applyFill="1" applyBorder="1" applyAlignment="1">
      <alignment horizontal="left"/>
    </xf>
    <xf numFmtId="0" fontId="9" fillId="3" borderId="25" xfId="0" applyFont="1" applyFill="1" applyBorder="1" applyAlignment="1">
      <alignment horizontal="left"/>
    </xf>
    <xf numFmtId="0" fontId="9" fillId="3" borderId="40" xfId="0" applyFont="1" applyFill="1" applyBorder="1" applyAlignment="1">
      <alignment horizontal="left"/>
    </xf>
    <xf numFmtId="0" fontId="29" fillId="3" borderId="56" xfId="0" applyFont="1" applyFill="1" applyBorder="1" applyAlignment="1">
      <alignment horizontal="center" vertical="center"/>
    </xf>
    <xf numFmtId="0" fontId="27" fillId="3" borderId="56" xfId="0" applyFont="1" applyFill="1" applyBorder="1" applyAlignment="1">
      <alignment vertical="center"/>
    </xf>
    <xf numFmtId="0" fontId="27" fillId="3" borderId="56" xfId="0" applyFont="1" applyFill="1" applyBorder="1" applyAlignment="1">
      <alignment horizontal="center" vertical="center" wrapText="1"/>
    </xf>
    <xf numFmtId="0" fontId="27" fillId="3" borderId="58" xfId="0" applyFont="1" applyFill="1" applyBorder="1" applyAlignment="1">
      <alignment horizontal="center" vertical="center" wrapText="1"/>
    </xf>
    <xf numFmtId="0" fontId="27" fillId="3" borderId="56" xfId="0" applyFont="1" applyFill="1" applyBorder="1" applyAlignment="1">
      <alignment horizontal="center" vertical="center"/>
    </xf>
    <xf numFmtId="0" fontId="8" fillId="3" borderId="92" xfId="0" applyFont="1" applyFill="1" applyBorder="1"/>
    <xf numFmtId="0" fontId="14" fillId="3" borderId="91" xfId="0" applyFont="1" applyFill="1" applyBorder="1"/>
    <xf numFmtId="0" fontId="9" fillId="3" borderId="91" xfId="0" applyFont="1" applyFill="1" applyBorder="1"/>
    <xf numFmtId="0" fontId="10" fillId="3" borderId="91" xfId="0" applyFont="1" applyFill="1" applyBorder="1"/>
    <xf numFmtId="0" fontId="9" fillId="3" borderId="91" xfId="0" applyFont="1" applyFill="1" applyBorder="1" applyAlignment="1">
      <alignment horizontal="left"/>
    </xf>
    <xf numFmtId="0" fontId="9" fillId="3" borderId="93" xfId="0" applyFont="1" applyFill="1" applyBorder="1" applyAlignment="1">
      <alignment horizontal="left"/>
    </xf>
    <xf numFmtId="10" fontId="16" fillId="3" borderId="25" xfId="5" applyNumberFormat="1" applyFont="1" applyFill="1" applyBorder="1"/>
    <xf numFmtId="0" fontId="14" fillId="3" borderId="58" xfId="0" applyFont="1" applyFill="1" applyBorder="1"/>
    <xf numFmtId="0" fontId="14" fillId="3" borderId="59" xfId="0" applyFont="1" applyFill="1" applyBorder="1"/>
    <xf numFmtId="10" fontId="16" fillId="3" borderId="60" xfId="5" applyNumberFormat="1" applyFont="1" applyFill="1" applyBorder="1"/>
    <xf numFmtId="0" fontId="8" fillId="3" borderId="56" xfId="0" applyFont="1" applyFill="1" applyBorder="1"/>
    <xf numFmtId="0" fontId="9" fillId="3" borderId="31" xfId="0" applyFont="1" applyFill="1" applyBorder="1"/>
    <xf numFmtId="0" fontId="10" fillId="3" borderId="31" xfId="0" applyFont="1" applyFill="1" applyBorder="1"/>
    <xf numFmtId="0" fontId="0" fillId="0" borderId="31" xfId="0" applyBorder="1"/>
    <xf numFmtId="0" fontId="9" fillId="3" borderId="29" xfId="0" applyFont="1" applyFill="1" applyBorder="1" applyAlignment="1">
      <alignment horizontal="left"/>
    </xf>
    <xf numFmtId="9" fontId="0" fillId="0" borderId="0" xfId="5" applyFont="1" applyBorder="1"/>
    <xf numFmtId="0" fontId="0" fillId="0" borderId="59" xfId="0" applyBorder="1"/>
    <xf numFmtId="10" fontId="16" fillId="3" borderId="59" xfId="5" applyNumberFormat="1" applyFont="1" applyFill="1" applyBorder="1"/>
    <xf numFmtId="0" fontId="16" fillId="3" borderId="59" xfId="0" applyFont="1" applyFill="1" applyBorder="1"/>
    <xf numFmtId="10" fontId="16" fillId="3" borderId="59" xfId="0" applyNumberFormat="1" applyFont="1" applyFill="1" applyBorder="1"/>
    <xf numFmtId="0" fontId="16" fillId="3" borderId="60" xfId="0" applyFont="1" applyFill="1" applyBorder="1"/>
    <xf numFmtId="169" fontId="14" fillId="4" borderId="70" xfId="0" applyNumberFormat="1" applyFont="1" applyFill="1" applyBorder="1" applyAlignment="1" applyProtection="1">
      <alignment horizontal="center"/>
      <protection locked="0"/>
    </xf>
    <xf numFmtId="169" fontId="14" fillId="4" borderId="6" xfId="4" applyNumberFormat="1" applyFont="1" applyFill="1" applyBorder="1" applyAlignment="1" applyProtection="1">
      <alignment horizontal="center"/>
      <protection locked="0"/>
    </xf>
    <xf numFmtId="169" fontId="14" fillId="4" borderId="6" xfId="4" applyNumberFormat="1" applyFont="1" applyFill="1" applyBorder="1" applyAlignment="1" applyProtection="1">
      <alignment horizontal="center" wrapText="1"/>
      <protection locked="0"/>
    </xf>
    <xf numFmtId="169" fontId="14" fillId="4" borderId="6" xfId="4" applyNumberFormat="1" applyFont="1" applyFill="1" applyBorder="1" applyAlignment="1" applyProtection="1">
      <alignment wrapText="1"/>
      <protection locked="0"/>
    </xf>
    <xf numFmtId="169" fontId="14" fillId="4" borderId="1" xfId="0" applyNumberFormat="1" applyFont="1" applyFill="1" applyBorder="1" applyAlignment="1" applyProtection="1">
      <alignment horizontal="center"/>
      <protection locked="0"/>
    </xf>
    <xf numFmtId="169" fontId="14" fillId="4" borderId="1" xfId="0" applyNumberFormat="1" applyFont="1" applyFill="1" applyBorder="1" applyAlignment="1" applyProtection="1">
      <alignment horizontal="center" vertical="center"/>
      <protection locked="0"/>
    </xf>
    <xf numFmtId="169" fontId="14" fillId="4" borderId="14" xfId="0" applyNumberFormat="1" applyFont="1" applyFill="1" applyBorder="1" applyAlignment="1" applyProtection="1">
      <alignment horizontal="center"/>
      <protection locked="0"/>
    </xf>
    <xf numFmtId="169" fontId="14" fillId="4" borderId="3" xfId="0" applyNumberFormat="1" applyFont="1" applyFill="1" applyBorder="1" applyAlignment="1" applyProtection="1">
      <alignment horizontal="center"/>
      <protection locked="0"/>
    </xf>
    <xf numFmtId="169" fontId="14" fillId="4" borderId="71" xfId="0" applyNumberFormat="1" applyFont="1" applyFill="1" applyBorder="1" applyAlignment="1" applyProtection="1">
      <alignment horizontal="center"/>
      <protection locked="0"/>
    </xf>
    <xf numFmtId="169" fontId="14" fillId="4" borderId="71" xfId="0" applyNumberFormat="1" applyFont="1" applyFill="1" applyBorder="1" applyAlignment="1" applyProtection="1">
      <alignment horizontal="center" vertical="center"/>
      <protection locked="0"/>
    </xf>
    <xf numFmtId="169" fontId="14" fillId="4" borderId="74" xfId="0" applyNumberFormat="1" applyFont="1" applyFill="1" applyBorder="1" applyAlignment="1" applyProtection="1">
      <alignment horizontal="center"/>
      <protection locked="0"/>
    </xf>
    <xf numFmtId="169" fontId="14" fillId="4" borderId="72" xfId="0" applyNumberFormat="1" applyFont="1" applyFill="1" applyBorder="1" applyAlignment="1" applyProtection="1">
      <alignment horizontal="center"/>
      <protection locked="0"/>
    </xf>
    <xf numFmtId="169" fontId="14" fillId="4" borderId="1" xfId="0" applyNumberFormat="1" applyFont="1" applyFill="1" applyBorder="1" applyAlignment="1" applyProtection="1">
      <protection locked="0"/>
    </xf>
    <xf numFmtId="169" fontId="14" fillId="4" borderId="14" xfId="0" applyNumberFormat="1" applyFont="1" applyFill="1" applyBorder="1" applyAlignment="1" applyProtection="1">
      <protection locked="0"/>
    </xf>
    <xf numFmtId="169" fontId="14" fillId="4" borderId="3" xfId="0" applyNumberFormat="1" applyFont="1" applyFill="1" applyBorder="1" applyAlignment="1" applyProtection="1">
      <alignment horizontal="center" vertical="center"/>
      <protection locked="0"/>
    </xf>
    <xf numFmtId="169" fontId="14" fillId="4" borderId="3" xfId="1" applyNumberFormat="1" applyFont="1" applyFill="1" applyBorder="1" applyAlignment="1" applyProtection="1">
      <alignment horizontal="center"/>
      <protection locked="0"/>
    </xf>
    <xf numFmtId="169" fontId="14" fillId="4" borderId="4" xfId="0" applyNumberFormat="1" applyFont="1" applyFill="1" applyBorder="1" applyAlignment="1" applyProtection="1">
      <alignment horizontal="center" vertical="center"/>
      <protection locked="0"/>
    </xf>
    <xf numFmtId="169" fontId="14" fillId="4" borderId="5" xfId="0" applyNumberFormat="1" applyFont="1" applyFill="1" applyBorder="1" applyAlignment="1" applyProtection="1">
      <alignment horizontal="center"/>
      <protection locked="0"/>
    </xf>
    <xf numFmtId="169" fontId="14" fillId="4" borderId="1" xfId="1" applyNumberFormat="1" applyFont="1" applyFill="1" applyBorder="1" applyAlignment="1" applyProtection="1">
      <alignment horizontal="center"/>
      <protection locked="0"/>
    </xf>
    <xf numFmtId="169" fontId="14" fillId="4" borderId="6" xfId="0" applyNumberFormat="1" applyFont="1" applyFill="1" applyBorder="1" applyAlignment="1" applyProtection="1">
      <alignment horizontal="center"/>
      <protection locked="0"/>
    </xf>
    <xf numFmtId="169" fontId="14" fillId="4" borderId="14" xfId="0" applyNumberFormat="1" applyFont="1" applyFill="1" applyBorder="1" applyAlignment="1" applyProtection="1">
      <alignment horizontal="center" vertical="center"/>
      <protection locked="0"/>
    </xf>
    <xf numFmtId="169" fontId="14" fillId="4" borderId="2" xfId="0" applyNumberFormat="1" applyFont="1" applyFill="1" applyBorder="1" applyAlignment="1" applyProtection="1">
      <alignment horizontal="center"/>
      <protection locked="0"/>
    </xf>
    <xf numFmtId="169" fontId="14" fillId="4" borderId="20" xfId="0" applyNumberFormat="1" applyFont="1" applyFill="1" applyBorder="1" applyAlignment="1" applyProtection="1">
      <alignment horizontal="center" vertical="center"/>
      <protection locked="0"/>
    </xf>
    <xf numFmtId="169" fontId="14" fillId="4" borderId="33" xfId="0" applyNumberFormat="1" applyFont="1" applyFill="1" applyBorder="1" applyAlignment="1" applyProtection="1">
      <alignment horizontal="center" vertical="center"/>
      <protection locked="0"/>
    </xf>
    <xf numFmtId="169" fontId="14" fillId="4" borderId="4" xfId="0" applyNumberFormat="1" applyFont="1" applyFill="1" applyBorder="1" applyAlignment="1" applyProtection="1">
      <alignment horizontal="center"/>
      <protection locked="0"/>
    </xf>
    <xf numFmtId="169" fontId="14" fillId="4" borderId="77" xfId="0" applyNumberFormat="1" applyFont="1" applyFill="1" applyBorder="1" applyAlignment="1" applyProtection="1">
      <alignment horizontal="center"/>
      <protection locked="0"/>
    </xf>
    <xf numFmtId="169" fontId="14" fillId="4" borderId="15" xfId="0" applyNumberFormat="1" applyFont="1" applyFill="1" applyBorder="1" applyAlignment="1" applyProtection="1">
      <alignment horizontal="center"/>
      <protection locked="0"/>
    </xf>
    <xf numFmtId="169" fontId="14" fillId="4" borderId="81" xfId="0" applyNumberFormat="1" applyFont="1" applyFill="1" applyBorder="1" applyAlignment="1" applyProtection="1">
      <alignment horizontal="center"/>
      <protection locked="0"/>
    </xf>
    <xf numFmtId="169" fontId="14" fillId="4" borderId="68" xfId="0" applyNumberFormat="1" applyFont="1" applyFill="1" applyBorder="1" applyAlignment="1" applyProtection="1">
      <alignment horizontal="center" vertical="center"/>
      <protection locked="0"/>
    </xf>
    <xf numFmtId="169" fontId="14" fillId="4" borderId="15" xfId="0" applyNumberFormat="1" applyFont="1" applyFill="1" applyBorder="1" applyAlignment="1" applyProtection="1">
      <alignment horizontal="center" vertical="center"/>
      <protection locked="0"/>
    </xf>
    <xf numFmtId="169" fontId="14" fillId="4" borderId="83" xfId="0" applyNumberFormat="1" applyFont="1" applyFill="1" applyBorder="1" applyAlignment="1" applyProtection="1">
      <alignment horizontal="center"/>
      <protection locked="0"/>
    </xf>
    <xf numFmtId="169" fontId="14" fillId="4" borderId="50" xfId="0" applyNumberFormat="1" applyFont="1" applyFill="1" applyBorder="1" applyAlignment="1" applyProtection="1">
      <alignment horizontal="center"/>
      <protection locked="0"/>
    </xf>
    <xf numFmtId="169" fontId="14" fillId="4" borderId="7" xfId="0" applyNumberFormat="1" applyFont="1" applyFill="1" applyBorder="1" applyAlignment="1" applyProtection="1">
      <alignment horizontal="center"/>
      <protection locked="0"/>
    </xf>
    <xf numFmtId="169" fontId="14" fillId="4" borderId="10" xfId="0" applyNumberFormat="1" applyFont="1" applyFill="1" applyBorder="1" applyAlignment="1" applyProtection="1">
      <alignment horizontal="center"/>
      <protection locked="0"/>
    </xf>
    <xf numFmtId="169" fontId="14" fillId="4" borderId="9" xfId="0" applyNumberFormat="1" applyFont="1" applyFill="1" applyBorder="1" applyAlignment="1" applyProtection="1">
      <alignment horizontal="center"/>
      <protection locked="0"/>
    </xf>
    <xf numFmtId="0" fontId="2" fillId="11" borderId="102" xfId="0" applyFont="1" applyFill="1" applyBorder="1" applyAlignment="1">
      <alignment horizontal="center" vertical="center"/>
    </xf>
    <xf numFmtId="0" fontId="2" fillId="11" borderId="103" xfId="0" applyFont="1" applyFill="1" applyBorder="1" applyAlignment="1">
      <alignment horizontal="center" vertical="center"/>
    </xf>
    <xf numFmtId="0" fontId="2" fillId="11" borderId="103" xfId="0" applyFont="1" applyFill="1" applyBorder="1" applyAlignment="1">
      <alignment horizontal="center" vertical="center" wrapText="1"/>
    </xf>
    <xf numFmtId="0" fontId="2" fillId="11" borderId="101" xfId="0" applyFont="1" applyFill="1" applyBorder="1" applyAlignment="1">
      <alignment horizontal="center" vertical="center" wrapText="1"/>
    </xf>
    <xf numFmtId="165" fontId="9" fillId="3" borderId="104" xfId="0" applyNumberFormat="1" applyFont="1" applyFill="1" applyBorder="1" applyAlignment="1">
      <alignment horizontal="center" vertical="center"/>
    </xf>
    <xf numFmtId="0" fontId="9" fillId="3" borderId="105" xfId="0" applyFont="1" applyFill="1" applyBorder="1" applyAlignment="1">
      <alignment horizontal="left" vertical="center"/>
    </xf>
    <xf numFmtId="166" fontId="9" fillId="3" borderId="105" xfId="3" applyNumberFormat="1" applyFont="1" applyFill="1" applyBorder="1" applyAlignment="1">
      <alignment horizontal="center" vertical="center"/>
    </xf>
    <xf numFmtId="0" fontId="9" fillId="3" borderId="105" xfId="0" applyFont="1" applyFill="1" applyBorder="1" applyAlignment="1">
      <alignment horizontal="center" vertical="center"/>
    </xf>
    <xf numFmtId="165" fontId="9" fillId="13" borderId="106" xfId="0" applyNumberFormat="1" applyFont="1" applyFill="1" applyBorder="1" applyAlignment="1">
      <alignment horizontal="center" vertical="center"/>
    </xf>
    <xf numFmtId="0" fontId="9" fillId="13" borderId="107" xfId="0" applyFont="1" applyFill="1" applyBorder="1" applyAlignment="1">
      <alignment horizontal="left" vertical="center"/>
    </xf>
    <xf numFmtId="166" fontId="9" fillId="13" borderId="107" xfId="3" applyNumberFormat="1" applyFont="1" applyFill="1" applyBorder="1" applyAlignment="1">
      <alignment horizontal="center" vertical="center"/>
    </xf>
    <xf numFmtId="0" fontId="9" fillId="13" borderId="107" xfId="0" applyFont="1" applyFill="1" applyBorder="1" applyAlignment="1">
      <alignment horizontal="center" vertical="center"/>
    </xf>
    <xf numFmtId="165" fontId="9" fillId="3" borderId="102" xfId="0" applyNumberFormat="1" applyFont="1" applyFill="1" applyBorder="1" applyAlignment="1">
      <alignment horizontal="center" vertical="center"/>
    </xf>
    <xf numFmtId="0" fontId="9" fillId="3" borderId="103" xfId="0" applyFont="1" applyFill="1" applyBorder="1" applyAlignment="1">
      <alignment horizontal="left" vertical="center"/>
    </xf>
    <xf numFmtId="166" fontId="9" fillId="3" borderId="103" xfId="3" applyNumberFormat="1" applyFont="1" applyFill="1" applyBorder="1" applyAlignment="1">
      <alignment horizontal="center" vertical="center"/>
    </xf>
    <xf numFmtId="0" fontId="9" fillId="3" borderId="103" xfId="0" applyFont="1" applyFill="1" applyBorder="1" applyAlignment="1">
      <alignment horizontal="center" vertical="center"/>
    </xf>
    <xf numFmtId="165" fontId="9" fillId="13" borderId="108" xfId="0" applyNumberFormat="1" applyFont="1" applyFill="1" applyBorder="1" applyAlignment="1">
      <alignment horizontal="center" vertical="center"/>
    </xf>
    <xf numFmtId="0" fontId="14" fillId="13" borderId="109" xfId="0" applyFont="1" applyFill="1" applyBorder="1" applyAlignment="1">
      <alignment horizontal="left" vertical="center"/>
    </xf>
    <xf numFmtId="166" fontId="9" fillId="13" borderId="109" xfId="3" applyNumberFormat="1" applyFont="1" applyFill="1" applyBorder="1" applyAlignment="1">
      <alignment horizontal="center" vertical="center"/>
    </xf>
    <xf numFmtId="0" fontId="9" fillId="13" borderId="109" xfId="0" applyFont="1" applyFill="1" applyBorder="1" applyAlignment="1">
      <alignment horizontal="center" vertical="center"/>
    </xf>
    <xf numFmtId="169" fontId="7" fillId="0" borderId="97" xfId="0" applyNumberFormat="1" applyFont="1" applyBorder="1"/>
    <xf numFmtId="169" fontId="7" fillId="13" borderId="98" xfId="0" applyNumberFormat="1" applyFont="1" applyFill="1" applyBorder="1"/>
    <xf numFmtId="169" fontId="7" fillId="0" borderId="101" xfId="0" applyNumberFormat="1" applyFont="1" applyBorder="1"/>
    <xf numFmtId="167" fontId="9" fillId="3" borderId="105" xfId="4" applyNumberFormat="1" applyFont="1" applyFill="1" applyBorder="1" applyAlignment="1">
      <alignment horizontal="center" vertical="center"/>
    </xf>
    <xf numFmtId="167" fontId="9" fillId="13" borderId="107" xfId="4" applyNumberFormat="1" applyFont="1" applyFill="1" applyBorder="1" applyAlignment="1">
      <alignment horizontal="center" vertical="center"/>
    </xf>
    <xf numFmtId="167" fontId="9" fillId="3" borderId="103" xfId="4" applyNumberFormat="1" applyFont="1" applyFill="1" applyBorder="1" applyAlignment="1">
      <alignment horizontal="center" vertical="center"/>
    </xf>
    <xf numFmtId="170" fontId="9" fillId="13" borderId="109" xfId="4" applyNumberFormat="1" applyFont="1" applyFill="1" applyBorder="1" applyAlignment="1">
      <alignment horizontal="center" vertical="center"/>
    </xf>
    <xf numFmtId="169" fontId="14" fillId="3" borderId="105" xfId="0" applyNumberFormat="1" applyFont="1" applyFill="1" applyBorder="1" applyAlignment="1">
      <alignment horizontal="center" vertical="center"/>
    </xf>
    <xf numFmtId="169" fontId="14" fillId="3" borderId="103" xfId="0" applyNumberFormat="1" applyFont="1" applyFill="1" applyBorder="1" applyAlignment="1">
      <alignment horizontal="center" vertical="center"/>
    </xf>
    <xf numFmtId="169" fontId="14" fillId="13" borderId="107" xfId="0" applyNumberFormat="1" applyFont="1" applyFill="1" applyBorder="1" applyAlignment="1">
      <alignment horizontal="center" vertical="center"/>
    </xf>
    <xf numFmtId="169" fontId="14" fillId="13" borderId="109" xfId="0" applyNumberFormat="1" applyFont="1" applyFill="1" applyBorder="1" applyAlignment="1">
      <alignment horizontal="center" vertical="center"/>
    </xf>
    <xf numFmtId="168" fontId="14" fillId="9" borderId="105" xfId="5" applyNumberFormat="1" applyFont="1" applyFill="1" applyBorder="1" applyAlignment="1" applyProtection="1">
      <alignment horizontal="center" vertical="center"/>
      <protection locked="0"/>
    </xf>
    <xf numFmtId="168" fontId="14" fillId="9" borderId="107" xfId="5" applyNumberFormat="1" applyFont="1" applyFill="1" applyBorder="1" applyAlignment="1" applyProtection="1">
      <alignment horizontal="center" vertical="center"/>
      <protection locked="0"/>
    </xf>
    <xf numFmtId="168" fontId="14" fillId="9" borderId="103" xfId="5" applyNumberFormat="1" applyFont="1" applyFill="1" applyBorder="1" applyAlignment="1" applyProtection="1">
      <alignment horizontal="center" vertical="center"/>
      <protection locked="0"/>
    </xf>
    <xf numFmtId="168" fontId="14" fillId="9" borderId="109" xfId="5" applyNumberFormat="1" applyFont="1" applyFill="1" applyBorder="1" applyAlignment="1" applyProtection="1">
      <alignment horizontal="center" vertical="center"/>
      <protection locked="0"/>
    </xf>
    <xf numFmtId="0" fontId="17" fillId="12" borderId="62" xfId="2" applyFont="1" applyFill="1" applyBorder="1" applyAlignment="1" applyProtection="1">
      <alignment horizontal="center"/>
    </xf>
    <xf numFmtId="0" fontId="17" fillId="12" borderId="8" xfId="2" applyFont="1" applyFill="1" applyBorder="1" applyAlignment="1" applyProtection="1">
      <alignment horizontal="center" vertical="center"/>
    </xf>
    <xf numFmtId="0" fontId="17" fillId="12" borderId="9" xfId="2" applyFont="1" applyFill="1" applyBorder="1" applyAlignment="1" applyProtection="1">
      <alignment horizontal="center" vertical="center"/>
    </xf>
    <xf numFmtId="0" fontId="31" fillId="12" borderId="28" xfId="2" applyFont="1" applyFill="1" applyBorder="1" applyAlignment="1" applyProtection="1">
      <alignment horizontal="center" vertical="center" wrapText="1"/>
    </xf>
    <xf numFmtId="0" fontId="31" fillId="12" borderId="56" xfId="2" applyFont="1" applyFill="1" applyBorder="1" applyAlignment="1" applyProtection="1">
      <alignment horizontal="center" vertical="center" wrapText="1"/>
    </xf>
    <xf numFmtId="0" fontId="30" fillId="12" borderId="56" xfId="2" applyFont="1" applyFill="1" applyBorder="1" applyAlignment="1" applyProtection="1">
      <alignment horizontal="center" vertical="center"/>
    </xf>
    <xf numFmtId="0" fontId="20" fillId="15" borderId="56" xfId="0" applyFont="1" applyFill="1" applyBorder="1" applyAlignment="1" applyProtection="1"/>
    <xf numFmtId="0" fontId="20" fillId="13" borderId="75" xfId="0" applyFont="1" applyFill="1" applyBorder="1" applyAlignment="1" applyProtection="1">
      <alignment horizontal="left" vertical="center"/>
    </xf>
    <xf numFmtId="0" fontId="14" fillId="2" borderId="71" xfId="0" applyFont="1" applyFill="1" applyBorder="1" applyAlignment="1" applyProtection="1">
      <alignment horizontal="center"/>
    </xf>
    <xf numFmtId="169" fontId="14" fillId="14" borderId="91" xfId="0" applyNumberFormat="1" applyFont="1" applyFill="1" applyBorder="1" applyAlignment="1" applyProtection="1">
      <alignment horizontal="center"/>
    </xf>
    <xf numFmtId="0" fontId="14" fillId="2" borderId="70" xfId="0" applyFont="1" applyFill="1" applyBorder="1" applyAlignment="1" applyProtection="1">
      <alignment horizontal="center"/>
    </xf>
    <xf numFmtId="0" fontId="14" fillId="2" borderId="78" xfId="0" applyFont="1" applyFill="1" applyBorder="1" applyAlignment="1" applyProtection="1">
      <alignment horizontal="center"/>
    </xf>
    <xf numFmtId="0" fontId="14" fillId="2" borderId="79" xfId="0" applyFont="1" applyFill="1" applyBorder="1" applyAlignment="1" applyProtection="1">
      <alignment horizontal="center"/>
    </xf>
    <xf numFmtId="0" fontId="14" fillId="2" borderId="74" xfId="0" applyFont="1" applyFill="1" applyBorder="1" applyAlignment="1" applyProtection="1">
      <alignment horizontal="center"/>
    </xf>
    <xf numFmtId="0" fontId="14" fillId="2" borderId="72" xfId="0" applyFont="1" applyFill="1" applyBorder="1" applyAlignment="1" applyProtection="1">
      <alignment horizontal="center"/>
    </xf>
    <xf numFmtId="0" fontId="14" fillId="2" borderId="94" xfId="0" applyFont="1" applyFill="1" applyBorder="1" applyAlignment="1" applyProtection="1">
      <alignment horizontal="center"/>
    </xf>
    <xf numFmtId="169" fontId="14" fillId="14" borderId="76" xfId="0" applyNumberFormat="1" applyFont="1" applyFill="1" applyBorder="1" applyAlignment="1" applyProtection="1">
      <alignment horizontal="center" vertical="center"/>
    </xf>
    <xf numFmtId="169" fontId="14" fillId="14" borderId="2" xfId="0" applyNumberFormat="1" applyFont="1" applyFill="1" applyBorder="1" applyAlignment="1" applyProtection="1">
      <alignment horizontal="center"/>
    </xf>
    <xf numFmtId="0" fontId="14" fillId="13" borderId="1" xfId="0" applyFont="1" applyFill="1" applyBorder="1" applyAlignment="1" applyProtection="1">
      <alignment horizontal="center"/>
    </xf>
    <xf numFmtId="169" fontId="14" fillId="13" borderId="67" xfId="0" applyNumberFormat="1" applyFont="1" applyFill="1" applyBorder="1" applyAlignment="1" applyProtection="1">
      <alignment horizontal="center"/>
    </xf>
    <xf numFmtId="0" fontId="14" fillId="13" borderId="67" xfId="0" applyFont="1" applyFill="1" applyBorder="1" applyAlignment="1" applyProtection="1">
      <alignment horizontal="center"/>
    </xf>
    <xf numFmtId="0" fontId="14" fillId="2" borderId="68" xfId="0" applyFont="1" applyFill="1" applyBorder="1" applyAlignment="1" applyProtection="1">
      <alignment horizontal="center"/>
    </xf>
    <xf numFmtId="0" fontId="14" fillId="2" borderId="67" xfId="0" applyFont="1" applyFill="1" applyBorder="1" applyAlignment="1" applyProtection="1">
      <alignment horizontal="center"/>
    </xf>
    <xf numFmtId="0" fontId="14" fillId="2" borderId="1" xfId="0" applyFont="1" applyFill="1" applyBorder="1" applyAlignment="1" applyProtection="1">
      <alignment horizontal="center"/>
    </xf>
    <xf numFmtId="0" fontId="14" fillId="2" borderId="14" xfId="0" applyFont="1" applyFill="1" applyBorder="1" applyAlignment="1" applyProtection="1">
      <alignment horizontal="center"/>
    </xf>
    <xf numFmtId="0" fontId="14" fillId="2" borderId="3" xfId="0" applyFont="1" applyFill="1" applyBorder="1" applyAlignment="1" applyProtection="1">
      <alignment horizontal="center"/>
    </xf>
    <xf numFmtId="169" fontId="14" fillId="14" borderId="95" xfId="0" applyNumberFormat="1" applyFont="1" applyFill="1" applyBorder="1" applyAlignment="1" applyProtection="1">
      <alignment horizontal="center"/>
    </xf>
    <xf numFmtId="169" fontId="14" fillId="14" borderId="63" xfId="0" applyNumberFormat="1" applyFont="1" applyFill="1" applyBorder="1" applyAlignment="1" applyProtection="1">
      <alignment horizontal="center" vertical="center"/>
    </xf>
    <xf numFmtId="0" fontId="14" fillId="2" borderId="1" xfId="0" applyFont="1" applyFill="1" applyBorder="1" applyAlignment="1" applyProtection="1"/>
    <xf numFmtId="0" fontId="14" fillId="2" borderId="6" xfId="0" applyFont="1" applyFill="1" applyBorder="1" applyAlignment="1" applyProtection="1"/>
    <xf numFmtId="0" fontId="14" fillId="2" borderId="67" xfId="0" applyFont="1" applyFill="1" applyBorder="1" applyAlignment="1" applyProtection="1"/>
    <xf numFmtId="0" fontId="14" fillId="2" borderId="14" xfId="0" applyFont="1" applyFill="1" applyBorder="1" applyAlignment="1" applyProtection="1"/>
    <xf numFmtId="0" fontId="14" fillId="2" borderId="3" xfId="0" applyFont="1" applyFill="1" applyBorder="1" applyAlignment="1" applyProtection="1"/>
    <xf numFmtId="169" fontId="14" fillId="14" borderId="95" xfId="0" applyNumberFormat="1" applyFont="1" applyFill="1" applyBorder="1" applyAlignment="1" applyProtection="1"/>
    <xf numFmtId="0" fontId="14" fillId="2" borderId="6" xfId="0" applyFont="1" applyFill="1" applyBorder="1" applyAlignment="1" applyProtection="1">
      <alignment horizontal="center"/>
    </xf>
    <xf numFmtId="0" fontId="14" fillId="2" borderId="6" xfId="1" applyFont="1" applyFill="1" applyBorder="1" applyAlignment="1" applyProtection="1">
      <alignment horizontal="center"/>
    </xf>
    <xf numFmtId="0" fontId="14" fillId="2" borderId="1" xfId="1" applyFont="1" applyFill="1" applyBorder="1" applyAlignment="1" applyProtection="1">
      <alignment horizontal="center"/>
    </xf>
    <xf numFmtId="0" fontId="14" fillId="2" borderId="14" xfId="1" applyFont="1" applyFill="1" applyBorder="1" applyAlignment="1" applyProtection="1">
      <alignment horizontal="center"/>
    </xf>
    <xf numFmtId="0" fontId="14" fillId="2" borderId="3" xfId="1" applyFont="1" applyFill="1" applyBorder="1" applyAlignment="1" applyProtection="1">
      <alignment horizontal="center"/>
    </xf>
    <xf numFmtId="169" fontId="14" fillId="14" borderId="95" xfId="1" applyNumberFormat="1" applyFont="1" applyFill="1" applyBorder="1" applyAlignment="1" applyProtection="1">
      <alignment horizontal="center"/>
    </xf>
    <xf numFmtId="0" fontId="14" fillId="2" borderId="95" xfId="0" applyFont="1" applyFill="1" applyBorder="1" applyAlignment="1" applyProtection="1">
      <alignment horizontal="center"/>
    </xf>
    <xf numFmtId="0" fontId="20" fillId="13" borderId="69" xfId="0" applyFont="1" applyFill="1" applyBorder="1" applyAlignment="1" applyProtection="1">
      <alignment horizontal="left" vertical="center"/>
    </xf>
    <xf numFmtId="0" fontId="14" fillId="2" borderId="7" xfId="0" applyFont="1" applyFill="1" applyBorder="1" applyAlignment="1" applyProtection="1">
      <alignment horizontal="center"/>
    </xf>
    <xf numFmtId="0" fontId="14" fillId="2" borderId="4" xfId="0" applyFont="1" applyFill="1" applyBorder="1" applyAlignment="1" applyProtection="1">
      <alignment horizontal="center"/>
    </xf>
    <xf numFmtId="0" fontId="14" fillId="2" borderId="80" xfId="0" applyFont="1" applyFill="1" applyBorder="1" applyAlignment="1" applyProtection="1">
      <alignment horizontal="center"/>
    </xf>
    <xf numFmtId="0" fontId="14" fillId="13" borderId="4" xfId="0" applyFont="1" applyFill="1" applyBorder="1" applyAlignment="1" applyProtection="1">
      <alignment horizontal="center"/>
    </xf>
    <xf numFmtId="0" fontId="14" fillId="2" borderId="82" xfId="0" applyFont="1" applyFill="1" applyBorder="1" applyAlignment="1" applyProtection="1">
      <alignment horizontal="center"/>
    </xf>
    <xf numFmtId="0" fontId="14" fillId="2" borderId="77" xfId="0" applyFont="1" applyFill="1" applyBorder="1" applyAlignment="1" applyProtection="1">
      <alignment horizontal="center"/>
    </xf>
    <xf numFmtId="0" fontId="14" fillId="2" borderId="5" xfId="0" applyFont="1" applyFill="1" applyBorder="1" applyAlignment="1" applyProtection="1">
      <alignment horizontal="center"/>
    </xf>
    <xf numFmtId="169" fontId="14" fillId="14" borderId="96" xfId="0" applyNumberFormat="1" applyFont="1" applyFill="1" applyBorder="1" applyAlignment="1" applyProtection="1">
      <alignment horizontal="center"/>
    </xf>
    <xf numFmtId="169" fontId="14" fillId="14" borderId="64" xfId="0" applyNumberFormat="1" applyFont="1" applyFill="1" applyBorder="1" applyAlignment="1" applyProtection="1">
      <alignment horizontal="center" vertical="center"/>
    </xf>
    <xf numFmtId="0" fontId="20" fillId="13" borderId="75" xfId="0" applyFont="1" applyFill="1" applyBorder="1" applyAlignment="1" applyProtection="1">
      <alignment horizontal="left"/>
    </xf>
    <xf numFmtId="169" fontId="14" fillId="14" borderId="76" xfId="0" applyNumberFormat="1" applyFont="1" applyFill="1" applyBorder="1" applyAlignment="1" applyProtection="1">
      <alignment horizontal="center"/>
    </xf>
    <xf numFmtId="0" fontId="20" fillId="13" borderId="61" xfId="0" applyFont="1" applyFill="1" applyBorder="1" applyAlignment="1" applyProtection="1">
      <alignment horizontal="left"/>
    </xf>
    <xf numFmtId="169" fontId="14" fillId="14" borderId="63" xfId="0" applyNumberFormat="1" applyFont="1" applyFill="1" applyBorder="1" applyAlignment="1" applyProtection="1">
      <alignment horizontal="center"/>
    </xf>
    <xf numFmtId="0" fontId="20" fillId="13" borderId="69" xfId="0" applyFont="1" applyFill="1" applyBorder="1" applyAlignment="1" applyProtection="1">
      <alignment horizontal="left"/>
    </xf>
    <xf numFmtId="0" fontId="14" fillId="2" borderId="96" xfId="0" applyFont="1" applyFill="1" applyBorder="1" applyAlignment="1" applyProtection="1">
      <alignment horizontal="center"/>
    </xf>
    <xf numFmtId="169" fontId="14" fillId="14" borderId="64" xfId="0" applyNumberFormat="1" applyFont="1" applyFill="1" applyBorder="1" applyAlignment="1" applyProtection="1">
      <alignment horizontal="center"/>
    </xf>
    <xf numFmtId="0" fontId="21" fillId="14" borderId="56" xfId="0" applyFont="1" applyFill="1" applyBorder="1" applyAlignment="1" applyProtection="1">
      <alignment vertical="center"/>
    </xf>
    <xf numFmtId="0" fontId="21" fillId="14" borderId="31" xfId="0" applyFont="1" applyFill="1" applyBorder="1" applyAlignment="1" applyProtection="1">
      <alignment horizontal="center" vertical="center"/>
    </xf>
    <xf numFmtId="0" fontId="21" fillId="14" borderId="29" xfId="0" applyFont="1" applyFill="1" applyBorder="1" applyAlignment="1" applyProtection="1">
      <alignment horizontal="center" vertical="center"/>
    </xf>
    <xf numFmtId="0" fontId="20" fillId="13" borderId="40" xfId="0" applyFont="1" applyFill="1" applyBorder="1" applyAlignment="1" applyProtection="1">
      <alignment horizontal="left"/>
    </xf>
    <xf numFmtId="0" fontId="14" fillId="2" borderId="50" xfId="0" applyFont="1" applyFill="1" applyBorder="1" applyAlignment="1" applyProtection="1">
      <alignment horizontal="center"/>
    </xf>
    <xf numFmtId="169" fontId="14" fillId="14" borderId="88" xfId="0" applyNumberFormat="1" applyFont="1" applyFill="1" applyBorder="1" applyAlignment="1" applyProtection="1">
      <alignment horizontal="center"/>
    </xf>
    <xf numFmtId="0" fontId="14" fillId="2" borderId="84" xfId="0" applyFont="1" applyFill="1" applyBorder="1" applyAlignment="1" applyProtection="1">
      <alignment horizontal="center"/>
    </xf>
    <xf numFmtId="0" fontId="14" fillId="2" borderId="85" xfId="0" applyFont="1" applyFill="1" applyBorder="1" applyAlignment="1" applyProtection="1">
      <alignment horizontal="center"/>
    </xf>
    <xf numFmtId="0" fontId="14" fillId="2" borderId="62" xfId="0" applyFont="1" applyFill="1" applyBorder="1" applyAlignment="1" applyProtection="1">
      <alignment horizontal="center"/>
    </xf>
    <xf numFmtId="0" fontId="14" fillId="2" borderId="86" xfId="0" applyFont="1" applyFill="1" applyBorder="1" applyAlignment="1" applyProtection="1">
      <alignment horizontal="center"/>
    </xf>
    <xf numFmtId="0" fontId="14" fillId="2" borderId="25" xfId="0" applyFont="1" applyFill="1" applyBorder="1" applyAlignment="1" applyProtection="1">
      <alignment horizontal="center"/>
    </xf>
    <xf numFmtId="169" fontId="14" fillId="14" borderId="89" xfId="0" applyNumberFormat="1" applyFont="1" applyFill="1" applyBorder="1" applyAlignment="1" applyProtection="1">
      <alignment horizontal="center"/>
    </xf>
    <xf numFmtId="0" fontId="20" fillId="14" borderId="56" xfId="0" applyFont="1" applyFill="1" applyBorder="1" applyAlignment="1" applyProtection="1">
      <alignment horizontal="left"/>
    </xf>
    <xf numFmtId="0" fontId="20" fillId="14" borderId="31" xfId="0" applyFont="1" applyFill="1" applyBorder="1" applyAlignment="1" applyProtection="1">
      <alignment horizontal="center"/>
    </xf>
    <xf numFmtId="0" fontId="20" fillId="14" borderId="29" xfId="0" applyFont="1" applyFill="1" applyBorder="1" applyAlignment="1" applyProtection="1">
      <alignment horizontal="center"/>
    </xf>
    <xf numFmtId="0" fontId="20" fillId="15" borderId="56" xfId="0" applyFont="1" applyFill="1" applyBorder="1" applyAlignment="1" applyProtection="1">
      <alignment horizontal="left"/>
    </xf>
    <xf numFmtId="0" fontId="14" fillId="2" borderId="83" xfId="0" applyFont="1" applyFill="1" applyBorder="1" applyAlignment="1" applyProtection="1">
      <alignment horizontal="center"/>
    </xf>
    <xf numFmtId="0" fontId="14" fillId="13" borderId="50" xfId="0" applyFont="1" applyFill="1" applyBorder="1" applyAlignment="1" applyProtection="1">
      <alignment horizontal="center"/>
    </xf>
    <xf numFmtId="169" fontId="14" fillId="14" borderId="25" xfId="0" applyNumberFormat="1" applyFont="1" applyFill="1" applyBorder="1" applyAlignment="1" applyProtection="1">
      <alignment horizontal="center"/>
    </xf>
    <xf numFmtId="0" fontId="14" fillId="2" borderId="8" xfId="0" applyFont="1" applyFill="1" applyBorder="1" applyAlignment="1" applyProtection="1">
      <alignment horizontal="center"/>
    </xf>
    <xf numFmtId="0" fontId="14" fillId="2" borderId="9" xfId="0" applyFont="1" applyFill="1" applyBorder="1" applyAlignment="1" applyProtection="1">
      <alignment horizontal="center"/>
    </xf>
    <xf numFmtId="169" fontId="14" fillId="14" borderId="31" xfId="0" applyNumberFormat="1" applyFont="1" applyFill="1" applyBorder="1" applyAlignment="1" applyProtection="1">
      <alignment horizontal="center"/>
    </xf>
    <xf numFmtId="0" fontId="14" fillId="13" borderId="9" xfId="0" applyFont="1" applyFill="1" applyBorder="1" applyAlignment="1" applyProtection="1">
      <alignment horizontal="center"/>
    </xf>
    <xf numFmtId="0" fontId="14" fillId="2" borderId="10" xfId="0" applyFont="1" applyFill="1" applyBorder="1" applyAlignment="1" applyProtection="1">
      <alignment horizontal="center"/>
    </xf>
    <xf numFmtId="0" fontId="14" fillId="2" borderId="90" xfId="0" applyFont="1" applyFill="1" applyBorder="1" applyAlignment="1" applyProtection="1">
      <alignment vertical="center"/>
    </xf>
    <xf numFmtId="0" fontId="14" fillId="2" borderId="9" xfId="0" applyFont="1" applyFill="1" applyBorder="1" applyAlignment="1" applyProtection="1">
      <alignment vertical="center"/>
    </xf>
    <xf numFmtId="169" fontId="14" fillId="14" borderId="56" xfId="0" applyNumberFormat="1" applyFont="1" applyFill="1" applyBorder="1" applyAlignment="1" applyProtection="1">
      <alignment horizontal="center"/>
    </xf>
    <xf numFmtId="0" fontId="14" fillId="2" borderId="88" xfId="0" applyFont="1" applyFill="1" applyBorder="1" applyAlignment="1" applyProtection="1">
      <alignment horizontal="center"/>
    </xf>
    <xf numFmtId="169" fontId="14" fillId="13" borderId="86" xfId="0" applyNumberFormat="1" applyFont="1" applyFill="1" applyBorder="1" applyAlignment="1" applyProtection="1">
      <alignment horizontal="center"/>
    </xf>
    <xf numFmtId="169" fontId="14" fillId="14" borderId="89" xfId="0" applyNumberFormat="1" applyFont="1" applyFill="1" applyBorder="1" applyAlignment="1" applyProtection="1">
      <alignment horizontal="center" vertical="center"/>
    </xf>
    <xf numFmtId="0" fontId="19" fillId="12" borderId="28" xfId="0" applyFont="1" applyFill="1" applyBorder="1" applyAlignment="1" applyProtection="1">
      <alignment vertical="center"/>
    </xf>
    <xf numFmtId="169" fontId="14" fillId="14" borderId="56" xfId="0" applyNumberFormat="1" applyFont="1" applyFill="1" applyBorder="1" applyAlignment="1" applyProtection="1">
      <alignment horizontal="center" vertical="center"/>
    </xf>
    <xf numFmtId="169" fontId="19" fillId="12" borderId="28" xfId="0" applyNumberFormat="1" applyFont="1" applyFill="1" applyBorder="1" applyAlignment="1" applyProtection="1">
      <alignment horizontal="center" vertical="center"/>
    </xf>
    <xf numFmtId="169" fontId="14" fillId="14" borderId="28" xfId="0" applyNumberFormat="1" applyFont="1" applyFill="1" applyBorder="1" applyAlignment="1" applyProtection="1">
      <alignment vertical="center"/>
    </xf>
    <xf numFmtId="169" fontId="14" fillId="14" borderId="31" xfId="0" applyNumberFormat="1" applyFont="1" applyFill="1" applyBorder="1" applyAlignment="1" applyProtection="1">
      <alignment vertical="center"/>
    </xf>
    <xf numFmtId="169" fontId="14" fillId="14" borderId="29" xfId="0" applyNumberFormat="1" applyFont="1" applyFill="1" applyBorder="1" applyAlignment="1" applyProtection="1">
      <alignment vertical="center"/>
    </xf>
    <xf numFmtId="169" fontId="20" fillId="14" borderId="29" xfId="0" applyNumberFormat="1" applyFont="1" applyFill="1" applyBorder="1" applyAlignment="1" applyProtection="1">
      <alignment vertical="center"/>
    </xf>
    <xf numFmtId="169" fontId="19" fillId="12" borderId="29" xfId="0" applyNumberFormat="1" applyFont="1" applyFill="1" applyBorder="1" applyAlignment="1" applyProtection="1">
      <alignment horizontal="center" vertical="center"/>
    </xf>
    <xf numFmtId="169" fontId="19" fillId="12" borderId="56" xfId="0" applyNumberFormat="1" applyFont="1" applyFill="1" applyBorder="1" applyAlignment="1" applyProtection="1">
      <alignment horizontal="center" vertical="center"/>
    </xf>
    <xf numFmtId="0" fontId="14" fillId="0" borderId="0" xfId="0" applyFont="1" applyProtection="1"/>
    <xf numFmtId="0" fontId="0" fillId="0" borderId="0" xfId="0" applyProtection="1"/>
    <xf numFmtId="0" fontId="1" fillId="0" borderId="0" xfId="0" applyFont="1" applyProtection="1"/>
    <xf numFmtId="0" fontId="9" fillId="3" borderId="40" xfId="0" applyFont="1" applyFill="1" applyBorder="1" applyAlignment="1">
      <alignment horizontal="left"/>
    </xf>
    <xf numFmtId="0" fontId="2" fillId="12" borderId="58" xfId="0" applyFont="1" applyFill="1" applyBorder="1" applyAlignment="1">
      <alignment horizontal="center" vertical="center" wrapText="1"/>
    </xf>
    <xf numFmtId="9" fontId="0" fillId="0" borderId="0" xfId="5" applyFont="1"/>
    <xf numFmtId="9" fontId="22" fillId="4" borderId="29" xfId="5" applyFont="1" applyFill="1" applyBorder="1" applyAlignment="1" applyProtection="1">
      <alignment horizontal="center"/>
      <protection locked="0"/>
    </xf>
    <xf numFmtId="0" fontId="27" fillId="3" borderId="65" xfId="0" applyFont="1" applyFill="1" applyBorder="1" applyAlignment="1">
      <alignment horizontal="center" vertical="center" wrapText="1"/>
    </xf>
    <xf numFmtId="0" fontId="27" fillId="3" borderId="89" xfId="0" applyFont="1" applyFill="1" applyBorder="1" applyAlignment="1">
      <alignment horizontal="center" vertical="center" wrapText="1"/>
    </xf>
    <xf numFmtId="0" fontId="27" fillId="3" borderId="66" xfId="0" applyFont="1" applyFill="1" applyBorder="1" applyAlignment="1">
      <alignment horizontal="center" vertical="center" wrapText="1"/>
    </xf>
    <xf numFmtId="0" fontId="28" fillId="17" borderId="0" xfId="0" applyFont="1" applyFill="1" applyBorder="1" applyAlignment="1">
      <alignment vertical="center"/>
    </xf>
    <xf numFmtId="0" fontId="26" fillId="0" borderId="0" xfId="0" applyFont="1" applyAlignment="1">
      <alignment vertical="center" wrapText="1"/>
    </xf>
    <xf numFmtId="0" fontId="27" fillId="3" borderId="28" xfId="0" applyFont="1" applyFill="1" applyBorder="1" applyAlignment="1">
      <alignment horizontal="center" vertical="center"/>
    </xf>
    <xf numFmtId="0" fontId="27" fillId="3" borderId="29" xfId="0" applyFont="1" applyFill="1" applyBorder="1" applyAlignment="1">
      <alignment horizontal="center" vertical="center"/>
    </xf>
    <xf numFmtId="0" fontId="27" fillId="3" borderId="65" xfId="0" applyFont="1" applyFill="1" applyBorder="1" applyAlignment="1">
      <alignment horizontal="center" vertical="center"/>
    </xf>
    <xf numFmtId="0" fontId="27" fillId="3" borderId="89" xfId="0" applyFont="1" applyFill="1" applyBorder="1" applyAlignment="1">
      <alignment horizontal="center" vertical="center"/>
    </xf>
    <xf numFmtId="0" fontId="27" fillId="3" borderId="66" xfId="0" applyFont="1" applyFill="1" applyBorder="1" applyAlignment="1">
      <alignment horizontal="center" vertical="center"/>
    </xf>
    <xf numFmtId="0" fontId="29" fillId="3" borderId="28" xfId="0" applyFont="1" applyFill="1" applyBorder="1" applyAlignment="1">
      <alignment horizontal="center" vertical="center"/>
    </xf>
    <xf numFmtId="0" fontId="29" fillId="3" borderId="29" xfId="0" applyFont="1" applyFill="1" applyBorder="1" applyAlignment="1">
      <alignment horizontal="center" vertical="center"/>
    </xf>
    <xf numFmtId="0" fontId="12" fillId="3" borderId="55" xfId="0" applyFont="1" applyFill="1" applyBorder="1" applyAlignment="1">
      <alignment horizontal="left"/>
    </xf>
    <xf numFmtId="0" fontId="12" fillId="3" borderId="30" xfId="0" applyFont="1" applyFill="1" applyBorder="1" applyAlignment="1">
      <alignment horizontal="left"/>
    </xf>
    <xf numFmtId="0" fontId="12" fillId="3" borderId="57" xfId="0" applyFont="1" applyFill="1" applyBorder="1" applyAlignment="1">
      <alignment horizontal="left"/>
    </xf>
    <xf numFmtId="0" fontId="12" fillId="3" borderId="40" xfId="0" applyFont="1" applyFill="1" applyBorder="1" applyAlignment="1">
      <alignment horizontal="left"/>
    </xf>
    <xf numFmtId="0" fontId="12" fillId="3" borderId="0" xfId="0" applyFont="1" applyFill="1" applyBorder="1" applyAlignment="1">
      <alignment horizontal="left"/>
    </xf>
    <xf numFmtId="0" fontId="12" fillId="3" borderId="25" xfId="0" applyFont="1" applyFill="1" applyBorder="1" applyAlignment="1">
      <alignment horizontal="left"/>
    </xf>
    <xf numFmtId="0" fontId="9" fillId="3" borderId="40" xfId="0" applyFont="1" applyFill="1" applyBorder="1" applyAlignment="1">
      <alignment horizontal="left"/>
    </xf>
    <xf numFmtId="0" fontId="9" fillId="3" borderId="0" xfId="0" applyFont="1" applyFill="1" applyBorder="1" applyAlignment="1">
      <alignment horizontal="left"/>
    </xf>
    <xf numFmtId="0" fontId="9" fillId="3" borderId="25" xfId="0" applyFont="1" applyFill="1" applyBorder="1" applyAlignment="1">
      <alignment horizontal="left"/>
    </xf>
    <xf numFmtId="0" fontId="8" fillId="3" borderId="40" xfId="0" applyFont="1" applyFill="1" applyBorder="1" applyAlignment="1">
      <alignment horizontal="left"/>
    </xf>
    <xf numFmtId="0" fontId="8" fillId="3" borderId="25" xfId="0" applyFont="1" applyFill="1" applyBorder="1" applyAlignment="1">
      <alignment horizontal="left"/>
    </xf>
    <xf numFmtId="0" fontId="8" fillId="3" borderId="58" xfId="0" applyFont="1" applyFill="1" applyBorder="1" applyAlignment="1">
      <alignment horizontal="left"/>
    </xf>
    <xf numFmtId="0" fontId="8" fillId="3" borderId="60" xfId="0" applyFont="1" applyFill="1" applyBorder="1" applyAlignment="1">
      <alignment horizontal="left"/>
    </xf>
    <xf numFmtId="0" fontId="11" fillId="3" borderId="0" xfId="0" applyFont="1" applyFill="1" applyAlignment="1">
      <alignment horizontal="center"/>
    </xf>
    <xf numFmtId="0" fontId="11" fillId="3" borderId="55" xfId="0" applyFont="1" applyFill="1" applyBorder="1" applyAlignment="1">
      <alignment horizontal="left"/>
    </xf>
    <xf numFmtId="0" fontId="11" fillId="3" borderId="57" xfId="0" applyFont="1" applyFill="1" applyBorder="1" applyAlignment="1">
      <alignment horizontal="left"/>
    </xf>
    <xf numFmtId="0" fontId="9" fillId="3" borderId="59" xfId="0" applyFont="1" applyFill="1" applyBorder="1" applyAlignment="1">
      <alignment horizontal="left"/>
    </xf>
    <xf numFmtId="0" fontId="9" fillId="3" borderId="60" xfId="0" applyFont="1" applyFill="1" applyBorder="1" applyAlignment="1">
      <alignment horizontal="left"/>
    </xf>
    <xf numFmtId="169" fontId="14" fillId="14" borderId="28" xfId="0" applyNumberFormat="1" applyFont="1" applyFill="1" applyBorder="1" applyAlignment="1" applyProtection="1">
      <alignment horizontal="center" vertical="center"/>
    </xf>
    <xf numFmtId="169" fontId="14" fillId="14" borderId="29" xfId="0" applyNumberFormat="1" applyFont="1" applyFill="1" applyBorder="1" applyAlignment="1" applyProtection="1">
      <alignment horizontal="center" vertical="center"/>
    </xf>
    <xf numFmtId="0" fontId="32" fillId="15" borderId="28" xfId="0" applyFont="1" applyFill="1" applyBorder="1" applyAlignment="1" applyProtection="1">
      <alignment horizontal="center" vertical="center"/>
    </xf>
    <xf numFmtId="0" fontId="32" fillId="15" borderId="31" xfId="0" applyFont="1" applyFill="1" applyBorder="1" applyAlignment="1" applyProtection="1">
      <alignment horizontal="center" vertical="center"/>
    </xf>
    <xf numFmtId="0" fontId="32" fillId="15" borderId="29" xfId="0" applyFont="1" applyFill="1" applyBorder="1" applyAlignment="1" applyProtection="1">
      <alignment horizontal="center" vertical="center"/>
    </xf>
    <xf numFmtId="0" fontId="20" fillId="14" borderId="28" xfId="0" applyFont="1" applyFill="1" applyBorder="1" applyAlignment="1" applyProtection="1">
      <alignment horizontal="center"/>
    </xf>
    <xf numFmtId="0" fontId="20" fillId="14" borderId="31" xfId="0" applyFont="1" applyFill="1" applyBorder="1" applyAlignment="1" applyProtection="1">
      <alignment horizontal="center"/>
    </xf>
    <xf numFmtId="0" fontId="20" fillId="14" borderId="29" xfId="0" applyFont="1" applyFill="1" applyBorder="1" applyAlignment="1" applyProtection="1">
      <alignment horizontal="center"/>
    </xf>
    <xf numFmtId="0" fontId="25" fillId="18" borderId="28" xfId="0" applyFont="1" applyFill="1" applyBorder="1" applyAlignment="1" applyProtection="1">
      <alignment horizontal="center" vertical="center"/>
    </xf>
    <xf numFmtId="0" fontId="25" fillId="18" borderId="31" xfId="0" applyFont="1" applyFill="1" applyBorder="1" applyAlignment="1" applyProtection="1">
      <alignment horizontal="center" vertical="center"/>
    </xf>
    <xf numFmtId="0" fontId="25" fillId="18" borderId="29" xfId="0" applyFont="1" applyFill="1" applyBorder="1" applyAlignment="1" applyProtection="1">
      <alignment horizontal="center" vertical="center"/>
    </xf>
    <xf numFmtId="0" fontId="17" fillId="12" borderId="31" xfId="2" applyFont="1" applyFill="1" applyBorder="1" applyAlignment="1" applyProtection="1">
      <alignment horizontal="center" vertical="center"/>
    </xf>
    <xf numFmtId="0" fontId="17" fillId="12" borderId="29" xfId="2" applyFont="1" applyFill="1" applyBorder="1" applyAlignment="1" applyProtection="1">
      <alignment horizontal="center" vertical="center"/>
    </xf>
    <xf numFmtId="0" fontId="17" fillId="12" borderId="28" xfId="2" applyFont="1" applyFill="1" applyBorder="1" applyAlignment="1" applyProtection="1">
      <alignment horizontal="center" vertical="center"/>
    </xf>
    <xf numFmtId="0" fontId="18" fillId="12" borderId="28" xfId="0" applyFont="1" applyFill="1" applyBorder="1" applyAlignment="1" applyProtection="1">
      <alignment horizontal="center"/>
    </xf>
    <xf numFmtId="0" fontId="18" fillId="12" borderId="31" xfId="0" applyFont="1" applyFill="1" applyBorder="1" applyAlignment="1" applyProtection="1">
      <alignment horizontal="center"/>
    </xf>
    <xf numFmtId="0" fontId="18" fillId="12" borderId="29" xfId="0" applyFont="1" applyFill="1" applyBorder="1" applyAlignment="1" applyProtection="1">
      <alignment horizontal="center"/>
    </xf>
    <xf numFmtId="0" fontId="18" fillId="12" borderId="65" xfId="2" applyFont="1" applyFill="1" applyBorder="1" applyAlignment="1" applyProtection="1">
      <alignment horizontal="center" vertical="center"/>
    </xf>
    <xf numFmtId="0" fontId="18" fillId="12" borderId="66" xfId="2" applyFont="1" applyFill="1" applyBorder="1" applyAlignment="1" applyProtection="1">
      <alignment horizontal="center" vertical="center"/>
    </xf>
    <xf numFmtId="0" fontId="17" fillId="12" borderId="57" xfId="2" applyFont="1" applyFill="1" applyBorder="1" applyAlignment="1" applyProtection="1">
      <alignment horizontal="center" vertical="center" wrapText="1"/>
    </xf>
    <xf numFmtId="0" fontId="17" fillId="12" borderId="60" xfId="2" applyFont="1" applyFill="1" applyBorder="1" applyAlignment="1" applyProtection="1">
      <alignment horizontal="center" vertical="center" wrapText="1"/>
    </xf>
    <xf numFmtId="0" fontId="17" fillId="12" borderId="65" xfId="2" applyFont="1" applyFill="1" applyBorder="1" applyAlignment="1" applyProtection="1">
      <alignment horizontal="center" vertical="center" wrapText="1"/>
    </xf>
    <xf numFmtId="0" fontId="17" fillId="12" borderId="66" xfId="2" applyFont="1" applyFill="1" applyBorder="1" applyAlignment="1" applyProtection="1">
      <alignment horizontal="center" vertical="center" wrapText="1"/>
    </xf>
    <xf numFmtId="0" fontId="17" fillId="12" borderId="89" xfId="2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/>
    </xf>
    <xf numFmtId="0" fontId="21" fillId="14" borderId="28" xfId="0" applyFont="1" applyFill="1" applyBorder="1" applyAlignment="1" applyProtection="1">
      <alignment horizontal="center" vertical="center"/>
    </xf>
    <xf numFmtId="0" fontId="21" fillId="14" borderId="31" xfId="0" applyFont="1" applyFill="1" applyBorder="1" applyAlignment="1" applyProtection="1">
      <alignment horizontal="center" vertical="center"/>
    </xf>
    <xf numFmtId="0" fontId="21" fillId="14" borderId="29" xfId="0" applyFont="1" applyFill="1" applyBorder="1" applyAlignment="1" applyProtection="1">
      <alignment horizontal="center" vertical="center"/>
    </xf>
    <xf numFmtId="0" fontId="20" fillId="14" borderId="73" xfId="0" applyFont="1" applyFill="1" applyBorder="1" applyAlignment="1" applyProtection="1">
      <alignment horizontal="center"/>
    </xf>
    <xf numFmtId="0" fontId="20" fillId="14" borderId="87" xfId="0" applyFont="1" applyFill="1" applyBorder="1" applyAlignment="1" applyProtection="1">
      <alignment horizontal="center"/>
    </xf>
    <xf numFmtId="0" fontId="19" fillId="12" borderId="28" xfId="0" applyFont="1" applyFill="1" applyBorder="1" applyAlignment="1" applyProtection="1">
      <alignment horizontal="center" vertical="center"/>
    </xf>
    <xf numFmtId="0" fontId="19" fillId="12" borderId="31" xfId="0" applyFont="1" applyFill="1" applyBorder="1" applyAlignment="1" applyProtection="1">
      <alignment horizontal="center" vertical="center"/>
    </xf>
    <xf numFmtId="0" fontId="19" fillId="12" borderId="29" xfId="0" applyFont="1" applyFill="1" applyBorder="1" applyAlignment="1" applyProtection="1">
      <alignment horizontal="center" vertical="center"/>
    </xf>
    <xf numFmtId="0" fontId="5" fillId="18" borderId="99" xfId="0" applyFont="1" applyFill="1" applyBorder="1" applyAlignment="1">
      <alignment horizontal="center"/>
    </xf>
    <xf numFmtId="0" fontId="5" fillId="18" borderId="100" xfId="0" applyFont="1" applyFill="1" applyBorder="1" applyAlignment="1">
      <alignment horizontal="center"/>
    </xf>
    <xf numFmtId="0" fontId="5" fillId="18" borderId="101" xfId="0" applyFont="1" applyFill="1" applyBorder="1" applyAlignment="1">
      <alignment horizontal="center"/>
    </xf>
    <xf numFmtId="0" fontId="0" fillId="2" borderId="33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2" fillId="5" borderId="38" xfId="0" applyFont="1" applyFill="1" applyBorder="1" applyAlignment="1">
      <alignment horizontal="center" vertical="center" wrapText="1"/>
    </xf>
    <xf numFmtId="0" fontId="2" fillId="5" borderId="39" xfId="0" applyFont="1" applyFill="1" applyBorder="1" applyAlignment="1">
      <alignment horizontal="center" vertical="center" wrapText="1"/>
    </xf>
    <xf numFmtId="0" fontId="2" fillId="5" borderId="40" xfId="0" applyFont="1" applyFill="1" applyBorder="1" applyAlignment="1">
      <alignment horizontal="left"/>
    </xf>
    <xf numFmtId="0" fontId="2" fillId="5" borderId="0" xfId="0" applyFont="1" applyFill="1" applyBorder="1" applyAlignment="1">
      <alignment horizontal="left"/>
    </xf>
    <xf numFmtId="0" fontId="2" fillId="5" borderId="25" xfId="0" applyFont="1" applyFill="1" applyBorder="1" applyAlignment="1">
      <alignment horizontal="left"/>
    </xf>
    <xf numFmtId="0" fontId="2" fillId="5" borderId="36" xfId="0" applyFont="1" applyFill="1" applyBorder="1" applyAlignment="1">
      <alignment horizontal="center" vertical="center"/>
    </xf>
    <xf numFmtId="0" fontId="2" fillId="5" borderId="37" xfId="0" applyFont="1" applyFill="1" applyBorder="1" applyAlignment="1">
      <alignment horizontal="center" vertical="center"/>
    </xf>
    <xf numFmtId="0" fontId="2" fillId="5" borderId="34" xfId="0" applyFont="1" applyFill="1" applyBorder="1" applyAlignment="1">
      <alignment horizontal="center" vertical="center"/>
    </xf>
    <xf numFmtId="0" fontId="2" fillId="5" borderId="35" xfId="0" applyFont="1" applyFill="1" applyBorder="1" applyAlignment="1">
      <alignment horizontal="center" vertical="center"/>
    </xf>
    <xf numFmtId="0" fontId="0" fillId="4" borderId="33" xfId="0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0" fillId="6" borderId="32" xfId="0" applyFill="1" applyBorder="1" applyAlignment="1">
      <alignment horizontal="center" vertical="center"/>
    </xf>
    <xf numFmtId="0" fontId="0" fillId="6" borderId="18" xfId="0" applyFill="1" applyBorder="1" applyAlignment="1">
      <alignment horizontal="center" vertical="center"/>
    </xf>
    <xf numFmtId="0" fontId="6" fillId="5" borderId="41" xfId="0" applyFont="1" applyFill="1" applyBorder="1" applyAlignment="1">
      <alignment horizontal="left" vertical="center"/>
    </xf>
    <xf numFmtId="0" fontId="6" fillId="5" borderId="16" xfId="0" applyFont="1" applyFill="1" applyBorder="1" applyAlignment="1">
      <alignment horizontal="left" vertical="center"/>
    </xf>
    <xf numFmtId="0" fontId="6" fillId="5" borderId="24" xfId="0" applyFont="1" applyFill="1" applyBorder="1" applyAlignment="1">
      <alignment horizontal="left" vertical="center"/>
    </xf>
    <xf numFmtId="0" fontId="6" fillId="5" borderId="40" xfId="0" applyFont="1" applyFill="1" applyBorder="1" applyAlignment="1">
      <alignment horizontal="left" vertical="center"/>
    </xf>
    <xf numFmtId="0" fontId="6" fillId="5" borderId="0" xfId="0" applyFont="1" applyFill="1" applyBorder="1" applyAlignment="1">
      <alignment horizontal="left" vertical="center"/>
    </xf>
    <xf numFmtId="0" fontId="6" fillId="5" borderId="25" xfId="0" applyFont="1" applyFill="1" applyBorder="1" applyAlignment="1">
      <alignment horizontal="left" vertical="center"/>
    </xf>
    <xf numFmtId="0" fontId="2" fillId="5" borderId="38" xfId="0" applyFont="1" applyFill="1" applyBorder="1" applyAlignment="1">
      <alignment horizontal="center" vertical="center"/>
    </xf>
    <xf numFmtId="0" fontId="2" fillId="5" borderId="43" xfId="0" applyFont="1" applyFill="1" applyBorder="1" applyAlignment="1">
      <alignment horizontal="center" vertical="center"/>
    </xf>
    <xf numFmtId="0" fontId="2" fillId="5" borderId="44" xfId="0" applyFont="1" applyFill="1" applyBorder="1" applyAlignment="1">
      <alignment horizontal="center" vertical="center"/>
    </xf>
    <xf numFmtId="0" fontId="2" fillId="5" borderId="42" xfId="0" applyFont="1" applyFill="1" applyBorder="1" applyAlignment="1">
      <alignment horizontal="left"/>
    </xf>
    <xf numFmtId="0" fontId="2" fillId="5" borderId="17" xfId="0" applyFont="1" applyFill="1" applyBorder="1" applyAlignment="1">
      <alignment horizontal="left"/>
    </xf>
    <xf numFmtId="0" fontId="2" fillId="5" borderId="26" xfId="0" applyFont="1" applyFill="1" applyBorder="1" applyAlignment="1">
      <alignment horizontal="left"/>
    </xf>
    <xf numFmtId="0" fontId="5" fillId="5" borderId="45" xfId="0" applyFont="1" applyFill="1" applyBorder="1" applyAlignment="1">
      <alignment horizontal="center"/>
    </xf>
    <xf numFmtId="0" fontId="5" fillId="5" borderId="46" xfId="0" applyFont="1" applyFill="1" applyBorder="1" applyAlignment="1">
      <alignment horizontal="center"/>
    </xf>
    <xf numFmtId="0" fontId="5" fillId="5" borderId="47" xfId="0" applyFont="1" applyFill="1" applyBorder="1" applyAlignment="1">
      <alignment horizontal="center"/>
    </xf>
    <xf numFmtId="0" fontId="2" fillId="5" borderId="41" xfId="0" applyFont="1" applyFill="1" applyBorder="1" applyAlignment="1">
      <alignment horizontal="left"/>
    </xf>
    <xf numFmtId="0" fontId="2" fillId="5" borderId="16" xfId="0" applyFont="1" applyFill="1" applyBorder="1" applyAlignment="1">
      <alignment horizontal="left"/>
    </xf>
    <xf numFmtId="0" fontId="2" fillId="5" borderId="24" xfId="0" applyFont="1" applyFill="1" applyBorder="1" applyAlignment="1">
      <alignment horizontal="left"/>
    </xf>
    <xf numFmtId="0" fontId="5" fillId="5" borderId="13" xfId="0" applyFont="1" applyFill="1" applyBorder="1" applyAlignment="1">
      <alignment horizontal="center"/>
    </xf>
    <xf numFmtId="0" fontId="5" fillId="5" borderId="27" xfId="0" applyFont="1" applyFill="1" applyBorder="1" applyAlignment="1">
      <alignment horizontal="center"/>
    </xf>
    <xf numFmtId="0" fontId="18" fillId="18" borderId="28" xfId="0" applyFont="1" applyFill="1" applyBorder="1" applyAlignment="1">
      <alignment horizontal="center"/>
    </xf>
    <xf numFmtId="0" fontId="18" fillId="18" borderId="31" xfId="0" applyFont="1" applyFill="1" applyBorder="1" applyAlignment="1">
      <alignment horizontal="center"/>
    </xf>
    <xf numFmtId="0" fontId="18" fillId="18" borderId="29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8" fillId="3" borderId="70" xfId="0" applyFont="1" applyFill="1" applyBorder="1" applyAlignment="1">
      <alignment horizontal="center"/>
    </xf>
    <xf numFmtId="0" fontId="8" fillId="3" borderId="71" xfId="0" applyFont="1" applyFill="1" applyBorder="1" applyAlignment="1">
      <alignment horizontal="center"/>
    </xf>
    <xf numFmtId="0" fontId="10" fillId="3" borderId="71" xfId="0" applyFont="1" applyFill="1" applyBorder="1" applyAlignment="1">
      <alignment horizontal="center"/>
    </xf>
    <xf numFmtId="0" fontId="10" fillId="3" borderId="72" xfId="0" applyFont="1" applyFill="1" applyBorder="1" applyAlignment="1">
      <alignment horizontal="center"/>
    </xf>
    <xf numFmtId="0" fontId="2" fillId="12" borderId="28" xfId="0" applyFont="1" applyFill="1" applyBorder="1" applyAlignment="1">
      <alignment horizontal="center"/>
    </xf>
    <xf numFmtId="0" fontId="2" fillId="12" borderId="29" xfId="0" applyFont="1" applyFill="1" applyBorder="1" applyAlignment="1">
      <alignment horizontal="center"/>
    </xf>
    <xf numFmtId="0" fontId="2" fillId="12" borderId="65" xfId="0" applyFont="1" applyFill="1" applyBorder="1" applyAlignment="1">
      <alignment horizontal="center" vertical="center" wrapText="1"/>
    </xf>
    <xf numFmtId="0" fontId="2" fillId="12" borderId="89" xfId="0" applyFont="1" applyFill="1" applyBorder="1" applyAlignment="1">
      <alignment horizontal="center" vertical="center" wrapText="1"/>
    </xf>
    <xf numFmtId="0" fontId="2" fillId="12" borderId="66" xfId="0" applyFont="1" applyFill="1" applyBorder="1" applyAlignment="1">
      <alignment horizontal="center" vertical="center" wrapText="1"/>
    </xf>
    <xf numFmtId="0" fontId="2" fillId="8" borderId="28" xfId="0" applyFont="1" applyFill="1" applyBorder="1" applyAlignment="1">
      <alignment horizontal="center"/>
    </xf>
    <xf numFmtId="0" fontId="2" fillId="8" borderId="31" xfId="0" applyFont="1" applyFill="1" applyBorder="1" applyAlignment="1">
      <alignment horizontal="center"/>
    </xf>
    <xf numFmtId="0" fontId="2" fillId="8" borderId="29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7" borderId="50" xfId="0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/>
    </xf>
    <xf numFmtId="0" fontId="0" fillId="7" borderId="33" xfId="0" applyFill="1" applyBorder="1" applyAlignment="1">
      <alignment horizontal="center" vertical="center"/>
    </xf>
    <xf numFmtId="0" fontId="0" fillId="2" borderId="50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7" fillId="4" borderId="15" xfId="0" applyFont="1" applyFill="1" applyBorder="1" applyAlignment="1">
      <alignment horizontal="center"/>
    </xf>
    <xf numFmtId="0" fontId="5" fillId="5" borderId="55" xfId="0" applyFont="1" applyFill="1" applyBorder="1" applyAlignment="1">
      <alignment horizontal="center"/>
    </xf>
    <xf numFmtId="0" fontId="5" fillId="5" borderId="30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2" fontId="7" fillId="5" borderId="36" xfId="0" applyNumberFormat="1" applyFont="1" applyFill="1" applyBorder="1" applyAlignment="1">
      <alignment horizontal="center" vertical="center" wrapText="1"/>
    </xf>
    <xf numFmtId="2" fontId="7" fillId="5" borderId="54" xfId="0" applyNumberFormat="1" applyFont="1" applyFill="1" applyBorder="1" applyAlignment="1">
      <alignment horizontal="center" vertical="center" wrapText="1"/>
    </xf>
    <xf numFmtId="2" fontId="7" fillId="5" borderId="53" xfId="0" applyNumberFormat="1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left"/>
    </xf>
    <xf numFmtId="0" fontId="2" fillId="5" borderId="13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</cellXfs>
  <cellStyles count="6">
    <cellStyle name="Incorrecto" xfId="2" builtinId="27"/>
    <cellStyle name="Millares" xfId="3" builtinId="3"/>
    <cellStyle name="Moneda" xfId="4" builtinId="4"/>
    <cellStyle name="Normal" xfId="0" builtinId="0"/>
    <cellStyle name="Normal 2" xfId="1" xr:uid="{EAE5A3FF-7AC6-490C-8A2E-A1FE7BDE209C}"/>
    <cellStyle name="Porcentaje" xfId="5" builtinId="5"/>
  </cellStyles>
  <dxfs count="0"/>
  <tableStyles count="0" defaultTableStyle="TableStyleMedium2" defaultPivotStyle="PivotStyleLight16"/>
  <colors>
    <mruColors>
      <color rgb="FF4472C4"/>
      <color rgb="FFFFFC70"/>
      <color rgb="FFFFFFD5"/>
      <color rgb="FFCCFFCC"/>
      <color rgb="FFCCFF99"/>
      <color rgb="FFCCFFFF"/>
      <color rgb="FF66FF99"/>
      <color rgb="FF99FF99"/>
      <color rgb="FFF9F90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9AE44-2D8B-479F-B66C-5985CDE04EFE}">
  <dimension ref="A1:S32"/>
  <sheetViews>
    <sheetView showGridLines="0" tabSelected="1" zoomScale="115" zoomScaleNormal="115" workbookViewId="0">
      <selection activeCell="A13" sqref="A13"/>
    </sheetView>
  </sheetViews>
  <sheetFormatPr baseColWidth="10" defaultRowHeight="12.75" x14ac:dyDescent="0.2"/>
  <cols>
    <col min="1" max="1" width="17.140625" customWidth="1"/>
    <col min="2" max="2" width="14.42578125" customWidth="1"/>
    <col min="3" max="3" width="12.5703125" customWidth="1"/>
    <col min="4" max="4" width="21.42578125" customWidth="1"/>
    <col min="5" max="5" width="12.42578125" customWidth="1"/>
    <col min="14" max="14" width="54.140625" bestFit="1" customWidth="1"/>
  </cols>
  <sheetData>
    <row r="1" spans="1:19" x14ac:dyDescent="0.2">
      <c r="A1" s="344" t="s">
        <v>122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</row>
    <row r="2" spans="1:19" ht="13.5" thickBot="1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x14ac:dyDescent="0.2">
      <c r="A3" s="83" t="s">
        <v>271</v>
      </c>
      <c r="B3" s="84"/>
      <c r="C3" s="91" t="s">
        <v>125</v>
      </c>
      <c r="D3" s="92"/>
      <c r="E3" s="92"/>
      <c r="F3" s="92"/>
      <c r="G3" s="92"/>
      <c r="H3" s="92"/>
      <c r="I3" s="92"/>
      <c r="J3" s="92"/>
      <c r="K3" s="92"/>
      <c r="L3" s="92"/>
      <c r="M3" s="92"/>
      <c r="N3" s="93"/>
      <c r="O3" s="26"/>
      <c r="P3" s="26"/>
      <c r="Q3" s="26"/>
      <c r="R3" s="26"/>
      <c r="S3" s="26"/>
    </row>
    <row r="4" spans="1:19" ht="13.5" thickBot="1" x14ac:dyDescent="0.25">
      <c r="A4" s="85" t="s">
        <v>218</v>
      </c>
      <c r="B4" s="86"/>
      <c r="C4" s="94" t="s">
        <v>285</v>
      </c>
      <c r="D4" s="95"/>
      <c r="E4" s="95"/>
      <c r="F4" s="95"/>
      <c r="G4" s="95"/>
      <c r="H4" s="95"/>
      <c r="I4" s="95"/>
      <c r="J4" s="95"/>
      <c r="K4" s="95"/>
      <c r="L4" s="95"/>
      <c r="M4" s="95"/>
      <c r="N4" s="96"/>
      <c r="O4" s="26"/>
      <c r="P4" s="26"/>
      <c r="Q4" s="26"/>
      <c r="R4" s="26"/>
      <c r="S4" s="26"/>
    </row>
    <row r="5" spans="1:19" ht="13.5" thickBot="1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</row>
    <row r="6" spans="1:19" x14ac:dyDescent="0.2">
      <c r="A6" s="345" t="s">
        <v>233</v>
      </c>
      <c r="B6" s="346"/>
      <c r="C6" s="332" t="s">
        <v>231</v>
      </c>
      <c r="D6" s="332"/>
      <c r="E6" s="332"/>
      <c r="F6" s="332"/>
      <c r="G6" s="332"/>
      <c r="H6" s="332"/>
      <c r="I6" s="332"/>
      <c r="J6" s="332"/>
      <c r="K6" s="332"/>
      <c r="L6" s="332"/>
      <c r="M6" s="332"/>
      <c r="N6" s="332"/>
      <c r="O6" s="332"/>
      <c r="P6" s="333"/>
      <c r="Q6" s="26"/>
      <c r="R6" s="26"/>
      <c r="S6" s="26"/>
    </row>
    <row r="7" spans="1:19" x14ac:dyDescent="0.2">
      <c r="A7" s="340" t="s">
        <v>221</v>
      </c>
      <c r="B7" s="341"/>
      <c r="C7" s="338" t="s">
        <v>230</v>
      </c>
      <c r="D7" s="338"/>
      <c r="E7" s="338"/>
      <c r="F7" s="338"/>
      <c r="G7" s="338"/>
      <c r="H7" s="338"/>
      <c r="I7" s="338"/>
      <c r="J7" s="338"/>
      <c r="K7" s="338"/>
      <c r="L7" s="338"/>
      <c r="M7" s="338"/>
      <c r="N7" s="338"/>
      <c r="O7" s="338"/>
      <c r="P7" s="339"/>
      <c r="Q7" s="26"/>
      <c r="R7" s="26"/>
      <c r="S7" s="26"/>
    </row>
    <row r="8" spans="1:19" ht="13.5" thickBot="1" x14ac:dyDescent="0.25">
      <c r="A8" s="342" t="s">
        <v>229</v>
      </c>
      <c r="B8" s="343"/>
      <c r="C8" s="347" t="s">
        <v>232</v>
      </c>
      <c r="D8" s="347"/>
      <c r="E8" s="347"/>
      <c r="F8" s="347"/>
      <c r="G8" s="347"/>
      <c r="H8" s="347"/>
      <c r="I8" s="347"/>
      <c r="J8" s="347"/>
      <c r="K8" s="347"/>
      <c r="L8" s="347"/>
      <c r="M8" s="347"/>
      <c r="N8" s="347"/>
      <c r="O8" s="347"/>
      <c r="P8" s="348"/>
      <c r="Q8" s="26"/>
      <c r="R8" s="26"/>
      <c r="S8" s="26"/>
    </row>
    <row r="9" spans="1:19" ht="13.5" thickBot="1" x14ac:dyDescent="0.25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</row>
    <row r="10" spans="1:19" ht="16.5" thickBot="1" x14ac:dyDescent="0.25">
      <c r="A10" s="331" t="s">
        <v>292</v>
      </c>
      <c r="B10" s="332"/>
      <c r="C10" s="332"/>
      <c r="D10" s="332"/>
      <c r="E10" s="332"/>
      <c r="F10" s="332"/>
      <c r="G10" s="332"/>
      <c r="H10" s="332"/>
      <c r="I10" s="332"/>
      <c r="J10" s="333"/>
      <c r="K10" s="26"/>
      <c r="L10" s="329" t="s">
        <v>263</v>
      </c>
      <c r="M10" s="330"/>
      <c r="N10" s="119" t="s">
        <v>241</v>
      </c>
      <c r="O10" s="26"/>
      <c r="P10" s="26"/>
      <c r="Q10" s="26"/>
      <c r="R10" s="26"/>
      <c r="S10" s="26"/>
    </row>
    <row r="11" spans="1:19" ht="15.75" thickBot="1" x14ac:dyDescent="0.25">
      <c r="A11" s="334" t="s">
        <v>279</v>
      </c>
      <c r="B11" s="335"/>
      <c r="C11" s="335"/>
      <c r="D11" s="335"/>
      <c r="E11" s="335"/>
      <c r="F11" s="335"/>
      <c r="G11" s="335"/>
      <c r="H11" s="335"/>
      <c r="I11" s="335"/>
      <c r="J11" s="336"/>
      <c r="K11" s="26"/>
      <c r="L11" s="324" t="s">
        <v>72</v>
      </c>
      <c r="M11" s="325"/>
      <c r="N11" s="120" t="s">
        <v>242</v>
      </c>
      <c r="O11" s="26"/>
      <c r="P11" s="26"/>
      <c r="Q11" s="26"/>
      <c r="R11" s="26"/>
      <c r="S11" s="26"/>
    </row>
    <row r="12" spans="1:19" ht="15.75" thickBot="1" x14ac:dyDescent="0.25">
      <c r="A12" s="334" t="s">
        <v>124</v>
      </c>
      <c r="B12" s="335"/>
      <c r="C12" s="335"/>
      <c r="D12" s="335"/>
      <c r="E12" s="335"/>
      <c r="F12" s="335"/>
      <c r="G12" s="335"/>
      <c r="H12" s="335"/>
      <c r="I12" s="335"/>
      <c r="J12" s="336"/>
      <c r="K12" s="26"/>
      <c r="L12" s="326" t="s">
        <v>243</v>
      </c>
      <c r="M12" s="121" t="s">
        <v>102</v>
      </c>
      <c r="N12" s="120" t="s">
        <v>244</v>
      </c>
      <c r="O12" s="26"/>
      <c r="P12" s="26"/>
      <c r="Q12" s="26"/>
      <c r="R12" s="26"/>
      <c r="S12" s="26"/>
    </row>
    <row r="13" spans="1:19" ht="15.75" thickBot="1" x14ac:dyDescent="0.25">
      <c r="A13" s="315" t="s">
        <v>295</v>
      </c>
      <c r="B13" s="116"/>
      <c r="C13" s="116"/>
      <c r="D13" s="116"/>
      <c r="E13" s="116"/>
      <c r="F13" s="116"/>
      <c r="G13" s="116"/>
      <c r="H13" s="116"/>
      <c r="I13" s="116"/>
      <c r="J13" s="117"/>
      <c r="K13" s="26"/>
      <c r="L13" s="328"/>
      <c r="M13" s="122" t="s">
        <v>103</v>
      </c>
      <c r="N13" s="120" t="s">
        <v>245</v>
      </c>
      <c r="O13" s="26"/>
      <c r="P13" s="26"/>
      <c r="Q13" s="26"/>
      <c r="R13" s="26"/>
      <c r="S13" s="26"/>
    </row>
    <row r="14" spans="1:19" ht="15.75" thickBot="1" x14ac:dyDescent="0.25">
      <c r="A14" s="337" t="s">
        <v>126</v>
      </c>
      <c r="B14" s="338"/>
      <c r="C14" s="338"/>
      <c r="D14" s="338"/>
      <c r="E14" s="338"/>
      <c r="F14" s="338"/>
      <c r="G14" s="338"/>
      <c r="H14" s="338"/>
      <c r="I14" s="338"/>
      <c r="J14" s="339"/>
      <c r="K14" s="26"/>
      <c r="L14" s="324" t="s">
        <v>74</v>
      </c>
      <c r="M14" s="325"/>
      <c r="N14" s="120" t="s">
        <v>3</v>
      </c>
      <c r="O14" s="26"/>
      <c r="P14" s="26"/>
      <c r="Q14" s="26"/>
      <c r="R14" s="26"/>
      <c r="S14" s="26"/>
    </row>
    <row r="15" spans="1:19" ht="15.75" thickBot="1" x14ac:dyDescent="0.25">
      <c r="A15" s="118"/>
      <c r="B15" s="134" t="s">
        <v>272</v>
      </c>
      <c r="C15" s="135"/>
      <c r="D15" s="135"/>
      <c r="E15" s="136" t="s">
        <v>225</v>
      </c>
      <c r="F15" s="137"/>
      <c r="G15" s="138"/>
      <c r="H15" s="116"/>
      <c r="I15" s="116"/>
      <c r="J15" s="117"/>
      <c r="K15" s="26"/>
      <c r="L15" s="326" t="s">
        <v>246</v>
      </c>
      <c r="M15" s="121" t="s">
        <v>105</v>
      </c>
      <c r="N15" s="120" t="s">
        <v>247</v>
      </c>
      <c r="O15" s="26"/>
      <c r="P15" s="26"/>
      <c r="Q15" s="26"/>
      <c r="R15" s="26"/>
      <c r="S15" s="26"/>
    </row>
    <row r="16" spans="1:19" ht="15.75" thickBot="1" x14ac:dyDescent="0.25">
      <c r="A16" s="118"/>
      <c r="B16" s="124" t="s">
        <v>270</v>
      </c>
      <c r="C16" s="125"/>
      <c r="D16" s="126"/>
      <c r="E16" s="127" t="s">
        <v>228</v>
      </c>
      <c r="F16" s="128"/>
      <c r="G16" s="129"/>
      <c r="H16" s="116"/>
      <c r="I16" s="116"/>
      <c r="J16" s="117"/>
      <c r="K16" s="26"/>
      <c r="L16" s="327"/>
      <c r="M16" s="121" t="s">
        <v>106</v>
      </c>
      <c r="N16" s="120" t="s">
        <v>248</v>
      </c>
      <c r="O16" s="26"/>
      <c r="P16" s="26"/>
      <c r="Q16" s="26"/>
      <c r="R16" s="26"/>
      <c r="S16" s="26"/>
    </row>
    <row r="17" spans="1:19" ht="15.75" thickBot="1" x14ac:dyDescent="0.25">
      <c r="A17" s="89"/>
      <c r="B17" s="102" t="s">
        <v>220</v>
      </c>
      <c r="C17" s="101" t="s">
        <v>284</v>
      </c>
      <c r="D17" s="97"/>
      <c r="E17" s="97"/>
      <c r="F17" s="97"/>
      <c r="G17" s="130"/>
      <c r="H17" s="97"/>
      <c r="I17" s="99"/>
      <c r="J17" s="100"/>
      <c r="K17" s="81"/>
      <c r="L17" s="324" t="s">
        <v>76</v>
      </c>
      <c r="M17" s="325"/>
      <c r="N17" s="120" t="s">
        <v>4</v>
      </c>
      <c r="O17" s="26"/>
      <c r="P17" s="26"/>
      <c r="Q17" s="26"/>
      <c r="R17" s="26"/>
      <c r="S17" s="26"/>
    </row>
    <row r="18" spans="1:19" ht="15.75" thickBot="1" x14ac:dyDescent="0.25">
      <c r="A18" s="89"/>
      <c r="B18" s="131" t="s">
        <v>219</v>
      </c>
      <c r="C18" s="132" t="s">
        <v>276</v>
      </c>
      <c r="D18" s="88"/>
      <c r="E18" s="88"/>
      <c r="F18" s="88"/>
      <c r="G18" s="133"/>
      <c r="H18" s="97"/>
      <c r="I18" s="99"/>
      <c r="J18" s="100"/>
      <c r="K18" s="81"/>
      <c r="L18" s="326" t="s">
        <v>240</v>
      </c>
      <c r="M18" s="123" t="s">
        <v>77</v>
      </c>
      <c r="N18" s="120" t="s">
        <v>249</v>
      </c>
      <c r="O18" s="26"/>
      <c r="P18" s="26"/>
      <c r="Q18" s="26"/>
      <c r="R18" s="26"/>
      <c r="S18" s="26"/>
    </row>
    <row r="19" spans="1:19" ht="15.75" thickBot="1" x14ac:dyDescent="0.25">
      <c r="A19" s="89"/>
      <c r="B19" s="1"/>
      <c r="C19" s="1"/>
      <c r="D19" s="1"/>
      <c r="E19" s="90"/>
      <c r="F19" s="90"/>
      <c r="G19" s="98"/>
      <c r="H19" s="97"/>
      <c r="I19" s="99"/>
      <c r="J19" s="100"/>
      <c r="K19" s="81"/>
      <c r="L19" s="327"/>
      <c r="M19" s="123" t="s">
        <v>78</v>
      </c>
      <c r="N19" s="120" t="s">
        <v>250</v>
      </c>
      <c r="O19" s="26"/>
      <c r="P19" s="26"/>
      <c r="Q19" s="26"/>
      <c r="R19" s="26"/>
      <c r="S19" s="26"/>
    </row>
    <row r="20" spans="1:19" ht="15.75" thickBot="1" x14ac:dyDescent="0.25">
      <c r="A20" s="87"/>
      <c r="B20" s="140"/>
      <c r="C20" s="140"/>
      <c r="D20" s="140"/>
      <c r="E20" s="88"/>
      <c r="F20" s="88"/>
      <c r="G20" s="141"/>
      <c r="H20" s="142"/>
      <c r="I20" s="143"/>
      <c r="J20" s="144"/>
      <c r="K20" s="81"/>
      <c r="L20" s="324" t="s">
        <v>79</v>
      </c>
      <c r="M20" s="325"/>
      <c r="N20" s="120" t="s">
        <v>251</v>
      </c>
      <c r="O20" s="26"/>
      <c r="P20" s="26"/>
      <c r="Q20" s="26"/>
      <c r="R20" s="26"/>
      <c r="S20" s="26"/>
    </row>
    <row r="21" spans="1:19" ht="15.75" thickBot="1" x14ac:dyDescent="0.25">
      <c r="A21" s="101"/>
      <c r="B21" s="90"/>
      <c r="C21" s="90"/>
      <c r="D21" s="90"/>
      <c r="E21" s="1"/>
      <c r="F21" s="90"/>
      <c r="G21" s="98"/>
      <c r="H21" s="90"/>
      <c r="I21" s="103"/>
      <c r="J21" s="90"/>
      <c r="K21" s="26"/>
      <c r="L21" s="326" t="s">
        <v>252</v>
      </c>
      <c r="M21" s="123" t="s">
        <v>80</v>
      </c>
      <c r="N21" s="120" t="s">
        <v>129</v>
      </c>
      <c r="O21" s="26"/>
      <c r="P21" s="26"/>
      <c r="Q21" s="26"/>
      <c r="R21" s="26"/>
      <c r="S21" s="26"/>
    </row>
    <row r="22" spans="1:19" ht="15.75" thickBot="1" x14ac:dyDescent="0.25">
      <c r="A22" s="90"/>
      <c r="B22" s="104"/>
      <c r="C22" s="90"/>
      <c r="D22" s="90"/>
      <c r="E22" s="1"/>
      <c r="F22" s="90"/>
      <c r="G22" s="98"/>
      <c r="H22" s="90"/>
      <c r="I22" s="103"/>
      <c r="J22" s="90"/>
      <c r="K22" s="26"/>
      <c r="L22" s="327"/>
      <c r="M22" s="123" t="s">
        <v>81</v>
      </c>
      <c r="N22" s="120" t="s">
        <v>253</v>
      </c>
      <c r="O22" s="26"/>
      <c r="P22" s="26"/>
      <c r="Q22" s="26"/>
      <c r="R22" s="26"/>
      <c r="S22" s="26"/>
    </row>
    <row r="23" spans="1:19" ht="15.75" thickBot="1" x14ac:dyDescent="0.25">
      <c r="A23" s="90"/>
      <c r="B23" s="90"/>
      <c r="C23" s="90"/>
      <c r="D23" s="90"/>
      <c r="E23" s="90"/>
      <c r="F23" s="90"/>
      <c r="G23" s="90"/>
      <c r="H23" s="90"/>
      <c r="I23" s="103"/>
      <c r="J23" s="90"/>
      <c r="K23" s="26"/>
      <c r="L23" s="327"/>
      <c r="M23" s="123" t="s">
        <v>82</v>
      </c>
      <c r="N23" s="120" t="s">
        <v>254</v>
      </c>
      <c r="O23" s="26"/>
      <c r="P23" s="26"/>
      <c r="Q23" s="26"/>
      <c r="R23" s="26"/>
      <c r="S23" s="26"/>
    </row>
    <row r="24" spans="1:19" ht="15.75" thickBot="1" x14ac:dyDescent="0.25">
      <c r="A24" s="90"/>
      <c r="B24" s="1"/>
      <c r="C24" s="1"/>
      <c r="D24" s="1"/>
      <c r="E24" s="105"/>
      <c r="F24" s="90"/>
      <c r="G24" s="97"/>
      <c r="H24" s="90"/>
      <c r="I24" s="103"/>
      <c r="J24" s="90"/>
      <c r="K24" s="26"/>
      <c r="L24" s="328"/>
      <c r="M24" s="123" t="s">
        <v>109</v>
      </c>
      <c r="N24" s="120" t="s">
        <v>255</v>
      </c>
      <c r="O24" s="26"/>
      <c r="P24" s="26"/>
      <c r="Q24" s="26"/>
      <c r="R24" s="26"/>
      <c r="S24" s="26"/>
    </row>
    <row r="25" spans="1:19" ht="15.75" thickBot="1" x14ac:dyDescent="0.25">
      <c r="A25" s="90"/>
      <c r="B25" s="1"/>
      <c r="C25" s="1"/>
      <c r="D25" s="1"/>
      <c r="E25" s="90"/>
      <c r="F25" s="90"/>
      <c r="G25" s="90"/>
      <c r="H25" s="90"/>
      <c r="I25" s="103"/>
      <c r="J25" s="90"/>
      <c r="K25" s="26"/>
      <c r="L25" s="326" t="s">
        <v>256</v>
      </c>
      <c r="M25" s="123" t="s">
        <v>83</v>
      </c>
      <c r="N25" s="120" t="s">
        <v>257</v>
      </c>
      <c r="O25" s="26"/>
      <c r="P25" s="26"/>
      <c r="Q25" s="26"/>
      <c r="R25" s="26"/>
      <c r="S25" s="26"/>
    </row>
    <row r="26" spans="1:19" ht="15.75" thickBot="1" x14ac:dyDescent="0.25">
      <c r="A26" s="90"/>
      <c r="B26" s="1"/>
      <c r="C26" s="1"/>
      <c r="D26" s="1"/>
      <c r="E26" s="1"/>
      <c r="F26" s="1"/>
      <c r="G26" s="1"/>
      <c r="H26" s="90"/>
      <c r="I26" s="103"/>
      <c r="J26" s="90"/>
      <c r="K26" s="26"/>
      <c r="L26" s="327"/>
      <c r="M26" s="123" t="s">
        <v>84</v>
      </c>
      <c r="N26" s="120" t="s">
        <v>258</v>
      </c>
      <c r="O26" s="26"/>
      <c r="P26" s="26"/>
      <c r="Q26" s="26"/>
      <c r="R26" s="26"/>
      <c r="S26" s="26"/>
    </row>
    <row r="27" spans="1:19" ht="15.75" thickBot="1" x14ac:dyDescent="0.25">
      <c r="A27" s="90"/>
      <c r="B27" s="1"/>
      <c r="C27" s="1"/>
      <c r="D27" s="1"/>
      <c r="E27" s="1"/>
      <c r="F27" s="1"/>
      <c r="G27" s="1"/>
      <c r="H27" s="90"/>
      <c r="I27" s="90"/>
      <c r="J27" s="90"/>
      <c r="K27" s="26"/>
      <c r="L27" s="328"/>
      <c r="M27" s="123" t="s">
        <v>85</v>
      </c>
      <c r="N27" s="120" t="s">
        <v>259</v>
      </c>
      <c r="O27" s="26"/>
      <c r="P27" s="26"/>
      <c r="Q27" s="26"/>
      <c r="R27" s="26"/>
      <c r="S27" s="26"/>
    </row>
    <row r="28" spans="1:19" ht="15.75" thickBot="1" x14ac:dyDescent="0.25">
      <c r="A28" s="90"/>
      <c r="B28" s="1"/>
      <c r="C28" s="1"/>
      <c r="D28" s="1"/>
      <c r="E28" s="1"/>
      <c r="F28" s="1"/>
      <c r="G28" s="1"/>
      <c r="H28" s="90"/>
      <c r="I28" s="90"/>
      <c r="J28" s="90"/>
      <c r="K28" s="26"/>
      <c r="L28" s="319" t="s">
        <v>260</v>
      </c>
      <c r="M28" s="123" t="s">
        <v>199</v>
      </c>
      <c r="N28" s="120" t="s">
        <v>261</v>
      </c>
      <c r="O28" s="26"/>
      <c r="P28" s="26"/>
      <c r="Q28" s="26"/>
      <c r="R28" s="26"/>
      <c r="S28" s="26"/>
    </row>
    <row r="29" spans="1:19" ht="15.75" thickBot="1" x14ac:dyDescent="0.25">
      <c r="A29" s="90"/>
      <c r="B29" s="1"/>
      <c r="C29" s="1"/>
      <c r="D29" s="1"/>
      <c r="E29" s="1"/>
      <c r="F29" s="1"/>
      <c r="G29" s="139"/>
      <c r="H29" s="90"/>
      <c r="I29" s="90"/>
      <c r="J29" s="90"/>
      <c r="K29" s="26"/>
      <c r="L29" s="320"/>
      <c r="M29" s="123" t="s">
        <v>201</v>
      </c>
      <c r="N29" s="120" t="s">
        <v>262</v>
      </c>
      <c r="O29" s="26"/>
      <c r="P29" s="26"/>
      <c r="Q29" s="26"/>
      <c r="R29" s="26"/>
      <c r="S29" s="26"/>
    </row>
    <row r="30" spans="1:19" ht="12.75" customHeight="1" thickBo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26"/>
      <c r="L30" s="321"/>
      <c r="M30" s="123" t="s">
        <v>217</v>
      </c>
      <c r="N30" s="120" t="s">
        <v>286</v>
      </c>
      <c r="O30" s="26"/>
      <c r="P30" s="26"/>
      <c r="Q30" s="26"/>
      <c r="R30" s="26"/>
      <c r="S30" s="26"/>
    </row>
    <row r="31" spans="1:19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L31" s="322"/>
      <c r="M31" s="322"/>
      <c r="N31" s="322"/>
    </row>
    <row r="32" spans="1:19" ht="1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L32" s="323"/>
      <c r="M32" s="323"/>
      <c r="N32" s="323"/>
    </row>
  </sheetData>
  <sheetProtection algorithmName="SHA-512" hashValue="rK0W5kA6H75IB1fk0HQBGOyZ3u1YiRApwBbN3iTy/KUAVxrH73eMa/yQ3EaCmFrKezIyZ4wXAkdmvOKHdUjICQ==" saltValue="zu0C/oTHqo5mikcvtuyN/w==" spinCount="100000" sheet="1" objects="1" scenarios="1"/>
  <mergeCells count="24">
    <mergeCell ref="A1:S1"/>
    <mergeCell ref="A6:B6"/>
    <mergeCell ref="C6:P6"/>
    <mergeCell ref="C7:P7"/>
    <mergeCell ref="C8:P8"/>
    <mergeCell ref="A10:J10"/>
    <mergeCell ref="A11:J11"/>
    <mergeCell ref="A12:J12"/>
    <mergeCell ref="A14:J14"/>
    <mergeCell ref="A7:B7"/>
    <mergeCell ref="A8:B8"/>
    <mergeCell ref="L10:M10"/>
    <mergeCell ref="L11:M11"/>
    <mergeCell ref="L12:L13"/>
    <mergeCell ref="L14:M14"/>
    <mergeCell ref="L15:L16"/>
    <mergeCell ref="L28:L30"/>
    <mergeCell ref="L31:N31"/>
    <mergeCell ref="L32:N32"/>
    <mergeCell ref="L17:M17"/>
    <mergeCell ref="L18:L19"/>
    <mergeCell ref="L20:M20"/>
    <mergeCell ref="L21:L24"/>
    <mergeCell ref="L25:L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6EFF6-B15D-48A8-AC19-52DF814E90B2}">
  <sheetPr>
    <pageSetUpPr fitToPage="1"/>
  </sheetPr>
  <dimension ref="A1:AH53"/>
  <sheetViews>
    <sheetView zoomScale="85" zoomScaleNormal="85" workbookViewId="0">
      <pane xSplit="2" ySplit="5" topLeftCell="M18" activePane="bottomRight" state="frozen"/>
      <selection pane="topRight" activeCell="C1" sqref="C1"/>
      <selection pane="bottomLeft" activeCell="A5" sqref="A5"/>
      <selection pane="bottomRight" activeCell="W22" sqref="W22"/>
    </sheetView>
  </sheetViews>
  <sheetFormatPr baseColWidth="10" defaultRowHeight="12.75" x14ac:dyDescent="0.2"/>
  <cols>
    <col min="1" max="1" width="2.28515625" customWidth="1"/>
    <col min="2" max="2" width="47.85546875" bestFit="1" customWidth="1"/>
    <col min="3" max="3" width="8" bestFit="1" customWidth="1"/>
    <col min="4" max="4" width="7" bestFit="1" customWidth="1"/>
    <col min="5" max="5" width="8" bestFit="1" customWidth="1"/>
    <col min="6" max="6" width="10.5703125" bestFit="1" customWidth="1"/>
    <col min="7" max="11" width="8" bestFit="1" customWidth="1"/>
    <col min="12" max="12" width="17.42578125" customWidth="1"/>
    <col min="13" max="13" width="10.85546875" bestFit="1" customWidth="1"/>
    <col min="14" max="14" width="13.140625" customWidth="1"/>
    <col min="15" max="15" width="7" customWidth="1"/>
    <col min="16" max="16" width="10.5703125" customWidth="1"/>
    <col min="17" max="17" width="13" customWidth="1"/>
    <col min="18" max="18" width="7" customWidth="1"/>
    <col min="19" max="19" width="10.85546875" customWidth="1"/>
    <col min="20" max="20" width="12.7109375" customWidth="1"/>
    <col min="21" max="21" width="10.85546875" bestFit="1" customWidth="1"/>
    <col min="22" max="22" width="13.42578125" customWidth="1"/>
    <col min="23" max="23" width="11.5703125" bestFit="1" customWidth="1"/>
    <col min="24" max="24" width="13.5703125" customWidth="1"/>
    <col min="25" max="25" width="11.5703125" customWidth="1"/>
    <col min="26" max="26" width="13.28515625" customWidth="1"/>
    <col min="27" max="27" width="11.5703125" bestFit="1" customWidth="1"/>
    <col min="28" max="28" width="13" customWidth="1"/>
    <col min="29" max="29" width="10.85546875" bestFit="1" customWidth="1"/>
    <col min="30" max="30" width="12.5703125" customWidth="1"/>
    <col min="31" max="31" width="7" customWidth="1"/>
    <col min="32" max="32" width="12.7109375" customWidth="1"/>
    <col min="33" max="33" width="16" bestFit="1" customWidth="1"/>
  </cols>
  <sheetData>
    <row r="1" spans="2:34" ht="41.25" customHeight="1" thickBot="1" x14ac:dyDescent="0.25">
      <c r="B1" s="357" t="s">
        <v>59</v>
      </c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  <c r="S1" s="358"/>
      <c r="T1" s="358"/>
      <c r="U1" s="358"/>
      <c r="V1" s="358"/>
      <c r="W1" s="358"/>
      <c r="X1" s="358"/>
      <c r="Y1" s="358"/>
      <c r="Z1" s="358"/>
      <c r="AA1" s="358"/>
      <c r="AB1" s="358"/>
      <c r="AC1" s="358"/>
      <c r="AD1" s="358"/>
      <c r="AE1" s="358"/>
      <c r="AF1" s="358"/>
      <c r="AG1" s="359"/>
      <c r="AH1" s="1"/>
    </row>
    <row r="2" spans="2:34" ht="16.5" customHeight="1" thickBot="1" x14ac:dyDescent="0.3">
      <c r="B2" s="215"/>
      <c r="C2" s="363" t="s">
        <v>239</v>
      </c>
      <c r="D2" s="364"/>
      <c r="E2" s="364"/>
      <c r="F2" s="364"/>
      <c r="G2" s="364"/>
      <c r="H2" s="364"/>
      <c r="I2" s="364"/>
      <c r="J2" s="364"/>
      <c r="K2" s="364"/>
      <c r="L2" s="365"/>
      <c r="M2" s="363" t="s">
        <v>222</v>
      </c>
      <c r="N2" s="364"/>
      <c r="O2" s="364"/>
      <c r="P2" s="364"/>
      <c r="Q2" s="364"/>
      <c r="R2" s="364"/>
      <c r="S2" s="364"/>
      <c r="T2" s="364"/>
      <c r="U2" s="364"/>
      <c r="V2" s="364"/>
      <c r="W2" s="364"/>
      <c r="X2" s="364"/>
      <c r="Y2" s="364"/>
      <c r="Z2" s="364"/>
      <c r="AA2" s="364"/>
      <c r="AB2" s="364"/>
      <c r="AC2" s="364"/>
      <c r="AD2" s="364"/>
      <c r="AE2" s="364"/>
      <c r="AF2" s="365"/>
      <c r="AG2" s="370" t="s">
        <v>288</v>
      </c>
      <c r="AH2" s="1"/>
    </row>
    <row r="3" spans="2:34" ht="18.75" customHeight="1" thickBot="1" x14ac:dyDescent="0.25">
      <c r="B3" s="366" t="s">
        <v>1</v>
      </c>
      <c r="C3" s="216" t="s">
        <v>103</v>
      </c>
      <c r="D3" s="217" t="s">
        <v>74</v>
      </c>
      <c r="E3" s="217" t="s">
        <v>105</v>
      </c>
      <c r="F3" s="217" t="s">
        <v>76</v>
      </c>
      <c r="G3" s="217" t="s">
        <v>77</v>
      </c>
      <c r="H3" s="217" t="s">
        <v>78</v>
      </c>
      <c r="I3" s="217" t="s">
        <v>80</v>
      </c>
      <c r="J3" s="217" t="s">
        <v>83</v>
      </c>
      <c r="K3" s="217" t="s">
        <v>79</v>
      </c>
      <c r="L3" s="368" t="s">
        <v>274</v>
      </c>
      <c r="M3" s="362" t="s">
        <v>72</v>
      </c>
      <c r="N3" s="360"/>
      <c r="O3" s="361"/>
      <c r="P3" s="362" t="s">
        <v>102</v>
      </c>
      <c r="Q3" s="360"/>
      <c r="R3" s="361"/>
      <c r="S3" s="362" t="s">
        <v>106</v>
      </c>
      <c r="T3" s="361"/>
      <c r="U3" s="362" t="s">
        <v>81</v>
      </c>
      <c r="V3" s="361"/>
      <c r="W3" s="362" t="s">
        <v>82</v>
      </c>
      <c r="X3" s="361"/>
      <c r="Y3" s="362" t="s">
        <v>109</v>
      </c>
      <c r="Z3" s="361"/>
      <c r="AA3" s="362" t="s">
        <v>84</v>
      </c>
      <c r="AB3" s="361"/>
      <c r="AC3" s="360" t="s">
        <v>85</v>
      </c>
      <c r="AD3" s="360"/>
      <c r="AE3" s="361"/>
      <c r="AF3" s="370" t="s">
        <v>264</v>
      </c>
      <c r="AG3" s="372"/>
      <c r="AH3" s="1"/>
    </row>
    <row r="4" spans="2:34" ht="34.5" customHeight="1" thickBot="1" x14ac:dyDescent="0.25">
      <c r="B4" s="367"/>
      <c r="C4" s="362" t="s">
        <v>273</v>
      </c>
      <c r="D4" s="360"/>
      <c r="E4" s="360"/>
      <c r="F4" s="360"/>
      <c r="G4" s="360"/>
      <c r="H4" s="360"/>
      <c r="I4" s="360"/>
      <c r="J4" s="360"/>
      <c r="K4" s="361"/>
      <c r="L4" s="369"/>
      <c r="M4" s="218" t="s">
        <v>267</v>
      </c>
      <c r="N4" s="219" t="s">
        <v>268</v>
      </c>
      <c r="O4" s="220" t="s">
        <v>203</v>
      </c>
      <c r="P4" s="218" t="s">
        <v>267</v>
      </c>
      <c r="Q4" s="219" t="s">
        <v>268</v>
      </c>
      <c r="R4" s="220" t="s">
        <v>203</v>
      </c>
      <c r="S4" s="218" t="s">
        <v>267</v>
      </c>
      <c r="T4" s="219" t="s">
        <v>268</v>
      </c>
      <c r="U4" s="218" t="s">
        <v>267</v>
      </c>
      <c r="V4" s="219" t="s">
        <v>268</v>
      </c>
      <c r="W4" s="218" t="s">
        <v>267</v>
      </c>
      <c r="X4" s="219" t="s">
        <v>268</v>
      </c>
      <c r="Y4" s="218" t="s">
        <v>267</v>
      </c>
      <c r="Z4" s="219" t="s">
        <v>268</v>
      </c>
      <c r="AA4" s="218" t="s">
        <v>267</v>
      </c>
      <c r="AB4" s="219" t="s">
        <v>268</v>
      </c>
      <c r="AC4" s="218" t="s">
        <v>267</v>
      </c>
      <c r="AD4" s="219" t="s">
        <v>268</v>
      </c>
      <c r="AE4" s="220" t="s">
        <v>203</v>
      </c>
      <c r="AF4" s="371"/>
      <c r="AG4" s="371"/>
      <c r="AH4" s="1"/>
    </row>
    <row r="5" spans="2:34" ht="25.5" customHeight="1" thickBot="1" x14ac:dyDescent="0.25">
      <c r="B5" s="351" t="s">
        <v>280</v>
      </c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  <c r="Q5" s="352"/>
      <c r="R5" s="352"/>
      <c r="S5" s="352"/>
      <c r="T5" s="352"/>
      <c r="U5" s="352"/>
      <c r="V5" s="352"/>
      <c r="W5" s="352"/>
      <c r="X5" s="352"/>
      <c r="Y5" s="352"/>
      <c r="Z5" s="352"/>
      <c r="AA5" s="352"/>
      <c r="AB5" s="352"/>
      <c r="AC5" s="352"/>
      <c r="AD5" s="352"/>
      <c r="AE5" s="352"/>
      <c r="AF5" s="353"/>
      <c r="AG5" s="221"/>
      <c r="AH5" s="1"/>
    </row>
    <row r="6" spans="2:34" ht="14.25" customHeight="1" x14ac:dyDescent="0.2">
      <c r="B6" s="222" t="s">
        <v>204</v>
      </c>
      <c r="C6" s="145">
        <v>0</v>
      </c>
      <c r="D6" s="223"/>
      <c r="E6" s="153">
        <v>0</v>
      </c>
      <c r="F6" s="153">
        <v>0</v>
      </c>
      <c r="G6" s="154">
        <v>0</v>
      </c>
      <c r="H6" s="154">
        <v>0</v>
      </c>
      <c r="I6" s="155">
        <v>0</v>
      </c>
      <c r="J6" s="154">
        <v>0</v>
      </c>
      <c r="K6" s="156">
        <v>0</v>
      </c>
      <c r="L6" s="224">
        <f>C6+E6+F6+G6+H6+I6+J6+K6</f>
        <v>0</v>
      </c>
      <c r="M6" s="225"/>
      <c r="N6" s="223"/>
      <c r="O6" s="226"/>
      <c r="P6" s="227"/>
      <c r="Q6" s="223"/>
      <c r="R6" s="226"/>
      <c r="S6" s="227"/>
      <c r="T6" s="226"/>
      <c r="U6" s="227"/>
      <c r="V6" s="226"/>
      <c r="W6" s="227"/>
      <c r="X6" s="226"/>
      <c r="Y6" s="227"/>
      <c r="Z6" s="226"/>
      <c r="AA6" s="227"/>
      <c r="AB6" s="226"/>
      <c r="AC6" s="223"/>
      <c r="AD6" s="228"/>
      <c r="AE6" s="229"/>
      <c r="AF6" s="230"/>
      <c r="AG6" s="231">
        <f>C6+E6+F6+G6+H6+I6+J6+K6</f>
        <v>0</v>
      </c>
    </row>
    <row r="7" spans="2:34" ht="14.25" customHeight="1" x14ac:dyDescent="0.2">
      <c r="B7" s="82" t="s">
        <v>205</v>
      </c>
      <c r="C7" s="146">
        <v>0</v>
      </c>
      <c r="D7" s="149">
        <v>0</v>
      </c>
      <c r="E7" s="149">
        <v>0</v>
      </c>
      <c r="F7" s="149">
        <v>0</v>
      </c>
      <c r="G7" s="150">
        <v>0</v>
      </c>
      <c r="H7" s="150">
        <v>0</v>
      </c>
      <c r="I7" s="151">
        <v>0</v>
      </c>
      <c r="J7" s="150">
        <v>0</v>
      </c>
      <c r="K7" s="152">
        <v>0</v>
      </c>
      <c r="L7" s="232">
        <f>C7+D7+E7+F7+G7+H7+I7+J7+K7</f>
        <v>0</v>
      </c>
      <c r="M7" s="164">
        <v>0</v>
      </c>
      <c r="N7" s="233">
        <v>2</v>
      </c>
      <c r="O7" s="234">
        <f>M7*2</f>
        <v>0</v>
      </c>
      <c r="P7" s="171">
        <v>0</v>
      </c>
      <c r="Q7" s="233">
        <v>2</v>
      </c>
      <c r="R7" s="234">
        <f>P7*2</f>
        <v>0</v>
      </c>
      <c r="S7" s="173">
        <v>0</v>
      </c>
      <c r="T7" s="235">
        <v>1</v>
      </c>
      <c r="U7" s="174">
        <v>0</v>
      </c>
      <c r="V7" s="233">
        <v>1</v>
      </c>
      <c r="W7" s="236"/>
      <c r="X7" s="237"/>
      <c r="Y7" s="236"/>
      <c r="Z7" s="237"/>
      <c r="AA7" s="236"/>
      <c r="AB7" s="237"/>
      <c r="AC7" s="238"/>
      <c r="AD7" s="239"/>
      <c r="AE7" s="240"/>
      <c r="AF7" s="241">
        <f>O7+R7+S7+U7</f>
        <v>0</v>
      </c>
      <c r="AG7" s="242">
        <f>C7+D7+E7+F7+G7+H7+I7+J7+K7+O7+R7+S7+U7</f>
        <v>0</v>
      </c>
    </row>
    <row r="8" spans="2:34" ht="14.25" customHeight="1" x14ac:dyDescent="0.2">
      <c r="B8" s="82" t="s">
        <v>206</v>
      </c>
      <c r="C8" s="147">
        <v>0</v>
      </c>
      <c r="D8" s="149">
        <v>0</v>
      </c>
      <c r="E8" s="149">
        <v>0</v>
      </c>
      <c r="F8" s="149">
        <v>0</v>
      </c>
      <c r="G8" s="149">
        <v>0</v>
      </c>
      <c r="H8" s="149">
        <v>0</v>
      </c>
      <c r="I8" s="151">
        <v>0</v>
      </c>
      <c r="J8" s="149">
        <v>0</v>
      </c>
      <c r="K8" s="152">
        <v>0</v>
      </c>
      <c r="L8" s="232">
        <f t="shared" ref="L8:L18" si="0">C8+D8+E8+F8+G8+H8+I8+J8+K8</f>
        <v>0</v>
      </c>
      <c r="M8" s="164">
        <v>0</v>
      </c>
      <c r="N8" s="233">
        <v>2</v>
      </c>
      <c r="O8" s="234">
        <f>M8*2</f>
        <v>0</v>
      </c>
      <c r="P8" s="171">
        <v>0</v>
      </c>
      <c r="Q8" s="233">
        <v>2</v>
      </c>
      <c r="R8" s="234">
        <f t="shared" ref="R8:R12" si="1">P8*2</f>
        <v>0</v>
      </c>
      <c r="S8" s="236"/>
      <c r="T8" s="237"/>
      <c r="U8" s="149">
        <v>0</v>
      </c>
      <c r="V8" s="233">
        <v>1</v>
      </c>
      <c r="W8" s="236"/>
      <c r="X8" s="237"/>
      <c r="Y8" s="236"/>
      <c r="Z8" s="237"/>
      <c r="AA8" s="236"/>
      <c r="AB8" s="237"/>
      <c r="AC8" s="238"/>
      <c r="AD8" s="239"/>
      <c r="AE8" s="240"/>
      <c r="AF8" s="241">
        <f>O8+R8+U8</f>
        <v>0</v>
      </c>
      <c r="AG8" s="242">
        <f>C8+D8+E8+F8+G8+H8+I8+J8+K8+O8+R8+U8</f>
        <v>0</v>
      </c>
    </row>
    <row r="9" spans="2:34" ht="14.25" customHeight="1" x14ac:dyDescent="0.2">
      <c r="B9" s="82" t="s">
        <v>207</v>
      </c>
      <c r="C9" s="148">
        <v>0</v>
      </c>
      <c r="D9" s="243"/>
      <c r="E9" s="157">
        <v>0</v>
      </c>
      <c r="F9" s="157">
        <v>0</v>
      </c>
      <c r="G9" s="157">
        <v>0</v>
      </c>
      <c r="H9" s="157">
        <v>0</v>
      </c>
      <c r="I9" s="158">
        <v>0</v>
      </c>
      <c r="J9" s="157">
        <v>0</v>
      </c>
      <c r="K9" s="159">
        <v>0</v>
      </c>
      <c r="L9" s="232">
        <f t="shared" si="0"/>
        <v>0</v>
      </c>
      <c r="M9" s="244"/>
      <c r="N9" s="243"/>
      <c r="O9" s="245"/>
      <c r="P9" s="171">
        <v>0</v>
      </c>
      <c r="Q9" s="233">
        <v>2</v>
      </c>
      <c r="R9" s="234">
        <f t="shared" si="1"/>
        <v>0</v>
      </c>
      <c r="S9" s="173">
        <v>0</v>
      </c>
      <c r="T9" s="235">
        <v>1</v>
      </c>
      <c r="U9" s="149">
        <v>0</v>
      </c>
      <c r="V9" s="233">
        <v>1</v>
      </c>
      <c r="W9" s="236"/>
      <c r="X9" s="237"/>
      <c r="Y9" s="236"/>
      <c r="Z9" s="237"/>
      <c r="AA9" s="236"/>
      <c r="AB9" s="237"/>
      <c r="AC9" s="243"/>
      <c r="AD9" s="246"/>
      <c r="AE9" s="247"/>
      <c r="AF9" s="248">
        <f>R9+S9+U9</f>
        <v>0</v>
      </c>
      <c r="AG9" s="242">
        <f>C9+E9+F9+G9+H9+I9+J9+K9+R9+S9+U9</f>
        <v>0</v>
      </c>
    </row>
    <row r="10" spans="2:34" ht="14.25" customHeight="1" x14ac:dyDescent="0.2">
      <c r="B10" s="82" t="s">
        <v>208</v>
      </c>
      <c r="C10" s="147">
        <v>0</v>
      </c>
      <c r="D10" s="238"/>
      <c r="E10" s="149">
        <v>0</v>
      </c>
      <c r="F10" s="149">
        <v>0</v>
      </c>
      <c r="G10" s="149">
        <v>0</v>
      </c>
      <c r="H10" s="149">
        <v>0</v>
      </c>
      <c r="I10" s="151">
        <v>0</v>
      </c>
      <c r="J10" s="149">
        <v>0</v>
      </c>
      <c r="K10" s="152">
        <v>0</v>
      </c>
      <c r="L10" s="232">
        <f>C10+D10+E10+F10+G10+H10+I10+J10+K10</f>
        <v>0</v>
      </c>
      <c r="M10" s="249"/>
      <c r="N10" s="238"/>
      <c r="O10" s="237"/>
      <c r="P10" s="171">
        <v>0</v>
      </c>
      <c r="Q10" s="233">
        <v>2</v>
      </c>
      <c r="R10" s="234">
        <f t="shared" si="1"/>
        <v>0</v>
      </c>
      <c r="S10" s="236"/>
      <c r="T10" s="237"/>
      <c r="U10" s="149">
        <v>0</v>
      </c>
      <c r="V10" s="233">
        <v>1</v>
      </c>
      <c r="W10" s="236"/>
      <c r="X10" s="237"/>
      <c r="Y10" s="236"/>
      <c r="Z10" s="237"/>
      <c r="AA10" s="236"/>
      <c r="AB10" s="237"/>
      <c r="AC10" s="238"/>
      <c r="AD10" s="239"/>
      <c r="AE10" s="240"/>
      <c r="AF10" s="241">
        <f>R10+U10</f>
        <v>0</v>
      </c>
      <c r="AG10" s="242">
        <f>C10+E10+F10+G10+H10+I10+J10+K10+R10+U10</f>
        <v>0</v>
      </c>
    </row>
    <row r="11" spans="2:34" ht="14.25" customHeight="1" x14ac:dyDescent="0.2">
      <c r="B11" s="82" t="s">
        <v>209</v>
      </c>
      <c r="C11" s="249"/>
      <c r="D11" s="149">
        <v>0</v>
      </c>
      <c r="E11" s="149">
        <v>0</v>
      </c>
      <c r="F11" s="149">
        <v>0</v>
      </c>
      <c r="G11" s="150">
        <v>0</v>
      </c>
      <c r="H11" s="150">
        <v>0</v>
      </c>
      <c r="I11" s="151">
        <v>0</v>
      </c>
      <c r="J11" s="150">
        <v>0</v>
      </c>
      <c r="K11" s="152">
        <v>0</v>
      </c>
      <c r="L11" s="232">
        <f t="shared" si="0"/>
        <v>0</v>
      </c>
      <c r="M11" s="164">
        <v>0</v>
      </c>
      <c r="N11" s="233">
        <v>2</v>
      </c>
      <c r="O11" s="234">
        <f>M11*2</f>
        <v>0</v>
      </c>
      <c r="P11" s="171">
        <v>0</v>
      </c>
      <c r="Q11" s="233">
        <v>2</v>
      </c>
      <c r="R11" s="234">
        <f t="shared" si="1"/>
        <v>0</v>
      </c>
      <c r="S11" s="236"/>
      <c r="T11" s="237"/>
      <c r="U11" s="149">
        <v>0</v>
      </c>
      <c r="V11" s="233">
        <v>1</v>
      </c>
      <c r="W11" s="236"/>
      <c r="X11" s="237"/>
      <c r="Y11" s="236"/>
      <c r="Z11" s="237"/>
      <c r="AA11" s="236"/>
      <c r="AB11" s="237"/>
      <c r="AC11" s="238"/>
      <c r="AD11" s="239"/>
      <c r="AE11" s="240"/>
      <c r="AF11" s="241">
        <f>O11+R11+U11</f>
        <v>0</v>
      </c>
      <c r="AG11" s="242">
        <f>D11+E11+F11+G11+H11+I11+J11+K11+O11+R11+U11</f>
        <v>0</v>
      </c>
    </row>
    <row r="12" spans="2:34" ht="14.25" customHeight="1" x14ac:dyDescent="0.2">
      <c r="B12" s="82" t="s">
        <v>210</v>
      </c>
      <c r="C12" s="250"/>
      <c r="D12" s="251"/>
      <c r="E12" s="149">
        <v>0</v>
      </c>
      <c r="F12" s="163">
        <v>0</v>
      </c>
      <c r="G12" s="150">
        <v>0</v>
      </c>
      <c r="H12" s="251"/>
      <c r="I12" s="252"/>
      <c r="J12" s="150">
        <v>0</v>
      </c>
      <c r="K12" s="160">
        <v>0</v>
      </c>
      <c r="L12" s="232">
        <f t="shared" si="0"/>
        <v>0</v>
      </c>
      <c r="M12" s="249"/>
      <c r="N12" s="238"/>
      <c r="O12" s="237"/>
      <c r="P12" s="171">
        <v>0</v>
      </c>
      <c r="Q12" s="233">
        <v>2</v>
      </c>
      <c r="R12" s="234">
        <f t="shared" si="1"/>
        <v>0</v>
      </c>
      <c r="S12" s="236"/>
      <c r="T12" s="237"/>
      <c r="U12" s="149">
        <v>0</v>
      </c>
      <c r="V12" s="233">
        <v>1</v>
      </c>
      <c r="W12" s="236"/>
      <c r="X12" s="237"/>
      <c r="Y12" s="236"/>
      <c r="Z12" s="237"/>
      <c r="AA12" s="236"/>
      <c r="AB12" s="237"/>
      <c r="AC12" s="251"/>
      <c r="AD12" s="252"/>
      <c r="AE12" s="253"/>
      <c r="AF12" s="254">
        <f>R12+U12</f>
        <v>0</v>
      </c>
      <c r="AG12" s="242">
        <f>E12+F12+G12+J12+K12+R12+U12</f>
        <v>0</v>
      </c>
    </row>
    <row r="13" spans="2:34" ht="14.25" customHeight="1" x14ac:dyDescent="0.2">
      <c r="B13" s="82" t="s">
        <v>211</v>
      </c>
      <c r="C13" s="249"/>
      <c r="D13" s="238"/>
      <c r="E13" s="238"/>
      <c r="F13" s="238"/>
      <c r="G13" s="150">
        <v>0</v>
      </c>
      <c r="H13" s="168">
        <v>0</v>
      </c>
      <c r="I13" s="151">
        <v>0</v>
      </c>
      <c r="J13" s="150">
        <v>0</v>
      </c>
      <c r="K13" s="152">
        <v>0</v>
      </c>
      <c r="L13" s="232">
        <f t="shared" si="0"/>
        <v>0</v>
      </c>
      <c r="M13" s="249"/>
      <c r="N13" s="238"/>
      <c r="O13" s="237"/>
      <c r="P13" s="236"/>
      <c r="Q13" s="238"/>
      <c r="R13" s="237"/>
      <c r="S13" s="236"/>
      <c r="T13" s="237"/>
      <c r="U13" s="236"/>
      <c r="V13" s="237"/>
      <c r="W13" s="236"/>
      <c r="X13" s="237"/>
      <c r="Y13" s="236"/>
      <c r="Z13" s="237"/>
      <c r="AA13" s="236"/>
      <c r="AB13" s="237"/>
      <c r="AC13" s="238"/>
      <c r="AD13" s="239"/>
      <c r="AE13" s="240"/>
      <c r="AF13" s="255"/>
      <c r="AG13" s="242">
        <f>G13+H13+I13+J13+K13</f>
        <v>0</v>
      </c>
    </row>
    <row r="14" spans="2:34" ht="14.25" customHeight="1" x14ac:dyDescent="0.2">
      <c r="B14" s="82" t="s">
        <v>212</v>
      </c>
      <c r="C14" s="164">
        <v>0</v>
      </c>
      <c r="D14" s="149">
        <v>0</v>
      </c>
      <c r="E14" s="149">
        <v>0</v>
      </c>
      <c r="F14" s="149">
        <v>0</v>
      </c>
      <c r="G14" s="165">
        <v>0</v>
      </c>
      <c r="H14" s="150">
        <v>0</v>
      </c>
      <c r="I14" s="166">
        <v>0</v>
      </c>
      <c r="J14" s="150">
        <v>0</v>
      </c>
      <c r="K14" s="152">
        <v>0</v>
      </c>
      <c r="L14" s="232">
        <f t="shared" si="0"/>
        <v>0</v>
      </c>
      <c r="M14" s="164">
        <v>0</v>
      </c>
      <c r="N14" s="233">
        <v>2</v>
      </c>
      <c r="O14" s="234">
        <f>M14*2</f>
        <v>0</v>
      </c>
      <c r="P14" s="171">
        <v>0</v>
      </c>
      <c r="Q14" s="233">
        <v>2</v>
      </c>
      <c r="R14" s="234">
        <f>P14*2</f>
        <v>0</v>
      </c>
      <c r="S14" s="173">
        <v>0</v>
      </c>
      <c r="T14" s="235">
        <v>1</v>
      </c>
      <c r="U14" s="149">
        <v>0</v>
      </c>
      <c r="V14" s="233">
        <v>1</v>
      </c>
      <c r="W14" s="236"/>
      <c r="X14" s="237"/>
      <c r="Y14" s="236"/>
      <c r="Z14" s="237"/>
      <c r="AA14" s="236"/>
      <c r="AB14" s="237"/>
      <c r="AC14" s="238"/>
      <c r="AD14" s="239"/>
      <c r="AE14" s="240"/>
      <c r="AF14" s="241">
        <f>O14+R14+S14+U14</f>
        <v>0</v>
      </c>
      <c r="AG14" s="242">
        <f>C14+D14+E14+F14+G14+H14+I14+J14+K14+O14+R14+S14+U14</f>
        <v>0</v>
      </c>
    </row>
    <row r="15" spans="2:34" ht="14.25" customHeight="1" x14ac:dyDescent="0.2">
      <c r="B15" s="82" t="s">
        <v>213</v>
      </c>
      <c r="C15" s="164">
        <v>0</v>
      </c>
      <c r="D15" s="149">
        <v>0</v>
      </c>
      <c r="E15" s="149">
        <v>0</v>
      </c>
      <c r="F15" s="149">
        <v>0</v>
      </c>
      <c r="G15" s="150">
        <v>0</v>
      </c>
      <c r="H15" s="167">
        <v>0</v>
      </c>
      <c r="I15" s="151">
        <v>0</v>
      </c>
      <c r="J15" s="150">
        <v>0</v>
      </c>
      <c r="K15" s="152">
        <v>0</v>
      </c>
      <c r="L15" s="232">
        <f t="shared" si="0"/>
        <v>0</v>
      </c>
      <c r="M15" s="164">
        <v>0</v>
      </c>
      <c r="N15" s="233">
        <v>2</v>
      </c>
      <c r="O15" s="234">
        <f>M15*2</f>
        <v>0</v>
      </c>
      <c r="P15" s="171">
        <v>0</v>
      </c>
      <c r="Q15" s="233">
        <v>2</v>
      </c>
      <c r="R15" s="234">
        <f t="shared" ref="R15:R18" si="2">P15*2</f>
        <v>0</v>
      </c>
      <c r="S15" s="173">
        <v>0</v>
      </c>
      <c r="T15" s="235">
        <v>1</v>
      </c>
      <c r="U15" s="149">
        <v>0</v>
      </c>
      <c r="V15" s="233">
        <v>1</v>
      </c>
      <c r="W15" s="236"/>
      <c r="X15" s="237"/>
      <c r="Y15" s="236"/>
      <c r="Z15" s="237"/>
      <c r="AA15" s="236"/>
      <c r="AB15" s="237"/>
      <c r="AC15" s="238"/>
      <c r="AD15" s="239"/>
      <c r="AE15" s="240"/>
      <c r="AF15" s="241">
        <f>O15+R15+S15+U15</f>
        <v>0</v>
      </c>
      <c r="AG15" s="242">
        <f>C15+D15+E15+F15+G15+H15+I15+J15+K15+O15+R15+S15+U15</f>
        <v>0</v>
      </c>
    </row>
    <row r="16" spans="2:34" ht="14.25" customHeight="1" x14ac:dyDescent="0.2">
      <c r="B16" s="82" t="s">
        <v>214</v>
      </c>
      <c r="C16" s="164">
        <v>0</v>
      </c>
      <c r="D16" s="238"/>
      <c r="E16" s="149">
        <v>0</v>
      </c>
      <c r="F16" s="149">
        <v>0</v>
      </c>
      <c r="G16" s="150">
        <v>0</v>
      </c>
      <c r="H16" s="150">
        <v>0</v>
      </c>
      <c r="I16" s="151">
        <v>0</v>
      </c>
      <c r="J16" s="150">
        <v>0</v>
      </c>
      <c r="K16" s="152">
        <v>0</v>
      </c>
      <c r="L16" s="232">
        <f t="shared" si="0"/>
        <v>0</v>
      </c>
      <c r="M16" s="249"/>
      <c r="N16" s="238"/>
      <c r="O16" s="237"/>
      <c r="P16" s="171">
        <v>0</v>
      </c>
      <c r="Q16" s="233">
        <v>2</v>
      </c>
      <c r="R16" s="234">
        <f t="shared" si="2"/>
        <v>0</v>
      </c>
      <c r="S16" s="236"/>
      <c r="T16" s="237"/>
      <c r="U16" s="149">
        <v>0</v>
      </c>
      <c r="V16" s="233">
        <v>1</v>
      </c>
      <c r="W16" s="236"/>
      <c r="X16" s="237"/>
      <c r="Y16" s="236"/>
      <c r="Z16" s="237"/>
      <c r="AA16" s="236"/>
      <c r="AB16" s="237"/>
      <c r="AC16" s="238"/>
      <c r="AD16" s="239"/>
      <c r="AE16" s="240"/>
      <c r="AF16" s="241">
        <f>R16+U16</f>
        <v>0</v>
      </c>
      <c r="AG16" s="242">
        <f>C16+E16+F16+G16+H16+I16+J16+K16+R16+U16</f>
        <v>0</v>
      </c>
    </row>
    <row r="17" spans="2:33" ht="14.25" customHeight="1" x14ac:dyDescent="0.2">
      <c r="B17" s="82" t="s">
        <v>215</v>
      </c>
      <c r="C17" s="164">
        <v>0</v>
      </c>
      <c r="D17" s="238"/>
      <c r="E17" s="149">
        <v>0</v>
      </c>
      <c r="F17" s="149">
        <v>0</v>
      </c>
      <c r="G17" s="150">
        <v>0</v>
      </c>
      <c r="H17" s="150">
        <v>0</v>
      </c>
      <c r="I17" s="151">
        <v>0</v>
      </c>
      <c r="J17" s="150">
        <v>0</v>
      </c>
      <c r="K17" s="152">
        <v>0</v>
      </c>
      <c r="L17" s="232">
        <f t="shared" si="0"/>
        <v>0</v>
      </c>
      <c r="M17" s="249"/>
      <c r="N17" s="238"/>
      <c r="O17" s="237"/>
      <c r="P17" s="171">
        <v>0</v>
      </c>
      <c r="Q17" s="233">
        <v>2</v>
      </c>
      <c r="R17" s="234">
        <f t="shared" si="2"/>
        <v>0</v>
      </c>
      <c r="S17" s="236"/>
      <c r="T17" s="237"/>
      <c r="U17" s="149">
        <v>0</v>
      </c>
      <c r="V17" s="233">
        <v>1</v>
      </c>
      <c r="W17" s="236"/>
      <c r="X17" s="237"/>
      <c r="Y17" s="236"/>
      <c r="Z17" s="237"/>
      <c r="AA17" s="236"/>
      <c r="AB17" s="237"/>
      <c r="AC17" s="238"/>
      <c r="AD17" s="239"/>
      <c r="AE17" s="240"/>
      <c r="AF17" s="241">
        <f>R17+U17</f>
        <v>0</v>
      </c>
      <c r="AG17" s="242">
        <f>C17+E17+F17+G17+H17+I17+J17+K17+R17+U17</f>
        <v>0</v>
      </c>
    </row>
    <row r="18" spans="2:33" ht="14.25" customHeight="1" thickBot="1" x14ac:dyDescent="0.25">
      <c r="B18" s="256" t="s">
        <v>216</v>
      </c>
      <c r="C18" s="257"/>
      <c r="D18" s="258"/>
      <c r="E18" s="169">
        <v>0</v>
      </c>
      <c r="F18" s="169">
        <v>0</v>
      </c>
      <c r="G18" s="161">
        <v>0</v>
      </c>
      <c r="H18" s="161">
        <v>0</v>
      </c>
      <c r="I18" s="170">
        <v>0</v>
      </c>
      <c r="J18" s="161">
        <v>0</v>
      </c>
      <c r="K18" s="162">
        <v>0</v>
      </c>
      <c r="L18" s="232">
        <f t="shared" si="0"/>
        <v>0</v>
      </c>
      <c r="M18" s="257"/>
      <c r="N18" s="258"/>
      <c r="O18" s="259"/>
      <c r="P18" s="172">
        <v>0</v>
      </c>
      <c r="Q18" s="260">
        <v>2</v>
      </c>
      <c r="R18" s="234">
        <f t="shared" si="2"/>
        <v>0</v>
      </c>
      <c r="S18" s="261"/>
      <c r="T18" s="259"/>
      <c r="U18" s="169">
        <v>0</v>
      </c>
      <c r="V18" s="260">
        <v>1</v>
      </c>
      <c r="W18" s="261"/>
      <c r="X18" s="259"/>
      <c r="Y18" s="261"/>
      <c r="Z18" s="259"/>
      <c r="AA18" s="261"/>
      <c r="AB18" s="259"/>
      <c r="AC18" s="258"/>
      <c r="AD18" s="262"/>
      <c r="AE18" s="263"/>
      <c r="AF18" s="264">
        <f>R18+U18</f>
        <v>0</v>
      </c>
      <c r="AG18" s="265">
        <f>E18+F18+G18+H18+I18+J18+K18+R18+U18</f>
        <v>0</v>
      </c>
    </row>
    <row r="19" spans="2:33" ht="25.5" customHeight="1" thickBot="1" x14ac:dyDescent="0.25">
      <c r="B19" s="351" t="s">
        <v>281</v>
      </c>
      <c r="C19" s="352"/>
      <c r="D19" s="352"/>
      <c r="E19" s="352"/>
      <c r="F19" s="352"/>
      <c r="G19" s="352"/>
      <c r="H19" s="352"/>
      <c r="I19" s="352"/>
      <c r="J19" s="352"/>
      <c r="K19" s="352"/>
      <c r="L19" s="352"/>
      <c r="M19" s="352"/>
      <c r="N19" s="352"/>
      <c r="O19" s="352"/>
      <c r="P19" s="352"/>
      <c r="Q19" s="352"/>
      <c r="R19" s="352"/>
      <c r="S19" s="352"/>
      <c r="T19" s="352"/>
      <c r="U19" s="352"/>
      <c r="V19" s="352"/>
      <c r="W19" s="352"/>
      <c r="X19" s="352"/>
      <c r="Y19" s="352"/>
      <c r="Z19" s="352"/>
      <c r="AA19" s="352"/>
      <c r="AB19" s="352"/>
      <c r="AC19" s="352"/>
      <c r="AD19" s="352"/>
      <c r="AE19" s="352"/>
      <c r="AF19" s="353"/>
      <c r="AG19" s="221"/>
    </row>
    <row r="20" spans="2:33" ht="14.25" customHeight="1" x14ac:dyDescent="0.2">
      <c r="B20" s="266" t="s">
        <v>13</v>
      </c>
      <c r="C20" s="225"/>
      <c r="D20" s="223"/>
      <c r="E20" s="153">
        <v>0</v>
      </c>
      <c r="F20" s="223"/>
      <c r="G20" s="153">
        <v>0</v>
      </c>
      <c r="H20" s="153">
        <v>0</v>
      </c>
      <c r="I20" s="153">
        <v>0</v>
      </c>
      <c r="J20" s="153">
        <v>0</v>
      </c>
      <c r="K20" s="156">
        <v>0</v>
      </c>
      <c r="L20" s="224">
        <f>SUM(C20:K20)</f>
        <v>0</v>
      </c>
      <c r="M20" s="225"/>
      <c r="N20" s="223"/>
      <c r="O20" s="226"/>
      <c r="P20" s="227"/>
      <c r="Q20" s="223"/>
      <c r="R20" s="226"/>
      <c r="S20" s="227"/>
      <c r="T20" s="226"/>
      <c r="U20" s="227"/>
      <c r="V20" s="226"/>
      <c r="W20" s="227"/>
      <c r="X20" s="226"/>
      <c r="Y20" s="227"/>
      <c r="Z20" s="226"/>
      <c r="AA20" s="227"/>
      <c r="AB20" s="226"/>
      <c r="AC20" s="223"/>
      <c r="AD20" s="228"/>
      <c r="AE20" s="229"/>
      <c r="AF20" s="230"/>
      <c r="AG20" s="267">
        <f>E20+G20+H20+I20+J20+K20</f>
        <v>0</v>
      </c>
    </row>
    <row r="21" spans="2:33" ht="14.25" customHeight="1" x14ac:dyDescent="0.2">
      <c r="B21" s="268" t="s">
        <v>39</v>
      </c>
      <c r="C21" s="249"/>
      <c r="D21" s="238"/>
      <c r="E21" s="149">
        <v>0</v>
      </c>
      <c r="F21" s="149">
        <v>0</v>
      </c>
      <c r="G21" s="149">
        <v>0</v>
      </c>
      <c r="H21" s="149">
        <v>0</v>
      </c>
      <c r="I21" s="149">
        <v>0</v>
      </c>
      <c r="J21" s="149">
        <v>0</v>
      </c>
      <c r="K21" s="152">
        <v>0</v>
      </c>
      <c r="L21" s="232">
        <f>SUM(E21:K21)</f>
        <v>0</v>
      </c>
      <c r="M21" s="249"/>
      <c r="N21" s="238"/>
      <c r="O21" s="237"/>
      <c r="P21" s="236"/>
      <c r="Q21" s="238"/>
      <c r="R21" s="237"/>
      <c r="S21" s="236"/>
      <c r="T21" s="237"/>
      <c r="U21" s="236"/>
      <c r="V21" s="237"/>
      <c r="W21" s="236"/>
      <c r="X21" s="237"/>
      <c r="Y21" s="236"/>
      <c r="Z21" s="237"/>
      <c r="AA21" s="236"/>
      <c r="AB21" s="237"/>
      <c r="AC21" s="238"/>
      <c r="AD21" s="239"/>
      <c r="AE21" s="240"/>
      <c r="AF21" s="255"/>
      <c r="AG21" s="269">
        <f>E21+F21+G21+H21+I21+J21+K21</f>
        <v>0</v>
      </c>
    </row>
    <row r="22" spans="2:33" ht="14.25" customHeight="1" x14ac:dyDescent="0.2">
      <c r="B22" s="268" t="s">
        <v>14</v>
      </c>
      <c r="C22" s="249"/>
      <c r="D22" s="238"/>
      <c r="E22" s="238"/>
      <c r="F22" s="238"/>
      <c r="G22" s="149">
        <v>0</v>
      </c>
      <c r="H22" s="149">
        <v>0</v>
      </c>
      <c r="I22" s="149">
        <v>0</v>
      </c>
      <c r="J22" s="149">
        <v>0</v>
      </c>
      <c r="K22" s="152">
        <v>0</v>
      </c>
      <c r="L22" s="232">
        <f t="shared" ref="L22:L25" si="3">SUM(E22:K22)</f>
        <v>0</v>
      </c>
      <c r="M22" s="249"/>
      <c r="N22" s="238"/>
      <c r="O22" s="237"/>
      <c r="P22" s="236"/>
      <c r="Q22" s="238"/>
      <c r="R22" s="237"/>
      <c r="S22" s="236"/>
      <c r="T22" s="237"/>
      <c r="U22" s="236"/>
      <c r="V22" s="237"/>
      <c r="W22" s="236"/>
      <c r="X22" s="237"/>
      <c r="Y22" s="236"/>
      <c r="Z22" s="237"/>
      <c r="AA22" s="236"/>
      <c r="AB22" s="237"/>
      <c r="AC22" s="238"/>
      <c r="AD22" s="239"/>
      <c r="AE22" s="240"/>
      <c r="AF22" s="255"/>
      <c r="AG22" s="269">
        <f>G22+H22+I22+J22+K22</f>
        <v>0</v>
      </c>
    </row>
    <row r="23" spans="2:33" ht="14.25" customHeight="1" x14ac:dyDescent="0.2">
      <c r="B23" s="268" t="s">
        <v>15</v>
      </c>
      <c r="C23" s="249"/>
      <c r="D23" s="238"/>
      <c r="E23" s="238"/>
      <c r="F23" s="238"/>
      <c r="G23" s="149">
        <v>0</v>
      </c>
      <c r="H23" s="149">
        <v>0</v>
      </c>
      <c r="I23" s="149">
        <v>0</v>
      </c>
      <c r="J23" s="149">
        <v>0</v>
      </c>
      <c r="K23" s="152">
        <v>0</v>
      </c>
      <c r="L23" s="232">
        <f t="shared" si="3"/>
        <v>0</v>
      </c>
      <c r="M23" s="249"/>
      <c r="N23" s="238"/>
      <c r="O23" s="237"/>
      <c r="P23" s="236"/>
      <c r="Q23" s="238"/>
      <c r="R23" s="237"/>
      <c r="S23" s="236"/>
      <c r="T23" s="237"/>
      <c r="U23" s="236"/>
      <c r="V23" s="237"/>
      <c r="W23" s="236"/>
      <c r="X23" s="237"/>
      <c r="Y23" s="236"/>
      <c r="Z23" s="237"/>
      <c r="AA23" s="236"/>
      <c r="AB23" s="237"/>
      <c r="AC23" s="238"/>
      <c r="AD23" s="239"/>
      <c r="AE23" s="240"/>
      <c r="AF23" s="255"/>
      <c r="AG23" s="269">
        <f>G23+H23+I23+J23+K23</f>
        <v>0</v>
      </c>
    </row>
    <row r="24" spans="2:33" ht="14.25" customHeight="1" x14ac:dyDescent="0.2">
      <c r="B24" s="268" t="s">
        <v>60</v>
      </c>
      <c r="C24" s="249"/>
      <c r="D24" s="238"/>
      <c r="E24" s="238"/>
      <c r="F24" s="238"/>
      <c r="G24" s="149">
        <v>0</v>
      </c>
      <c r="H24" s="149">
        <v>0</v>
      </c>
      <c r="I24" s="149">
        <v>0</v>
      </c>
      <c r="J24" s="149">
        <v>0</v>
      </c>
      <c r="K24" s="152">
        <v>0</v>
      </c>
      <c r="L24" s="232">
        <f t="shared" si="3"/>
        <v>0</v>
      </c>
      <c r="M24" s="249"/>
      <c r="N24" s="238"/>
      <c r="O24" s="237"/>
      <c r="P24" s="236"/>
      <c r="Q24" s="238"/>
      <c r="R24" s="237"/>
      <c r="S24" s="236"/>
      <c r="T24" s="237"/>
      <c r="U24" s="236"/>
      <c r="V24" s="237"/>
      <c r="W24" s="236"/>
      <c r="X24" s="237"/>
      <c r="Y24" s="236"/>
      <c r="Z24" s="237"/>
      <c r="AA24" s="236"/>
      <c r="AB24" s="237"/>
      <c r="AC24" s="238"/>
      <c r="AD24" s="239"/>
      <c r="AE24" s="240"/>
      <c r="AF24" s="255"/>
      <c r="AG24" s="269">
        <f>G24+H24+I24+J24+K24</f>
        <v>0</v>
      </c>
    </row>
    <row r="25" spans="2:33" ht="14.25" customHeight="1" thickBot="1" x14ac:dyDescent="0.25">
      <c r="B25" s="270" t="s">
        <v>61</v>
      </c>
      <c r="C25" s="257"/>
      <c r="D25" s="258"/>
      <c r="E25" s="169">
        <v>0</v>
      </c>
      <c r="F25" s="258"/>
      <c r="G25" s="169">
        <v>0</v>
      </c>
      <c r="H25" s="169">
        <v>0</v>
      </c>
      <c r="I25" s="169">
        <v>0</v>
      </c>
      <c r="J25" s="169">
        <v>0</v>
      </c>
      <c r="K25" s="162">
        <v>0</v>
      </c>
      <c r="L25" s="232">
        <f t="shared" si="3"/>
        <v>0</v>
      </c>
      <c r="M25" s="257"/>
      <c r="N25" s="258"/>
      <c r="O25" s="259"/>
      <c r="P25" s="261"/>
      <c r="Q25" s="258"/>
      <c r="R25" s="259"/>
      <c r="S25" s="261"/>
      <c r="T25" s="259"/>
      <c r="U25" s="261"/>
      <c r="V25" s="259"/>
      <c r="W25" s="261"/>
      <c r="X25" s="259"/>
      <c r="Y25" s="261"/>
      <c r="Z25" s="259"/>
      <c r="AA25" s="261"/>
      <c r="AB25" s="259"/>
      <c r="AC25" s="258"/>
      <c r="AD25" s="262"/>
      <c r="AE25" s="263"/>
      <c r="AF25" s="271"/>
      <c r="AG25" s="272">
        <f>E25+G25+H25+I25+J25+K25</f>
        <v>0</v>
      </c>
    </row>
    <row r="26" spans="2:33" ht="25.5" customHeight="1" thickBot="1" x14ac:dyDescent="0.25">
      <c r="B26" s="351" t="s">
        <v>282</v>
      </c>
      <c r="C26" s="352"/>
      <c r="D26" s="352"/>
      <c r="E26" s="352"/>
      <c r="F26" s="352"/>
      <c r="G26" s="352"/>
      <c r="H26" s="352"/>
      <c r="I26" s="352"/>
      <c r="J26" s="352"/>
      <c r="K26" s="352"/>
      <c r="L26" s="352"/>
      <c r="M26" s="352"/>
      <c r="N26" s="352"/>
      <c r="O26" s="352"/>
      <c r="P26" s="352"/>
      <c r="Q26" s="352"/>
      <c r="R26" s="352"/>
      <c r="S26" s="352"/>
      <c r="T26" s="352"/>
      <c r="U26" s="352"/>
      <c r="V26" s="352"/>
      <c r="W26" s="352"/>
      <c r="X26" s="352"/>
      <c r="Y26" s="352"/>
      <c r="Z26" s="352"/>
      <c r="AA26" s="352"/>
      <c r="AB26" s="352"/>
      <c r="AC26" s="352"/>
      <c r="AD26" s="352"/>
      <c r="AE26" s="352"/>
      <c r="AF26" s="353"/>
      <c r="AG26" s="221"/>
    </row>
    <row r="27" spans="2:33" ht="14.25" customHeight="1" thickBot="1" x14ac:dyDescent="0.25">
      <c r="B27" s="273" t="s">
        <v>53</v>
      </c>
      <c r="C27" s="374"/>
      <c r="D27" s="375"/>
      <c r="E27" s="375"/>
      <c r="F27" s="375"/>
      <c r="G27" s="375"/>
      <c r="H27" s="375"/>
      <c r="I27" s="375"/>
      <c r="J27" s="375"/>
      <c r="K27" s="376"/>
      <c r="L27" s="274"/>
      <c r="M27" s="374"/>
      <c r="N27" s="375"/>
      <c r="O27" s="375"/>
      <c r="P27" s="375"/>
      <c r="Q27" s="375"/>
      <c r="R27" s="375"/>
      <c r="S27" s="375"/>
      <c r="T27" s="375"/>
      <c r="U27" s="375"/>
      <c r="V27" s="375"/>
      <c r="W27" s="375"/>
      <c r="X27" s="375"/>
      <c r="Y27" s="375"/>
      <c r="Z27" s="375"/>
      <c r="AA27" s="375"/>
      <c r="AB27" s="375"/>
      <c r="AC27" s="375"/>
      <c r="AD27" s="375"/>
      <c r="AE27" s="376"/>
      <c r="AF27" s="275"/>
      <c r="AG27" s="273"/>
    </row>
    <row r="28" spans="2:33" ht="14.25" customHeight="1" thickBot="1" x14ac:dyDescent="0.25">
      <c r="B28" s="276" t="s">
        <v>20</v>
      </c>
      <c r="C28" s="175">
        <v>0</v>
      </c>
      <c r="D28" s="277"/>
      <c r="E28" s="176">
        <v>0</v>
      </c>
      <c r="F28" s="176">
        <v>0</v>
      </c>
      <c r="G28" s="176">
        <v>0</v>
      </c>
      <c r="H28" s="176">
        <v>0</v>
      </c>
      <c r="I28" s="176">
        <v>0</v>
      </c>
      <c r="J28" s="176">
        <v>0</v>
      </c>
      <c r="K28" s="176">
        <v>0</v>
      </c>
      <c r="L28" s="278">
        <f>SUM(C28:K28)</f>
        <v>0</v>
      </c>
      <c r="M28" s="279"/>
      <c r="N28" s="277"/>
      <c r="O28" s="280"/>
      <c r="P28" s="279"/>
      <c r="Q28" s="277"/>
      <c r="R28" s="280"/>
      <c r="S28" s="279"/>
      <c r="T28" s="280"/>
      <c r="U28" s="279"/>
      <c r="V28" s="280"/>
      <c r="W28" s="279"/>
      <c r="X28" s="280"/>
      <c r="Y28" s="279"/>
      <c r="Z28" s="280"/>
      <c r="AA28" s="279"/>
      <c r="AB28" s="280"/>
      <c r="AC28" s="277"/>
      <c r="AD28" s="281"/>
      <c r="AE28" s="282"/>
      <c r="AF28" s="283"/>
      <c r="AG28" s="284">
        <f>C28+E28+F28+G28+H28+I28+J28+K28</f>
        <v>0</v>
      </c>
    </row>
    <row r="29" spans="2:33" ht="14.25" customHeight="1" thickBot="1" x14ac:dyDescent="0.25">
      <c r="B29" s="285" t="s">
        <v>52</v>
      </c>
      <c r="C29" s="354"/>
      <c r="D29" s="355"/>
      <c r="E29" s="355"/>
      <c r="F29" s="355"/>
      <c r="G29" s="355"/>
      <c r="H29" s="355"/>
      <c r="I29" s="355"/>
      <c r="J29" s="355"/>
      <c r="K29" s="356"/>
      <c r="L29" s="286"/>
      <c r="M29" s="354"/>
      <c r="N29" s="355"/>
      <c r="O29" s="355"/>
      <c r="P29" s="355"/>
      <c r="Q29" s="355"/>
      <c r="R29" s="355"/>
      <c r="S29" s="355"/>
      <c r="T29" s="355"/>
      <c r="U29" s="355"/>
      <c r="V29" s="355"/>
      <c r="W29" s="355"/>
      <c r="X29" s="355"/>
      <c r="Y29" s="355"/>
      <c r="Z29" s="355"/>
      <c r="AA29" s="355"/>
      <c r="AB29" s="355"/>
      <c r="AC29" s="355"/>
      <c r="AD29" s="355"/>
      <c r="AE29" s="356"/>
      <c r="AF29" s="287"/>
      <c r="AG29" s="285"/>
    </row>
    <row r="30" spans="2:33" ht="14.25" customHeight="1" x14ac:dyDescent="0.2">
      <c r="B30" s="266" t="s">
        <v>16</v>
      </c>
      <c r="C30" s="145">
        <v>0</v>
      </c>
      <c r="D30" s="223"/>
      <c r="E30" s="153">
        <v>0</v>
      </c>
      <c r="F30" s="153">
        <v>0</v>
      </c>
      <c r="G30" s="153">
        <v>0</v>
      </c>
      <c r="H30" s="153">
        <v>0</v>
      </c>
      <c r="I30" s="153">
        <v>0</v>
      </c>
      <c r="J30" s="153">
        <v>0</v>
      </c>
      <c r="K30" s="156">
        <v>0</v>
      </c>
      <c r="L30" s="224">
        <f>SUM(C30:K30)</f>
        <v>0</v>
      </c>
      <c r="M30" s="225"/>
      <c r="N30" s="223"/>
      <c r="O30" s="226"/>
      <c r="P30" s="227"/>
      <c r="Q30" s="223"/>
      <c r="R30" s="226"/>
      <c r="S30" s="227"/>
      <c r="T30" s="226"/>
      <c r="U30" s="227"/>
      <c r="V30" s="226"/>
      <c r="W30" s="227"/>
      <c r="X30" s="226"/>
      <c r="Y30" s="227"/>
      <c r="Z30" s="226"/>
      <c r="AA30" s="227"/>
      <c r="AB30" s="226"/>
      <c r="AC30" s="223"/>
      <c r="AD30" s="228"/>
      <c r="AE30" s="229"/>
      <c r="AF30" s="230"/>
      <c r="AG30" s="267">
        <f>C30+E30+F30+G30+H30+I30+J30+K30</f>
        <v>0</v>
      </c>
    </row>
    <row r="31" spans="2:33" ht="14.25" customHeight="1" x14ac:dyDescent="0.2">
      <c r="B31" s="268" t="s">
        <v>69</v>
      </c>
      <c r="C31" s="164">
        <v>0</v>
      </c>
      <c r="D31" s="238"/>
      <c r="E31" s="149">
        <v>0</v>
      </c>
      <c r="F31" s="149">
        <v>0</v>
      </c>
      <c r="G31" s="149">
        <v>0</v>
      </c>
      <c r="H31" s="149">
        <v>0</v>
      </c>
      <c r="I31" s="149">
        <v>0</v>
      </c>
      <c r="J31" s="149">
        <v>0</v>
      </c>
      <c r="K31" s="152">
        <v>0</v>
      </c>
      <c r="L31" s="232">
        <f>SUM(C31:K31)</f>
        <v>0</v>
      </c>
      <c r="M31" s="249"/>
      <c r="N31" s="238"/>
      <c r="O31" s="237"/>
      <c r="P31" s="236"/>
      <c r="Q31" s="238"/>
      <c r="R31" s="237"/>
      <c r="S31" s="236"/>
      <c r="T31" s="237"/>
      <c r="U31" s="236"/>
      <c r="V31" s="237"/>
      <c r="W31" s="236"/>
      <c r="X31" s="237"/>
      <c r="Y31" s="236"/>
      <c r="Z31" s="237"/>
      <c r="AA31" s="236"/>
      <c r="AB31" s="237"/>
      <c r="AC31" s="238"/>
      <c r="AD31" s="239"/>
      <c r="AE31" s="240"/>
      <c r="AF31" s="230"/>
      <c r="AG31" s="267">
        <f t="shared" ref="AG31:AG32" si="4">C31+E31+F31+G31+H31+I31+J31+K31</f>
        <v>0</v>
      </c>
    </row>
    <row r="32" spans="2:33" ht="14.25" customHeight="1" x14ac:dyDescent="0.2">
      <c r="B32" s="268" t="s">
        <v>17</v>
      </c>
      <c r="C32" s="164">
        <v>0</v>
      </c>
      <c r="D32" s="238"/>
      <c r="E32" s="149">
        <v>0</v>
      </c>
      <c r="F32" s="149">
        <v>0</v>
      </c>
      <c r="G32" s="149">
        <v>0</v>
      </c>
      <c r="H32" s="149">
        <v>0</v>
      </c>
      <c r="I32" s="149">
        <v>0</v>
      </c>
      <c r="J32" s="149">
        <v>0</v>
      </c>
      <c r="K32" s="152">
        <v>0</v>
      </c>
      <c r="L32" s="232">
        <f t="shared" ref="L32:L34" si="5">SUM(C32:K32)</f>
        <v>0</v>
      </c>
      <c r="M32" s="249"/>
      <c r="N32" s="238"/>
      <c r="O32" s="237"/>
      <c r="P32" s="236"/>
      <c r="Q32" s="238"/>
      <c r="R32" s="237"/>
      <c r="S32" s="236"/>
      <c r="T32" s="237"/>
      <c r="U32" s="236"/>
      <c r="V32" s="237"/>
      <c r="W32" s="236"/>
      <c r="X32" s="237"/>
      <c r="Y32" s="236"/>
      <c r="Z32" s="237"/>
      <c r="AA32" s="236"/>
      <c r="AB32" s="237"/>
      <c r="AC32" s="238"/>
      <c r="AD32" s="239"/>
      <c r="AE32" s="240"/>
      <c r="AF32" s="230"/>
      <c r="AG32" s="267">
        <f t="shared" si="4"/>
        <v>0</v>
      </c>
    </row>
    <row r="33" spans="1:34" ht="14.25" customHeight="1" x14ac:dyDescent="0.2">
      <c r="B33" s="268" t="s">
        <v>18</v>
      </c>
      <c r="C33" s="164">
        <v>0</v>
      </c>
      <c r="D33" s="238"/>
      <c r="E33" s="149">
        <v>0</v>
      </c>
      <c r="F33" s="149">
        <v>0</v>
      </c>
      <c r="G33" s="149">
        <v>0</v>
      </c>
      <c r="H33" s="149">
        <v>0</v>
      </c>
      <c r="I33" s="149">
        <v>0</v>
      </c>
      <c r="J33" s="149">
        <v>0</v>
      </c>
      <c r="K33" s="152">
        <v>0</v>
      </c>
      <c r="L33" s="232">
        <f t="shared" si="5"/>
        <v>0</v>
      </c>
      <c r="M33" s="249"/>
      <c r="N33" s="238"/>
      <c r="O33" s="237"/>
      <c r="P33" s="236"/>
      <c r="Q33" s="238"/>
      <c r="R33" s="237"/>
      <c r="S33" s="236"/>
      <c r="T33" s="237"/>
      <c r="U33" s="236"/>
      <c r="V33" s="237"/>
      <c r="W33" s="236"/>
      <c r="X33" s="237"/>
      <c r="Y33" s="236"/>
      <c r="Z33" s="237"/>
      <c r="AA33" s="236"/>
      <c r="AB33" s="237"/>
      <c r="AC33" s="238"/>
      <c r="AD33" s="239"/>
      <c r="AE33" s="240"/>
      <c r="AF33" s="230"/>
      <c r="AG33" s="267">
        <f>C33+E33+F33+G33+H33+I33+J33+K33</f>
        <v>0</v>
      </c>
    </row>
    <row r="34" spans="1:34" ht="14.25" customHeight="1" thickBot="1" x14ac:dyDescent="0.25">
      <c r="B34" s="270" t="s">
        <v>19</v>
      </c>
      <c r="C34" s="177">
        <v>0</v>
      </c>
      <c r="D34" s="258"/>
      <c r="E34" s="169">
        <v>0</v>
      </c>
      <c r="F34" s="169">
        <v>0</v>
      </c>
      <c r="G34" s="169">
        <v>0</v>
      </c>
      <c r="H34" s="169">
        <v>0</v>
      </c>
      <c r="I34" s="169">
        <v>0</v>
      </c>
      <c r="J34" s="169">
        <v>0</v>
      </c>
      <c r="K34" s="162">
        <v>0</v>
      </c>
      <c r="L34" s="232">
        <f t="shared" si="5"/>
        <v>0</v>
      </c>
      <c r="M34" s="257"/>
      <c r="N34" s="258"/>
      <c r="O34" s="259"/>
      <c r="P34" s="261"/>
      <c r="Q34" s="258"/>
      <c r="R34" s="259"/>
      <c r="S34" s="261"/>
      <c r="T34" s="259"/>
      <c r="U34" s="261"/>
      <c r="V34" s="259"/>
      <c r="W34" s="261"/>
      <c r="X34" s="259"/>
      <c r="Y34" s="261"/>
      <c r="Z34" s="259"/>
      <c r="AA34" s="261"/>
      <c r="AB34" s="259"/>
      <c r="AC34" s="258"/>
      <c r="AD34" s="262"/>
      <c r="AE34" s="263"/>
      <c r="AF34" s="283"/>
      <c r="AG34" s="267">
        <f>C34+E34+F34+G34+H34+I34+J34+K34</f>
        <v>0</v>
      </c>
    </row>
    <row r="35" spans="1:34" ht="14.25" customHeight="1" thickBot="1" x14ac:dyDescent="0.25">
      <c r="B35" s="285" t="s">
        <v>54</v>
      </c>
      <c r="C35" s="354"/>
      <c r="D35" s="355"/>
      <c r="E35" s="355"/>
      <c r="F35" s="355"/>
      <c r="G35" s="355"/>
      <c r="H35" s="355"/>
      <c r="I35" s="355"/>
      <c r="J35" s="355"/>
      <c r="K35" s="378"/>
      <c r="L35" s="286"/>
      <c r="M35" s="377"/>
      <c r="N35" s="355"/>
      <c r="O35" s="355"/>
      <c r="P35" s="355"/>
      <c r="Q35" s="355"/>
      <c r="R35" s="355"/>
      <c r="S35" s="355"/>
      <c r="T35" s="355"/>
      <c r="U35" s="355"/>
      <c r="V35" s="355"/>
      <c r="W35" s="355"/>
      <c r="X35" s="355"/>
      <c r="Y35" s="355"/>
      <c r="Z35" s="355"/>
      <c r="AA35" s="355"/>
      <c r="AB35" s="355"/>
      <c r="AC35" s="355"/>
      <c r="AD35" s="355"/>
      <c r="AE35" s="356"/>
      <c r="AF35" s="287"/>
      <c r="AG35" s="285"/>
    </row>
    <row r="36" spans="1:34" ht="14.25" customHeight="1" x14ac:dyDescent="0.2">
      <c r="B36" s="266" t="s">
        <v>21</v>
      </c>
      <c r="C36" s="145">
        <v>0</v>
      </c>
      <c r="D36" s="223"/>
      <c r="E36" s="153">
        <v>0</v>
      </c>
      <c r="F36" s="153">
        <v>0</v>
      </c>
      <c r="G36" s="153">
        <v>0</v>
      </c>
      <c r="H36" s="153">
        <v>0</v>
      </c>
      <c r="I36" s="153">
        <v>0</v>
      </c>
      <c r="J36" s="153">
        <v>0</v>
      </c>
      <c r="K36" s="156">
        <v>0</v>
      </c>
      <c r="L36" s="224">
        <f>SUM(C36:K36)</f>
        <v>0</v>
      </c>
      <c r="M36" s="225"/>
      <c r="N36" s="223"/>
      <c r="O36" s="226"/>
      <c r="P36" s="227"/>
      <c r="Q36" s="223"/>
      <c r="R36" s="226"/>
      <c r="S36" s="227"/>
      <c r="T36" s="226"/>
      <c r="U36" s="227"/>
      <c r="V36" s="226"/>
      <c r="W36" s="227"/>
      <c r="X36" s="226"/>
      <c r="Y36" s="227"/>
      <c r="Z36" s="226"/>
      <c r="AA36" s="227"/>
      <c r="AB36" s="226"/>
      <c r="AC36" s="223"/>
      <c r="AD36" s="228"/>
      <c r="AE36" s="229"/>
      <c r="AF36" s="230"/>
      <c r="AG36" s="267">
        <f>C36+E36+F36+G36+H36+I36+J36+K36</f>
        <v>0</v>
      </c>
    </row>
    <row r="37" spans="1:34" ht="14.25" customHeight="1" x14ac:dyDescent="0.2">
      <c r="B37" s="268" t="s">
        <v>62</v>
      </c>
      <c r="C37" s="164">
        <v>0</v>
      </c>
      <c r="D37" s="238"/>
      <c r="E37" s="149">
        <v>0</v>
      </c>
      <c r="F37" s="149">
        <v>0</v>
      </c>
      <c r="G37" s="149">
        <v>0</v>
      </c>
      <c r="H37" s="149">
        <v>0</v>
      </c>
      <c r="I37" s="149">
        <v>0</v>
      </c>
      <c r="J37" s="149">
        <v>0</v>
      </c>
      <c r="K37" s="152">
        <v>0</v>
      </c>
      <c r="L37" s="232">
        <f>SUM(C37:K37)</f>
        <v>0</v>
      </c>
      <c r="M37" s="249"/>
      <c r="N37" s="238"/>
      <c r="O37" s="237"/>
      <c r="P37" s="236"/>
      <c r="Q37" s="238"/>
      <c r="R37" s="237"/>
      <c r="S37" s="236"/>
      <c r="T37" s="237"/>
      <c r="U37" s="236"/>
      <c r="V37" s="237"/>
      <c r="W37" s="236"/>
      <c r="X37" s="237"/>
      <c r="Y37" s="236"/>
      <c r="Z37" s="237"/>
      <c r="AA37" s="236"/>
      <c r="AB37" s="237"/>
      <c r="AC37" s="238"/>
      <c r="AD37" s="239"/>
      <c r="AE37" s="240"/>
      <c r="AF37" s="230"/>
      <c r="AG37" s="267">
        <f>C37+E37+F37+G37+H37+I37+J37+K37</f>
        <v>0</v>
      </c>
    </row>
    <row r="38" spans="1:34" ht="14.25" customHeight="1" thickBot="1" x14ac:dyDescent="0.25">
      <c r="B38" s="270" t="s">
        <v>64</v>
      </c>
      <c r="C38" s="257"/>
      <c r="D38" s="258"/>
      <c r="E38" s="169">
        <v>0</v>
      </c>
      <c r="F38" s="258"/>
      <c r="G38" s="169">
        <v>0</v>
      </c>
      <c r="H38" s="169">
        <v>0</v>
      </c>
      <c r="I38" s="169">
        <v>0</v>
      </c>
      <c r="J38" s="169">
        <v>0</v>
      </c>
      <c r="K38" s="162">
        <v>0</v>
      </c>
      <c r="L38" s="232">
        <f>SUM(C38:K38)</f>
        <v>0</v>
      </c>
      <c r="M38" s="257"/>
      <c r="N38" s="258"/>
      <c r="O38" s="259"/>
      <c r="P38" s="261"/>
      <c r="Q38" s="258"/>
      <c r="R38" s="259"/>
      <c r="S38" s="261"/>
      <c r="T38" s="259"/>
      <c r="U38" s="261"/>
      <c r="V38" s="259"/>
      <c r="W38" s="261"/>
      <c r="X38" s="259"/>
      <c r="Y38" s="261"/>
      <c r="Z38" s="259"/>
      <c r="AA38" s="261"/>
      <c r="AB38" s="259"/>
      <c r="AC38" s="258"/>
      <c r="AD38" s="262"/>
      <c r="AE38" s="263"/>
      <c r="AF38" s="271"/>
      <c r="AG38" s="272">
        <f>E38+G38+H38+I38+J38+K38</f>
        <v>0</v>
      </c>
    </row>
    <row r="39" spans="1:34" ht="25.5" customHeight="1" thickBot="1" x14ac:dyDescent="0.25">
      <c r="B39" s="351" t="s">
        <v>283</v>
      </c>
      <c r="C39" s="352"/>
      <c r="D39" s="352"/>
      <c r="E39" s="352"/>
      <c r="F39" s="352"/>
      <c r="G39" s="352"/>
      <c r="H39" s="352"/>
      <c r="I39" s="352"/>
      <c r="J39" s="352"/>
      <c r="K39" s="352"/>
      <c r="L39" s="352"/>
      <c r="M39" s="352"/>
      <c r="N39" s="352"/>
      <c r="O39" s="352"/>
      <c r="P39" s="352"/>
      <c r="Q39" s="352"/>
      <c r="R39" s="352"/>
      <c r="S39" s="352"/>
      <c r="T39" s="352"/>
      <c r="U39" s="352"/>
      <c r="V39" s="352"/>
      <c r="W39" s="352"/>
      <c r="X39" s="352"/>
      <c r="Y39" s="352"/>
      <c r="Z39" s="352"/>
      <c r="AA39" s="352"/>
      <c r="AB39" s="352"/>
      <c r="AC39" s="352"/>
      <c r="AD39" s="352"/>
      <c r="AE39" s="352"/>
      <c r="AF39" s="353"/>
      <c r="AG39" s="288"/>
    </row>
    <row r="40" spans="1:34" s="1" customFormat="1" ht="14.25" customHeight="1" thickBot="1" x14ac:dyDescent="0.25">
      <c r="B40" s="285" t="s">
        <v>53</v>
      </c>
      <c r="C40" s="354"/>
      <c r="D40" s="355"/>
      <c r="E40" s="355"/>
      <c r="F40" s="355"/>
      <c r="G40" s="355"/>
      <c r="H40" s="355"/>
      <c r="I40" s="355"/>
      <c r="J40" s="355"/>
      <c r="K40" s="356"/>
      <c r="L40" s="286"/>
      <c r="M40" s="354"/>
      <c r="N40" s="355"/>
      <c r="O40" s="355"/>
      <c r="P40" s="355"/>
      <c r="Q40" s="355"/>
      <c r="R40" s="355"/>
      <c r="S40" s="355"/>
      <c r="T40" s="355"/>
      <c r="U40" s="355"/>
      <c r="V40" s="355"/>
      <c r="W40" s="355"/>
      <c r="X40" s="355"/>
      <c r="Y40" s="355"/>
      <c r="Z40" s="355"/>
      <c r="AA40" s="355"/>
      <c r="AB40" s="355"/>
      <c r="AC40" s="355"/>
      <c r="AD40" s="355"/>
      <c r="AE40" s="356"/>
      <c r="AF40" s="287"/>
      <c r="AG40" s="285"/>
    </row>
    <row r="41" spans="1:34" ht="14.25" customHeight="1" thickBot="1" x14ac:dyDescent="0.25">
      <c r="B41" s="276" t="s">
        <v>42</v>
      </c>
      <c r="C41" s="289"/>
      <c r="D41" s="277"/>
      <c r="E41" s="277"/>
      <c r="F41" s="277"/>
      <c r="G41" s="277"/>
      <c r="H41" s="277"/>
      <c r="I41" s="277"/>
      <c r="J41" s="277"/>
      <c r="K41" s="176">
        <v>0</v>
      </c>
      <c r="L41" s="278">
        <f>K41</f>
        <v>0</v>
      </c>
      <c r="M41" s="279"/>
      <c r="N41" s="277"/>
      <c r="O41" s="280"/>
      <c r="P41" s="279"/>
      <c r="Q41" s="277"/>
      <c r="R41" s="280"/>
      <c r="S41" s="279"/>
      <c r="T41" s="280"/>
      <c r="U41" s="279"/>
      <c r="V41" s="280"/>
      <c r="W41" s="176">
        <v>0</v>
      </c>
      <c r="X41" s="290">
        <v>1</v>
      </c>
      <c r="Y41" s="279"/>
      <c r="Z41" s="280"/>
      <c r="AA41" s="176">
        <v>0</v>
      </c>
      <c r="AB41" s="290">
        <v>1</v>
      </c>
      <c r="AC41" s="277"/>
      <c r="AD41" s="281"/>
      <c r="AE41" s="282"/>
      <c r="AF41" s="291">
        <f>W41+AA41</f>
        <v>0</v>
      </c>
      <c r="AG41" s="284">
        <f>K41+W41+AA41</f>
        <v>0</v>
      </c>
    </row>
    <row r="42" spans="1:34" ht="14.25" customHeight="1" thickBot="1" x14ac:dyDescent="0.25">
      <c r="B42" s="285" t="s">
        <v>52</v>
      </c>
      <c r="C42" s="354"/>
      <c r="D42" s="355"/>
      <c r="E42" s="355"/>
      <c r="F42" s="355"/>
      <c r="G42" s="355"/>
      <c r="H42" s="355"/>
      <c r="I42" s="355"/>
      <c r="J42" s="355"/>
      <c r="K42" s="356"/>
      <c r="L42" s="286"/>
      <c r="M42" s="354"/>
      <c r="N42" s="355"/>
      <c r="O42" s="355"/>
      <c r="P42" s="355"/>
      <c r="Q42" s="355"/>
      <c r="R42" s="355"/>
      <c r="S42" s="355"/>
      <c r="T42" s="355"/>
      <c r="U42" s="355"/>
      <c r="V42" s="355"/>
      <c r="W42" s="355"/>
      <c r="X42" s="355"/>
      <c r="Y42" s="355"/>
      <c r="Z42" s="355"/>
      <c r="AA42" s="355"/>
      <c r="AB42" s="355"/>
      <c r="AC42" s="355"/>
      <c r="AD42" s="355"/>
      <c r="AE42" s="356"/>
      <c r="AF42" s="287"/>
      <c r="AG42" s="285"/>
    </row>
    <row r="43" spans="1:34" ht="14.25" customHeight="1" thickBot="1" x14ac:dyDescent="0.25">
      <c r="B43" s="276" t="s">
        <v>23</v>
      </c>
      <c r="C43" s="292"/>
      <c r="D43" s="293"/>
      <c r="E43" s="293"/>
      <c r="F43" s="293"/>
      <c r="G43" s="293"/>
      <c r="H43" s="293"/>
      <c r="I43" s="293"/>
      <c r="J43" s="293"/>
      <c r="K43" s="178">
        <v>0</v>
      </c>
      <c r="L43" s="294">
        <f>K43</f>
        <v>0</v>
      </c>
      <c r="M43" s="292"/>
      <c r="N43" s="293"/>
      <c r="O43" s="293"/>
      <c r="P43" s="293"/>
      <c r="Q43" s="293"/>
      <c r="R43" s="293"/>
      <c r="S43" s="293"/>
      <c r="T43" s="293"/>
      <c r="U43" s="293"/>
      <c r="V43" s="293"/>
      <c r="W43" s="179">
        <v>0</v>
      </c>
      <c r="X43" s="295">
        <v>1</v>
      </c>
      <c r="Y43" s="179">
        <v>0</v>
      </c>
      <c r="Z43" s="295">
        <v>1</v>
      </c>
      <c r="AA43" s="179">
        <v>0</v>
      </c>
      <c r="AB43" s="295">
        <v>1</v>
      </c>
      <c r="AC43" s="293"/>
      <c r="AD43" s="293"/>
      <c r="AE43" s="296"/>
      <c r="AF43" s="291">
        <f>W43+Y43+AA43</f>
        <v>0</v>
      </c>
      <c r="AG43" s="291">
        <f>K43+W43+Y43+AA43</f>
        <v>0</v>
      </c>
    </row>
    <row r="44" spans="1:34" s="1" customFormat="1" ht="14.25" customHeight="1" thickBot="1" x14ac:dyDescent="0.25">
      <c r="B44" s="285" t="s">
        <v>54</v>
      </c>
      <c r="C44" s="354"/>
      <c r="D44" s="355"/>
      <c r="E44" s="355"/>
      <c r="F44" s="355"/>
      <c r="G44" s="355"/>
      <c r="H44" s="355"/>
      <c r="I44" s="355"/>
      <c r="J44" s="355"/>
      <c r="K44" s="355"/>
      <c r="L44" s="286"/>
      <c r="M44" s="354"/>
      <c r="N44" s="355"/>
      <c r="O44" s="355"/>
      <c r="P44" s="355"/>
      <c r="Q44" s="355"/>
      <c r="R44" s="355"/>
      <c r="S44" s="355"/>
      <c r="T44" s="355"/>
      <c r="U44" s="355"/>
      <c r="V44" s="355"/>
      <c r="W44" s="355"/>
      <c r="X44" s="355"/>
      <c r="Y44" s="355"/>
      <c r="Z44" s="355"/>
      <c r="AA44" s="355"/>
      <c r="AB44" s="355"/>
      <c r="AC44" s="355"/>
      <c r="AD44" s="355"/>
      <c r="AE44" s="356"/>
      <c r="AF44" s="287"/>
      <c r="AG44" s="285"/>
    </row>
    <row r="45" spans="1:34" ht="14.25" customHeight="1" thickBot="1" x14ac:dyDescent="0.25">
      <c r="B45" s="276" t="s">
        <v>55</v>
      </c>
      <c r="C45" s="292"/>
      <c r="D45" s="293"/>
      <c r="E45" s="293"/>
      <c r="F45" s="293"/>
      <c r="G45" s="293"/>
      <c r="H45" s="293"/>
      <c r="I45" s="293"/>
      <c r="J45" s="293"/>
      <c r="K45" s="178">
        <v>0</v>
      </c>
      <c r="L45" s="294">
        <f>K45</f>
        <v>0</v>
      </c>
      <c r="M45" s="292"/>
      <c r="N45" s="293"/>
      <c r="O45" s="293"/>
      <c r="P45" s="293"/>
      <c r="Q45" s="293"/>
      <c r="R45" s="293"/>
      <c r="S45" s="293"/>
      <c r="T45" s="293"/>
      <c r="U45" s="293"/>
      <c r="V45" s="293"/>
      <c r="W45" s="179">
        <v>0</v>
      </c>
      <c r="X45" s="295">
        <v>1</v>
      </c>
      <c r="Y45" s="293"/>
      <c r="Z45" s="293"/>
      <c r="AA45" s="179">
        <v>0</v>
      </c>
      <c r="AB45" s="295">
        <v>1</v>
      </c>
      <c r="AC45" s="293"/>
      <c r="AD45" s="293"/>
      <c r="AE45" s="296"/>
      <c r="AF45" s="291">
        <f>W45+AA45</f>
        <v>0</v>
      </c>
      <c r="AG45" s="291">
        <f>K45+W45+AA45</f>
        <v>0</v>
      </c>
    </row>
    <row r="46" spans="1:34" ht="14.25" customHeight="1" thickBot="1" x14ac:dyDescent="0.25">
      <c r="B46" s="285" t="s">
        <v>108</v>
      </c>
      <c r="C46" s="354"/>
      <c r="D46" s="355"/>
      <c r="E46" s="355"/>
      <c r="F46" s="355"/>
      <c r="G46" s="355"/>
      <c r="H46" s="355"/>
      <c r="I46" s="355"/>
      <c r="J46" s="355"/>
      <c r="K46" s="356"/>
      <c r="L46" s="286"/>
      <c r="M46" s="355"/>
      <c r="N46" s="355"/>
      <c r="O46" s="355"/>
      <c r="P46" s="355"/>
      <c r="Q46" s="355"/>
      <c r="R46" s="355"/>
      <c r="S46" s="355"/>
      <c r="T46" s="355"/>
      <c r="U46" s="355"/>
      <c r="V46" s="355"/>
      <c r="W46" s="355"/>
      <c r="X46" s="355"/>
      <c r="Y46" s="355"/>
      <c r="Z46" s="355"/>
      <c r="AA46" s="355"/>
      <c r="AB46" s="355"/>
      <c r="AC46" s="355"/>
      <c r="AD46" s="355"/>
      <c r="AE46" s="356"/>
      <c r="AF46" s="287"/>
      <c r="AG46" s="285"/>
    </row>
    <row r="47" spans="1:34" ht="14.25" customHeight="1" thickBot="1" x14ac:dyDescent="0.25">
      <c r="B47" s="276" t="s">
        <v>202</v>
      </c>
      <c r="C47" s="297"/>
      <c r="D47" s="298"/>
      <c r="E47" s="298"/>
      <c r="F47" s="298"/>
      <c r="G47" s="298"/>
      <c r="H47" s="298"/>
      <c r="I47" s="298"/>
      <c r="J47" s="298"/>
      <c r="K47" s="178">
        <v>0</v>
      </c>
      <c r="L47" s="299">
        <f>K47</f>
        <v>0</v>
      </c>
      <c r="M47" s="300"/>
      <c r="N47" s="277"/>
      <c r="O47" s="280"/>
      <c r="P47" s="279"/>
      <c r="Q47" s="277"/>
      <c r="R47" s="280"/>
      <c r="S47" s="279"/>
      <c r="T47" s="280"/>
      <c r="U47" s="279"/>
      <c r="V47" s="280"/>
      <c r="W47" s="279"/>
      <c r="X47" s="280"/>
      <c r="Y47" s="279"/>
      <c r="Z47" s="280"/>
      <c r="AA47" s="279"/>
      <c r="AB47" s="280"/>
      <c r="AC47" s="175">
        <v>0</v>
      </c>
      <c r="AD47" s="290">
        <v>2</v>
      </c>
      <c r="AE47" s="301">
        <f>AC47*2</f>
        <v>0</v>
      </c>
      <c r="AF47" s="291">
        <f>AE47</f>
        <v>0</v>
      </c>
      <c r="AG47" s="302">
        <f>K47+AE47</f>
        <v>0</v>
      </c>
    </row>
    <row r="48" spans="1:34" ht="19.5" customHeight="1" thickBot="1" x14ac:dyDescent="0.25">
      <c r="A48" s="11"/>
      <c r="B48" s="303" t="s">
        <v>265</v>
      </c>
      <c r="C48" s="304">
        <f>C6+C7+C8+C9+C10+C14+C15+C16+C17+C28+C30+C31+C32+C33+C34+C36+C37</f>
        <v>0</v>
      </c>
      <c r="D48" s="304">
        <f>D7+D8+D11+D14+D15</f>
        <v>0</v>
      </c>
      <c r="E48" s="304">
        <f>E6+E7+E8+E9+E10+E11+E12+E14+E15+E16+E17+E18+E20+E21+E25+E28+E30+E31+E32+E33+E34+E36+E37+E38</f>
        <v>0</v>
      </c>
      <c r="F48" s="304">
        <f>F6+F7+F8+F9+F10+F11+F12+F14+F15+F16+F17+F18+F21+F28+F30+F31+F32+F33+F34+F36+F37</f>
        <v>0</v>
      </c>
      <c r="G48" s="304">
        <f>G6+G7+G8+G9+G10+G11+G12+G13+G14+G15+G16+G17+G18+G20+G21+G22+G23+G24+G25+G28+G30+G31+G32+G33+G34+G36+G37+G38</f>
        <v>0</v>
      </c>
      <c r="H48" s="304">
        <f>H6+H7+H8+H9+H10+H11+H13+H14+H15+H16+H17+H18+H20+H21+H22+H23+H24+H25+H28+H30+H31+H32+H33+H34+H36+H37+H38</f>
        <v>0</v>
      </c>
      <c r="I48" s="304">
        <f>I6+I7+I8+I9+I10+I11+I13+I14+I15+I16+I17+I18+I20+I21+I22+I23+I24+I25+I28+I30+I31+I32+I33+I34+I36+I37+I38</f>
        <v>0</v>
      </c>
      <c r="J48" s="304">
        <f>J6+J7+J8+J9+J10+J11+J12+J13+J14+J15+J16+J17+J18+J20+J21+J22+J23+J24+J25+J28+J30+J31+J32+J33+J34+J36+J37+J38</f>
        <v>0</v>
      </c>
      <c r="K48" s="304">
        <f>K6+K7+K8+K9+K10+K11+K12+K13+K14+K15+K16+K17+K18+K20+K21+K22+K23+K24+K25+K28+K30+K31+K32+K33+K34+K36+K37+K38+K41+K43+K45+K47</f>
        <v>0</v>
      </c>
      <c r="L48" s="305">
        <f>L47+L45+L43+L41+L38+L37+L36+L34+L33+L32+L31+L30+L28+L25+L24+L23+L22+L21+L20+L18+L17+L16+L15+L14+L13+L12+L11+L10+L9+L8+L7+L6</f>
        <v>0</v>
      </c>
      <c r="M48" s="306"/>
      <c r="N48" s="307">
        <f>O7+O8+O11+O14+O15</f>
        <v>0</v>
      </c>
      <c r="O48" s="308"/>
      <c r="P48" s="307"/>
      <c r="Q48" s="307">
        <f>R7+R8+R9+R10+R11+R12+R14+R15+R16+R17+R18</f>
        <v>0</v>
      </c>
      <c r="R48" s="308"/>
      <c r="S48" s="349">
        <f>S7+S9+S14+S15</f>
        <v>0</v>
      </c>
      <c r="T48" s="350"/>
      <c r="U48" s="349">
        <f>U7+U8+U9+U10+U11+U12+U14+U15+U16+U17+U18</f>
        <v>0</v>
      </c>
      <c r="V48" s="350"/>
      <c r="W48" s="349">
        <f>W41+W43+W45</f>
        <v>0</v>
      </c>
      <c r="X48" s="350"/>
      <c r="Y48" s="349">
        <f>Y43</f>
        <v>0</v>
      </c>
      <c r="Z48" s="350"/>
      <c r="AA48" s="349">
        <f>AA41+AA43+AA45</f>
        <v>0</v>
      </c>
      <c r="AB48" s="350"/>
      <c r="AC48" s="307"/>
      <c r="AD48" s="307">
        <f>AE47</f>
        <v>0</v>
      </c>
      <c r="AE48" s="309"/>
      <c r="AF48" s="310">
        <f>AF7+AF8+AF9+AF10+AF11+AF12+AF14+AF15+AF16+AF17+AF18+AF41+AF43+AF45+AF47</f>
        <v>0</v>
      </c>
      <c r="AG48" s="311">
        <f>AG6+AG7+AG8+AG9+AG10+AG11+AG12+AG13+AG14+AG15+AG16+AG17+AG18+AG20+AG21+AG22+AG23+AG24+AG25+AG28+AG30+AG31+AG32+AG33+AG34+AG36+AG37+AG38+AG41+AG43+AG45+AG47</f>
        <v>0</v>
      </c>
      <c r="AH48" s="1"/>
    </row>
    <row r="49" spans="2:33" ht="18" customHeight="1" thickBot="1" x14ac:dyDescent="0.25">
      <c r="B49" s="373"/>
      <c r="C49" s="373"/>
      <c r="D49" s="373"/>
      <c r="E49" s="373"/>
      <c r="F49" s="373"/>
      <c r="G49" s="373"/>
      <c r="H49" s="373"/>
      <c r="I49" s="373"/>
      <c r="J49" s="373"/>
      <c r="K49" s="373"/>
      <c r="L49" s="373"/>
      <c r="M49" s="373"/>
      <c r="N49" s="373"/>
      <c r="O49" s="373"/>
      <c r="P49" s="373"/>
      <c r="Q49" s="373"/>
      <c r="R49" s="373"/>
      <c r="S49" s="373"/>
      <c r="T49" s="373"/>
      <c r="U49" s="373"/>
      <c r="V49" s="373"/>
      <c r="W49" s="373"/>
      <c r="X49" s="373"/>
      <c r="Y49" s="379" t="s">
        <v>266</v>
      </c>
      <c r="Z49" s="380"/>
      <c r="AA49" s="380"/>
      <c r="AB49" s="380"/>
      <c r="AC49" s="380"/>
      <c r="AD49" s="380"/>
      <c r="AE49" s="380"/>
      <c r="AF49" s="381"/>
      <c r="AG49" s="311">
        <f>AG48*4</f>
        <v>0</v>
      </c>
    </row>
    <row r="50" spans="2:33" x14ac:dyDescent="0.2">
      <c r="B50" s="312"/>
      <c r="C50" s="312"/>
      <c r="D50" s="312"/>
      <c r="E50" s="312"/>
      <c r="F50" s="312"/>
      <c r="G50" s="312"/>
      <c r="H50" s="312"/>
      <c r="I50" s="312"/>
      <c r="J50" s="312"/>
      <c r="K50" s="312"/>
      <c r="L50" s="312"/>
      <c r="M50" s="312"/>
      <c r="N50" s="312"/>
      <c r="O50" s="312"/>
      <c r="P50" s="312"/>
      <c r="Q50" s="312"/>
      <c r="R50" s="312"/>
      <c r="S50" s="312"/>
      <c r="T50" s="312"/>
      <c r="U50" s="312"/>
      <c r="V50" s="312"/>
      <c r="W50" s="312"/>
      <c r="X50" s="312"/>
      <c r="Y50" s="313"/>
      <c r="Z50" s="313"/>
      <c r="AA50" s="313"/>
      <c r="AB50" s="313"/>
      <c r="AC50" s="313"/>
      <c r="AD50" s="313"/>
      <c r="AE50" s="313"/>
      <c r="AF50" s="313"/>
      <c r="AG50" s="313"/>
    </row>
    <row r="51" spans="2:33" x14ac:dyDescent="0.2">
      <c r="B51" s="313"/>
      <c r="C51" s="313"/>
      <c r="D51" s="313"/>
      <c r="E51" s="313"/>
      <c r="F51" s="313"/>
      <c r="G51" s="313"/>
      <c r="H51" s="313"/>
      <c r="I51" s="313"/>
      <c r="J51" s="313"/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3"/>
      <c r="AB51" s="313"/>
      <c r="AC51" s="313"/>
      <c r="AD51" s="313"/>
      <c r="AE51" s="313"/>
      <c r="AF51" s="313"/>
      <c r="AG51" s="313"/>
    </row>
    <row r="52" spans="2:33" x14ac:dyDescent="0.2">
      <c r="B52" s="314"/>
      <c r="C52" s="313"/>
      <c r="D52" s="313"/>
      <c r="E52" s="313"/>
      <c r="F52" s="313"/>
      <c r="G52" s="313"/>
      <c r="H52" s="313"/>
      <c r="I52" s="313"/>
      <c r="J52" s="313"/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3"/>
      <c r="AB52" s="313"/>
      <c r="AC52" s="313"/>
      <c r="AD52" s="313"/>
      <c r="AE52" s="313"/>
      <c r="AF52" s="313"/>
      <c r="AG52" s="313"/>
    </row>
    <row r="53" spans="2:33" x14ac:dyDescent="0.2">
      <c r="B53" s="313"/>
      <c r="C53" s="313"/>
      <c r="D53" s="313"/>
      <c r="E53" s="313"/>
      <c r="F53" s="313"/>
      <c r="G53" s="313"/>
      <c r="H53" s="313"/>
      <c r="I53" s="313"/>
      <c r="J53" s="313"/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3"/>
      <c r="AB53" s="313"/>
      <c r="AC53" s="313"/>
      <c r="AD53" s="313"/>
      <c r="AE53" s="313"/>
      <c r="AF53" s="313"/>
      <c r="AG53" s="313"/>
    </row>
  </sheetData>
  <sheetProtection algorithmName="SHA-512" hashValue="RgoMLoMgv0crTBJFSFllNGl6bCaFaUatg2QJe27svqs8rIHIQjemx3Qa8iIp/R4ID+gv8e8H3IUJvb6DQCHkKg==" saltValue="wCSQpCYm4Gk4pjqArmzPEg==" spinCount="100000" sheet="1" objects="1" scenarios="1"/>
  <mergeCells count="41">
    <mergeCell ref="B49:X49"/>
    <mergeCell ref="M27:AE27"/>
    <mergeCell ref="C27:K27"/>
    <mergeCell ref="C29:K29"/>
    <mergeCell ref="M29:AE29"/>
    <mergeCell ref="M35:AE35"/>
    <mergeCell ref="C35:K35"/>
    <mergeCell ref="C40:K40"/>
    <mergeCell ref="M40:AE40"/>
    <mergeCell ref="C42:K42"/>
    <mergeCell ref="S48:T48"/>
    <mergeCell ref="C46:K46"/>
    <mergeCell ref="M46:AE46"/>
    <mergeCell ref="Y49:AF49"/>
    <mergeCell ref="U48:V48"/>
    <mergeCell ref="W48:X48"/>
    <mergeCell ref="B1:AG1"/>
    <mergeCell ref="AC3:AE3"/>
    <mergeCell ref="M3:O3"/>
    <mergeCell ref="P3:R3"/>
    <mergeCell ref="C2:L2"/>
    <mergeCell ref="B3:B4"/>
    <mergeCell ref="S3:T3"/>
    <mergeCell ref="U3:V3"/>
    <mergeCell ref="W3:X3"/>
    <mergeCell ref="Y3:Z3"/>
    <mergeCell ref="AA3:AB3"/>
    <mergeCell ref="C4:K4"/>
    <mergeCell ref="L3:L4"/>
    <mergeCell ref="AF3:AF4"/>
    <mergeCell ref="M2:AF2"/>
    <mergeCell ref="AG2:AG4"/>
    <mergeCell ref="Y48:Z48"/>
    <mergeCell ref="AA48:AB48"/>
    <mergeCell ref="B5:AF5"/>
    <mergeCell ref="B19:AF19"/>
    <mergeCell ref="B26:AF26"/>
    <mergeCell ref="B39:AF39"/>
    <mergeCell ref="M42:AE42"/>
    <mergeCell ref="C44:K44"/>
    <mergeCell ref="M44:AE44"/>
  </mergeCells>
  <pageMargins left="0.39370078740157483" right="0.39370078740157483" top="0.27559055118110237" bottom="0.31496062992125984" header="0" footer="0"/>
  <pageSetup paperSize="9" scale="4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3E2B4-CCDB-4B56-86B2-BECC2EB2C388}">
  <dimension ref="A1:I6"/>
  <sheetViews>
    <sheetView zoomScale="115" zoomScaleNormal="115" workbookViewId="0">
      <selection activeCell="H3" sqref="H3:H6"/>
    </sheetView>
  </sheetViews>
  <sheetFormatPr baseColWidth="10" defaultRowHeight="12.75" x14ac:dyDescent="0.2"/>
  <cols>
    <col min="1" max="1" width="7.42578125" bestFit="1" customWidth="1"/>
    <col min="2" max="2" width="131" customWidth="1"/>
    <col min="3" max="3" width="19.140625" customWidth="1"/>
    <col min="4" max="4" width="4.85546875" bestFit="1" customWidth="1"/>
    <col min="5" max="5" width="13.7109375" bestFit="1" customWidth="1"/>
    <col min="6" max="6" width="9.28515625" customWidth="1"/>
    <col min="7" max="7" width="13.7109375" bestFit="1" customWidth="1"/>
    <col min="8" max="8" width="11.85546875" bestFit="1" customWidth="1"/>
    <col min="9" max="9" width="13.7109375" customWidth="1"/>
  </cols>
  <sheetData>
    <row r="1" spans="1:9" ht="16.5" thickBot="1" x14ac:dyDescent="0.3">
      <c r="A1" s="382" t="s">
        <v>289</v>
      </c>
      <c r="B1" s="383"/>
      <c r="C1" s="383"/>
      <c r="D1" s="383"/>
      <c r="E1" s="383"/>
      <c r="F1" s="383"/>
      <c r="G1" s="383"/>
      <c r="H1" s="384"/>
    </row>
    <row r="2" spans="1:9" ht="39" thickBot="1" x14ac:dyDescent="0.25">
      <c r="A2" s="180" t="s">
        <v>195</v>
      </c>
      <c r="B2" s="181" t="s">
        <v>197</v>
      </c>
      <c r="C2" s="182" t="s">
        <v>277</v>
      </c>
      <c r="D2" s="181" t="s">
        <v>196</v>
      </c>
      <c r="E2" s="182" t="s">
        <v>278</v>
      </c>
      <c r="F2" s="182" t="s">
        <v>198</v>
      </c>
      <c r="G2" s="182" t="s">
        <v>238</v>
      </c>
      <c r="H2" s="183" t="s">
        <v>203</v>
      </c>
    </row>
    <row r="3" spans="1:9" x14ac:dyDescent="0.2">
      <c r="A3" s="184" t="s">
        <v>199</v>
      </c>
      <c r="B3" s="185" t="s">
        <v>234</v>
      </c>
      <c r="C3" s="186">
        <v>1200</v>
      </c>
      <c r="D3" s="187" t="s">
        <v>200</v>
      </c>
      <c r="E3" s="203">
        <v>35</v>
      </c>
      <c r="F3" s="211">
        <v>0</v>
      </c>
      <c r="G3" s="207">
        <f>E3-(E3*F3)</f>
        <v>35</v>
      </c>
      <c r="H3" s="200">
        <f>G3*C3</f>
        <v>42000</v>
      </c>
    </row>
    <row r="4" spans="1:9" ht="13.5" thickBot="1" x14ac:dyDescent="0.25">
      <c r="A4" s="188" t="s">
        <v>199</v>
      </c>
      <c r="B4" s="189" t="s">
        <v>235</v>
      </c>
      <c r="C4" s="190">
        <v>160</v>
      </c>
      <c r="D4" s="191" t="s">
        <v>200</v>
      </c>
      <c r="E4" s="204">
        <v>70</v>
      </c>
      <c r="F4" s="212">
        <v>0</v>
      </c>
      <c r="G4" s="209">
        <f t="shared" ref="G4:G6" si="0">E4-(E4*F4)</f>
        <v>70</v>
      </c>
      <c r="H4" s="201">
        <f>G4*C4</f>
        <v>11200</v>
      </c>
    </row>
    <row r="5" spans="1:9" ht="13.5" thickBot="1" x14ac:dyDescent="0.25">
      <c r="A5" s="192" t="s">
        <v>201</v>
      </c>
      <c r="B5" s="193" t="s">
        <v>236</v>
      </c>
      <c r="C5" s="194">
        <v>360</v>
      </c>
      <c r="D5" s="195" t="s">
        <v>200</v>
      </c>
      <c r="E5" s="205">
        <v>100</v>
      </c>
      <c r="F5" s="213">
        <v>0</v>
      </c>
      <c r="G5" s="208">
        <f t="shared" si="0"/>
        <v>100</v>
      </c>
      <c r="H5" s="202">
        <f>G5*C5</f>
        <v>36000</v>
      </c>
    </row>
    <row r="6" spans="1:9" ht="15.75" thickBot="1" x14ac:dyDescent="0.25">
      <c r="A6" s="196" t="s">
        <v>217</v>
      </c>
      <c r="B6" s="197" t="s">
        <v>269</v>
      </c>
      <c r="C6" s="198">
        <v>2500</v>
      </c>
      <c r="D6" s="199" t="s">
        <v>237</v>
      </c>
      <c r="E6" s="206">
        <v>12</v>
      </c>
      <c r="F6" s="214">
        <v>0</v>
      </c>
      <c r="G6" s="210">
        <f t="shared" si="0"/>
        <v>12</v>
      </c>
      <c r="H6" s="201">
        <f>G6*C6</f>
        <v>30000</v>
      </c>
      <c r="I6" s="114"/>
    </row>
  </sheetData>
  <sheetProtection algorithmName="SHA-512" hashValue="pYwYUFsA9rGW5sArXQsXBNJnNes6US/Qi+n/toQcDAw2MnVF9494m3eDU5Yme003vtExfRRCyvwHEMFB0Vz7Tg==" saltValue="XSSNAVRLOgYh8oYbIOWTKg==" spinCount="100000" sheet="1" objects="1" scenarios="1"/>
  <mergeCells count="1">
    <mergeCell ref="A1:H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045FC-F945-4ED7-8158-598B891DF302}">
  <sheetPr>
    <pageSetUpPr fitToPage="1"/>
  </sheetPr>
  <dimension ref="A1:U85"/>
  <sheetViews>
    <sheetView zoomScale="85" zoomScaleNormal="85" workbookViewId="0">
      <selection activeCell="G30" sqref="G30"/>
    </sheetView>
  </sheetViews>
  <sheetFormatPr baseColWidth="10" defaultRowHeight="12.75" x14ac:dyDescent="0.2"/>
  <cols>
    <col min="1" max="1" width="11.42578125" customWidth="1"/>
    <col min="2" max="2" width="37" bestFit="1" customWidth="1"/>
    <col min="3" max="3" width="20.28515625" customWidth="1"/>
    <col min="4" max="4" width="15.28515625" bestFit="1" customWidth="1"/>
    <col min="5" max="21" width="7" customWidth="1"/>
    <col min="22" max="22" width="11.42578125" customWidth="1"/>
  </cols>
  <sheetData>
    <row r="1" spans="2:21" ht="16.5" thickBot="1" x14ac:dyDescent="0.3">
      <c r="B1" s="412" t="s">
        <v>59</v>
      </c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413"/>
      <c r="O1" s="413"/>
      <c r="P1" s="413"/>
      <c r="Q1" s="413"/>
      <c r="R1" s="413"/>
      <c r="S1" s="413"/>
      <c r="T1" s="413"/>
      <c r="U1" s="414"/>
    </row>
    <row r="2" spans="2:21" ht="16.5" thickBot="1" x14ac:dyDescent="0.3">
      <c r="B2" s="65"/>
      <c r="C2" s="66"/>
      <c r="D2" s="66"/>
      <c r="E2" s="418" t="s">
        <v>192</v>
      </c>
      <c r="F2" s="418"/>
      <c r="G2" s="418"/>
      <c r="H2" s="418"/>
      <c r="I2" s="418"/>
      <c r="J2" s="418"/>
      <c r="K2" s="418"/>
      <c r="L2" s="418"/>
      <c r="M2" s="418" t="s">
        <v>193</v>
      </c>
      <c r="N2" s="418"/>
      <c r="O2" s="418"/>
      <c r="P2" s="418"/>
      <c r="Q2" s="418"/>
      <c r="R2" s="418"/>
      <c r="S2" s="418"/>
      <c r="T2" s="418"/>
      <c r="U2" s="419"/>
    </row>
    <row r="3" spans="2:21" ht="15.75" thickBot="1" x14ac:dyDescent="0.3">
      <c r="B3" s="34" t="s">
        <v>1</v>
      </c>
      <c r="C3" s="8" t="s">
        <v>0</v>
      </c>
      <c r="D3" s="8" t="s">
        <v>12</v>
      </c>
      <c r="E3" s="57" t="s">
        <v>103</v>
      </c>
      <c r="F3" s="57" t="s">
        <v>74</v>
      </c>
      <c r="G3" s="57" t="s">
        <v>105</v>
      </c>
      <c r="H3" s="57" t="s">
        <v>76</v>
      </c>
      <c r="I3" s="57" t="s">
        <v>77</v>
      </c>
      <c r="J3" s="57" t="s">
        <v>78</v>
      </c>
      <c r="K3" s="57" t="s">
        <v>80</v>
      </c>
      <c r="L3" s="57" t="s">
        <v>83</v>
      </c>
      <c r="M3" s="8" t="s">
        <v>79</v>
      </c>
      <c r="N3" s="8" t="s">
        <v>72</v>
      </c>
      <c r="O3" s="8" t="s">
        <v>102</v>
      </c>
      <c r="P3" s="8" t="s">
        <v>106</v>
      </c>
      <c r="Q3" s="8" t="s">
        <v>81</v>
      </c>
      <c r="R3" s="8" t="s">
        <v>82</v>
      </c>
      <c r="S3" s="8" t="s">
        <v>109</v>
      </c>
      <c r="T3" s="8" t="s">
        <v>84</v>
      </c>
      <c r="U3" s="35" t="s">
        <v>85</v>
      </c>
    </row>
    <row r="4" spans="2:21" ht="13.5" thickBot="1" x14ac:dyDescent="0.25">
      <c r="B4" s="415" t="s">
        <v>22</v>
      </c>
      <c r="C4" s="416"/>
      <c r="D4" s="416"/>
      <c r="E4" s="416"/>
      <c r="F4" s="416"/>
      <c r="G4" s="416"/>
      <c r="H4" s="416"/>
      <c r="I4" s="416"/>
      <c r="J4" s="416"/>
      <c r="K4" s="416"/>
      <c r="L4" s="416"/>
      <c r="M4" s="416"/>
      <c r="N4" s="416"/>
      <c r="O4" s="416"/>
      <c r="P4" s="416"/>
      <c r="Q4" s="416"/>
      <c r="R4" s="416"/>
      <c r="S4" s="416"/>
      <c r="T4" s="416"/>
      <c r="U4" s="417"/>
    </row>
    <row r="5" spans="2:21" ht="13.5" thickBot="1" x14ac:dyDescent="0.25">
      <c r="B5" s="406" t="s">
        <v>86</v>
      </c>
      <c r="C5" s="8" t="s">
        <v>7</v>
      </c>
      <c r="D5" s="62" t="s">
        <v>48</v>
      </c>
      <c r="E5" s="2"/>
      <c r="F5" s="2"/>
      <c r="G5" s="2"/>
      <c r="H5" s="2"/>
      <c r="I5" s="21" t="s">
        <v>75</v>
      </c>
      <c r="J5" s="21" t="s">
        <v>75</v>
      </c>
      <c r="K5" s="2"/>
      <c r="L5" s="22" t="s">
        <v>75</v>
      </c>
      <c r="M5" s="21" t="s">
        <v>107</v>
      </c>
      <c r="N5" s="2"/>
      <c r="O5" s="4"/>
      <c r="P5" s="2"/>
      <c r="Q5" s="2"/>
      <c r="R5" s="2"/>
      <c r="S5" s="2"/>
      <c r="T5" s="4"/>
      <c r="U5" s="3"/>
    </row>
    <row r="6" spans="2:21" ht="13.5" thickBot="1" x14ac:dyDescent="0.25">
      <c r="B6" s="407"/>
      <c r="C6" s="8" t="s">
        <v>6</v>
      </c>
      <c r="D6" s="62" t="s">
        <v>26</v>
      </c>
      <c r="E6" s="2"/>
      <c r="F6" s="2"/>
      <c r="G6" s="21" t="s">
        <v>75</v>
      </c>
      <c r="H6" s="2"/>
      <c r="I6" s="21" t="s">
        <v>75</v>
      </c>
      <c r="J6" s="21" t="s">
        <v>75</v>
      </c>
      <c r="K6" s="21" t="s">
        <v>72</v>
      </c>
      <c r="L6" s="4"/>
      <c r="M6" s="21" t="s">
        <v>107</v>
      </c>
      <c r="N6" s="2"/>
      <c r="O6" s="4"/>
      <c r="P6" s="2"/>
      <c r="Q6" s="2"/>
      <c r="R6" s="2"/>
      <c r="S6" s="2"/>
      <c r="T6" s="4"/>
      <c r="U6" s="3"/>
    </row>
    <row r="7" spans="2:21" ht="13.5" thickBot="1" x14ac:dyDescent="0.25">
      <c r="B7" s="408"/>
      <c r="C7" s="8" t="s">
        <v>47</v>
      </c>
      <c r="D7" s="62" t="s">
        <v>188</v>
      </c>
      <c r="E7" s="2"/>
      <c r="F7" s="2"/>
      <c r="G7" s="2"/>
      <c r="H7" s="2"/>
      <c r="I7" s="21" t="s">
        <v>75</v>
      </c>
      <c r="J7" s="2"/>
      <c r="K7" s="2"/>
      <c r="L7" s="22" t="s">
        <v>75</v>
      </c>
      <c r="M7" s="21" t="s">
        <v>107</v>
      </c>
      <c r="N7" s="2"/>
      <c r="O7" s="4"/>
      <c r="P7" s="2"/>
      <c r="Q7" s="2"/>
      <c r="R7" s="2"/>
      <c r="S7" s="2"/>
      <c r="T7" s="4"/>
      <c r="U7" s="3"/>
    </row>
    <row r="8" spans="2:21" ht="13.5" thickBot="1" x14ac:dyDescent="0.25">
      <c r="B8" s="406" t="s">
        <v>87</v>
      </c>
      <c r="C8" s="8" t="s">
        <v>5</v>
      </c>
      <c r="D8" s="15" t="s">
        <v>40</v>
      </c>
      <c r="E8" s="2"/>
      <c r="F8" s="21" t="s">
        <v>75</v>
      </c>
      <c r="G8" s="2"/>
      <c r="H8" s="21" t="s">
        <v>75</v>
      </c>
      <c r="I8" s="21" t="s">
        <v>75</v>
      </c>
      <c r="J8" s="2" t="s">
        <v>75</v>
      </c>
      <c r="K8" s="2"/>
      <c r="L8" s="4"/>
      <c r="M8" s="21" t="s">
        <v>107</v>
      </c>
      <c r="N8" s="22" t="s">
        <v>73</v>
      </c>
      <c r="O8" s="2"/>
      <c r="P8" s="2"/>
      <c r="Q8" s="2"/>
      <c r="R8" s="2"/>
      <c r="S8" s="2"/>
      <c r="T8" s="4"/>
      <c r="U8" s="3"/>
    </row>
    <row r="9" spans="2:21" ht="13.5" thickBot="1" x14ac:dyDescent="0.25">
      <c r="B9" s="407"/>
      <c r="C9" s="8" t="s">
        <v>6</v>
      </c>
      <c r="D9" s="15" t="s">
        <v>66</v>
      </c>
      <c r="E9" s="21" t="s">
        <v>72</v>
      </c>
      <c r="F9" s="2"/>
      <c r="G9" s="2" t="s">
        <v>75</v>
      </c>
      <c r="H9" s="21" t="s">
        <v>75</v>
      </c>
      <c r="I9" s="21" t="s">
        <v>75</v>
      </c>
      <c r="J9" s="2" t="s">
        <v>75</v>
      </c>
      <c r="K9" s="21" t="s">
        <v>72</v>
      </c>
      <c r="L9" s="22" t="s">
        <v>75</v>
      </c>
      <c r="M9" s="21" t="s">
        <v>107</v>
      </c>
      <c r="N9" s="2"/>
      <c r="O9" s="4"/>
      <c r="P9" s="21" t="s">
        <v>72</v>
      </c>
      <c r="Q9" s="2"/>
      <c r="R9" s="2"/>
      <c r="S9" s="2"/>
      <c r="T9" s="4"/>
      <c r="U9" s="3"/>
    </row>
    <row r="10" spans="2:21" ht="13.5" thickBot="1" x14ac:dyDescent="0.25">
      <c r="B10" s="407"/>
      <c r="C10" s="8" t="s">
        <v>104</v>
      </c>
      <c r="D10" s="15" t="s">
        <v>161</v>
      </c>
      <c r="E10" s="21" t="s">
        <v>72</v>
      </c>
      <c r="F10" s="2"/>
      <c r="G10" s="21" t="s">
        <v>75</v>
      </c>
      <c r="H10" s="21" t="s">
        <v>75</v>
      </c>
      <c r="I10" s="21" t="s">
        <v>75</v>
      </c>
      <c r="J10" s="21" t="s">
        <v>75</v>
      </c>
      <c r="K10" s="2"/>
      <c r="L10" s="4"/>
      <c r="M10" s="21" t="s">
        <v>107</v>
      </c>
      <c r="N10" s="2"/>
      <c r="O10" s="4"/>
      <c r="P10" s="2"/>
      <c r="Q10" s="21" t="s">
        <v>73</v>
      </c>
      <c r="R10" s="2"/>
      <c r="S10" s="2"/>
      <c r="T10" s="4"/>
      <c r="U10" s="3"/>
    </row>
    <row r="11" spans="2:21" ht="13.5" thickBot="1" x14ac:dyDescent="0.25">
      <c r="B11" s="407"/>
      <c r="C11" s="8" t="s">
        <v>70</v>
      </c>
      <c r="D11" s="15" t="s">
        <v>189</v>
      </c>
      <c r="E11" s="2"/>
      <c r="F11" s="2"/>
      <c r="G11" s="21" t="s">
        <v>75</v>
      </c>
      <c r="H11" s="22" t="s">
        <v>75</v>
      </c>
      <c r="I11" s="22" t="s">
        <v>75</v>
      </c>
      <c r="J11" s="22" t="s">
        <v>75</v>
      </c>
      <c r="K11" s="4"/>
      <c r="L11" s="4"/>
      <c r="M11" s="22" t="s">
        <v>107</v>
      </c>
      <c r="N11" s="2"/>
      <c r="O11" s="22" t="s">
        <v>73</v>
      </c>
      <c r="P11" s="2"/>
      <c r="Q11" s="22" t="s">
        <v>72</v>
      </c>
      <c r="R11" s="4"/>
      <c r="S11" s="4"/>
      <c r="T11" s="4"/>
      <c r="U11" s="5"/>
    </row>
    <row r="12" spans="2:21" ht="13.5" thickBot="1" x14ac:dyDescent="0.25">
      <c r="B12" s="407"/>
      <c r="C12" s="8" t="s">
        <v>47</v>
      </c>
      <c r="D12" s="15" t="s">
        <v>162</v>
      </c>
      <c r="E12" s="2"/>
      <c r="F12" s="2"/>
      <c r="G12" s="2"/>
      <c r="H12" s="4"/>
      <c r="I12" s="22" t="s">
        <v>75</v>
      </c>
      <c r="J12" s="4"/>
      <c r="K12" s="4"/>
      <c r="L12" s="22" t="s">
        <v>75</v>
      </c>
      <c r="M12" s="22" t="s">
        <v>107</v>
      </c>
      <c r="N12" s="2"/>
      <c r="O12" s="2"/>
      <c r="P12" s="2"/>
      <c r="Q12" s="4"/>
      <c r="R12" s="4"/>
      <c r="S12" s="4"/>
      <c r="T12" s="4"/>
      <c r="U12" s="5"/>
    </row>
    <row r="13" spans="2:21" ht="13.5" thickBot="1" x14ac:dyDescent="0.25">
      <c r="B13" s="408"/>
      <c r="C13" s="8" t="s">
        <v>34</v>
      </c>
      <c r="D13" s="15" t="s">
        <v>160</v>
      </c>
      <c r="E13" s="2"/>
      <c r="F13" s="2"/>
      <c r="G13" s="2"/>
      <c r="H13" s="22" t="s">
        <v>75</v>
      </c>
      <c r="I13" s="22" t="s">
        <v>75</v>
      </c>
      <c r="J13" s="22" t="s">
        <v>75</v>
      </c>
      <c r="K13" s="22" t="s">
        <v>72</v>
      </c>
      <c r="L13" s="22" t="s">
        <v>75</v>
      </c>
      <c r="M13" s="22" t="s">
        <v>107</v>
      </c>
      <c r="N13" s="2"/>
      <c r="O13" s="2"/>
      <c r="P13" s="2"/>
      <c r="Q13" s="4"/>
      <c r="R13" s="4"/>
      <c r="S13" s="4"/>
      <c r="T13" s="4"/>
      <c r="U13" s="5"/>
    </row>
    <row r="14" spans="2:21" ht="13.5" thickBot="1" x14ac:dyDescent="0.25">
      <c r="B14" s="406" t="s">
        <v>88</v>
      </c>
      <c r="C14" s="8" t="s">
        <v>5</v>
      </c>
      <c r="D14" s="15" t="s">
        <v>31</v>
      </c>
      <c r="E14" s="2"/>
      <c r="F14" s="21" t="s">
        <v>75</v>
      </c>
      <c r="G14" s="2"/>
      <c r="H14" s="21" t="s">
        <v>75</v>
      </c>
      <c r="I14" s="21" t="s">
        <v>75</v>
      </c>
      <c r="J14" s="21" t="s">
        <v>75</v>
      </c>
      <c r="K14" s="2"/>
      <c r="L14" s="4"/>
      <c r="M14" s="21" t="s">
        <v>107</v>
      </c>
      <c r="N14" s="22" t="s">
        <v>73</v>
      </c>
      <c r="O14" s="2"/>
      <c r="P14" s="2"/>
      <c r="Q14" s="2"/>
      <c r="R14" s="2"/>
      <c r="S14" s="2"/>
      <c r="T14" s="4"/>
      <c r="U14" s="3"/>
    </row>
    <row r="15" spans="2:21" ht="13.5" thickBot="1" x14ac:dyDescent="0.25">
      <c r="B15" s="407"/>
      <c r="C15" s="8" t="s">
        <v>6</v>
      </c>
      <c r="D15" s="15" t="s">
        <v>31</v>
      </c>
      <c r="E15" s="21" t="s">
        <v>72</v>
      </c>
      <c r="F15" s="2"/>
      <c r="G15" s="21" t="s">
        <v>75</v>
      </c>
      <c r="H15" s="21" t="s">
        <v>75</v>
      </c>
      <c r="I15" s="21" t="s">
        <v>75</v>
      </c>
      <c r="J15" s="21" t="s">
        <v>75</v>
      </c>
      <c r="K15" s="21" t="s">
        <v>72</v>
      </c>
      <c r="L15" s="22" t="s">
        <v>75</v>
      </c>
      <c r="M15" s="21" t="s">
        <v>107</v>
      </c>
      <c r="N15" s="2"/>
      <c r="O15" s="4"/>
      <c r="P15" s="2"/>
      <c r="Q15" s="2"/>
      <c r="R15" s="2"/>
      <c r="S15" s="2"/>
      <c r="T15" s="4"/>
      <c r="U15" s="3"/>
    </row>
    <row r="16" spans="2:21" ht="13.5" thickBot="1" x14ac:dyDescent="0.25">
      <c r="B16" s="407"/>
      <c r="C16" s="8" t="s">
        <v>8</v>
      </c>
      <c r="D16" s="15" t="s">
        <v>49</v>
      </c>
      <c r="E16" s="21" t="s">
        <v>72</v>
      </c>
      <c r="F16" s="2"/>
      <c r="G16" s="21" t="s">
        <v>75</v>
      </c>
      <c r="H16" s="21" t="s">
        <v>75</v>
      </c>
      <c r="I16" s="21" t="s">
        <v>75</v>
      </c>
      <c r="J16" s="21" t="s">
        <v>75</v>
      </c>
      <c r="K16" s="2"/>
      <c r="L16" s="4"/>
      <c r="M16" s="21" t="s">
        <v>107</v>
      </c>
      <c r="N16" s="2"/>
      <c r="O16" s="4"/>
      <c r="P16" s="2"/>
      <c r="Q16" s="21" t="s">
        <v>73</v>
      </c>
      <c r="R16" s="2"/>
      <c r="S16" s="2"/>
      <c r="T16" s="4"/>
      <c r="U16" s="3"/>
    </row>
    <row r="17" spans="2:21" ht="13.5" thickBot="1" x14ac:dyDescent="0.25">
      <c r="B17" s="407"/>
      <c r="C17" s="8" t="s">
        <v>30</v>
      </c>
      <c r="D17" s="15" t="s">
        <v>163</v>
      </c>
      <c r="E17" s="2"/>
      <c r="F17" s="2"/>
      <c r="G17" s="2"/>
      <c r="H17" s="2"/>
      <c r="I17" s="22" t="s">
        <v>75</v>
      </c>
      <c r="J17" s="4"/>
      <c r="K17" s="4"/>
      <c r="L17" s="22" t="s">
        <v>75</v>
      </c>
      <c r="M17" s="22" t="s">
        <v>107</v>
      </c>
      <c r="N17" s="2"/>
      <c r="O17" s="2"/>
      <c r="P17" s="2"/>
      <c r="Q17" s="4"/>
      <c r="R17" s="4"/>
      <c r="S17" s="4"/>
      <c r="T17" s="4"/>
      <c r="U17" s="5"/>
    </row>
    <row r="18" spans="2:21" ht="13.5" thickBot="1" x14ac:dyDescent="0.25">
      <c r="B18" s="407"/>
      <c r="C18" s="8" t="s">
        <v>7</v>
      </c>
      <c r="D18" s="15" t="s">
        <v>11</v>
      </c>
      <c r="E18" s="2"/>
      <c r="F18" s="2"/>
      <c r="G18" s="2"/>
      <c r="H18" s="2"/>
      <c r="I18" s="22" t="s">
        <v>75</v>
      </c>
      <c r="J18" s="22" t="s">
        <v>75</v>
      </c>
      <c r="K18" s="4"/>
      <c r="L18" s="22" t="s">
        <v>75</v>
      </c>
      <c r="M18" s="22" t="s">
        <v>107</v>
      </c>
      <c r="N18" s="2"/>
      <c r="O18" s="2"/>
      <c r="P18" s="2"/>
      <c r="Q18" s="4"/>
      <c r="R18" s="4"/>
      <c r="S18" s="4"/>
      <c r="T18" s="4"/>
      <c r="U18" s="5"/>
    </row>
    <row r="19" spans="2:21" ht="13.5" thickBot="1" x14ac:dyDescent="0.25">
      <c r="B19" s="408"/>
      <c r="C19" s="8" t="s">
        <v>70</v>
      </c>
      <c r="D19" s="15" t="s">
        <v>164</v>
      </c>
      <c r="E19" s="4"/>
      <c r="F19" s="4"/>
      <c r="G19" s="22" t="s">
        <v>75</v>
      </c>
      <c r="H19" s="31" t="s">
        <v>75</v>
      </c>
      <c r="I19" s="22" t="s">
        <v>75</v>
      </c>
      <c r="J19" s="22" t="s">
        <v>75</v>
      </c>
      <c r="K19" s="4"/>
      <c r="L19" s="4"/>
      <c r="M19" s="22" t="s">
        <v>107</v>
      </c>
      <c r="N19" s="18"/>
      <c r="O19" s="22" t="s">
        <v>73</v>
      </c>
      <c r="P19" s="18"/>
      <c r="Q19" s="22" t="s">
        <v>72</v>
      </c>
      <c r="R19" s="4"/>
      <c r="S19" s="4"/>
      <c r="T19" s="4"/>
      <c r="U19" s="5"/>
    </row>
    <row r="20" spans="2:21" ht="13.5" thickBot="1" x14ac:dyDescent="0.25">
      <c r="B20" s="406" t="s">
        <v>89</v>
      </c>
      <c r="C20" s="8" t="s">
        <v>28</v>
      </c>
      <c r="D20" s="62" t="s">
        <v>33</v>
      </c>
      <c r="E20" s="21" t="s">
        <v>72</v>
      </c>
      <c r="F20" s="2"/>
      <c r="G20" s="21" t="s">
        <v>75</v>
      </c>
      <c r="H20" s="21" t="s">
        <v>75</v>
      </c>
      <c r="I20" s="21" t="s">
        <v>75</v>
      </c>
      <c r="J20" s="21" t="s">
        <v>75</v>
      </c>
      <c r="K20" s="21" t="s">
        <v>72</v>
      </c>
      <c r="L20" s="22" t="s">
        <v>75</v>
      </c>
      <c r="M20" s="21" t="s">
        <v>107</v>
      </c>
      <c r="N20" s="2"/>
      <c r="O20" s="4"/>
      <c r="P20" s="21" t="s">
        <v>72</v>
      </c>
      <c r="Q20" s="2"/>
      <c r="R20" s="2"/>
      <c r="S20" s="2"/>
      <c r="T20" s="4"/>
      <c r="U20" s="3"/>
    </row>
    <row r="21" spans="2:21" ht="13.5" thickBot="1" x14ac:dyDescent="0.25">
      <c r="B21" s="407"/>
      <c r="C21" s="8" t="s">
        <v>30</v>
      </c>
      <c r="D21" s="62" t="s">
        <v>173</v>
      </c>
      <c r="E21" s="2"/>
      <c r="F21" s="2"/>
      <c r="G21" s="2"/>
      <c r="H21" s="2"/>
      <c r="I21" s="21" t="s">
        <v>75</v>
      </c>
      <c r="J21" s="2"/>
      <c r="K21" s="2"/>
      <c r="L21" s="22" t="s">
        <v>75</v>
      </c>
      <c r="M21" s="21" t="s">
        <v>107</v>
      </c>
      <c r="N21" s="2"/>
      <c r="O21" s="2"/>
      <c r="P21" s="2"/>
      <c r="Q21" s="2"/>
      <c r="R21" s="2"/>
      <c r="S21" s="2"/>
      <c r="T21" s="4"/>
      <c r="U21" s="3"/>
    </row>
    <row r="22" spans="2:21" ht="13.5" thickBot="1" x14ac:dyDescent="0.25">
      <c r="B22" s="407"/>
      <c r="C22" s="8" t="s">
        <v>29</v>
      </c>
      <c r="D22" s="62" t="s">
        <v>27</v>
      </c>
      <c r="E22" s="21" t="s">
        <v>72</v>
      </c>
      <c r="F22" s="2"/>
      <c r="G22" s="21" t="s">
        <v>75</v>
      </c>
      <c r="H22" s="21" t="s">
        <v>75</v>
      </c>
      <c r="I22" s="21" t="s">
        <v>75</v>
      </c>
      <c r="J22" s="21" t="s">
        <v>75</v>
      </c>
      <c r="K22" s="2"/>
      <c r="L22" s="4"/>
      <c r="M22" s="21" t="s">
        <v>107</v>
      </c>
      <c r="N22" s="2"/>
      <c r="O22" s="4"/>
      <c r="P22" s="2"/>
      <c r="Q22" s="2"/>
      <c r="R22" s="2"/>
      <c r="S22" s="2"/>
      <c r="T22" s="4"/>
      <c r="U22" s="3"/>
    </row>
    <row r="23" spans="2:21" ht="13.5" thickBot="1" x14ac:dyDescent="0.25">
      <c r="B23" s="408"/>
      <c r="C23" s="9" t="s">
        <v>70</v>
      </c>
      <c r="D23" s="16" t="s">
        <v>181</v>
      </c>
      <c r="E23" s="6"/>
      <c r="F23" s="6"/>
      <c r="G23" s="32" t="s">
        <v>75</v>
      </c>
      <c r="H23" s="33" t="s">
        <v>75</v>
      </c>
      <c r="I23" s="21" t="s">
        <v>75</v>
      </c>
      <c r="J23" s="33" t="s">
        <v>75</v>
      </c>
      <c r="K23" s="7"/>
      <c r="L23" s="33" t="s">
        <v>75</v>
      </c>
      <c r="M23" s="33" t="s">
        <v>107</v>
      </c>
      <c r="N23" s="6"/>
      <c r="O23" s="32" t="s">
        <v>73</v>
      </c>
      <c r="P23" s="6"/>
      <c r="Q23" s="33" t="s">
        <v>72</v>
      </c>
      <c r="R23" s="7"/>
      <c r="S23" s="7"/>
      <c r="T23" s="7"/>
      <c r="U23" s="36"/>
    </row>
    <row r="24" spans="2:21" ht="13.5" thickBot="1" x14ac:dyDescent="0.25">
      <c r="B24" s="406" t="s">
        <v>90</v>
      </c>
      <c r="C24" s="8" t="s">
        <v>6</v>
      </c>
      <c r="D24" s="62" t="s">
        <v>25</v>
      </c>
      <c r="E24" s="21" t="s">
        <v>72</v>
      </c>
      <c r="F24" s="2"/>
      <c r="G24" s="21" t="s">
        <v>75</v>
      </c>
      <c r="H24" s="21" t="s">
        <v>75</v>
      </c>
      <c r="I24" s="21" t="s">
        <v>75</v>
      </c>
      <c r="J24" s="21" t="s">
        <v>75</v>
      </c>
      <c r="K24" s="21" t="s">
        <v>72</v>
      </c>
      <c r="L24" s="22" t="s">
        <v>75</v>
      </c>
      <c r="M24" s="21" t="s">
        <v>107</v>
      </c>
      <c r="N24" s="2"/>
      <c r="O24" s="4"/>
      <c r="P24" s="2"/>
      <c r="Q24" s="2"/>
      <c r="R24" s="2"/>
      <c r="S24" s="2"/>
      <c r="T24" s="4"/>
      <c r="U24" s="3"/>
    </row>
    <row r="25" spans="2:21" ht="13.5" thickBot="1" x14ac:dyDescent="0.25">
      <c r="B25" s="407"/>
      <c r="C25" s="8" t="s">
        <v>8</v>
      </c>
      <c r="D25" s="62" t="s">
        <v>166</v>
      </c>
      <c r="E25" s="21" t="s">
        <v>72</v>
      </c>
      <c r="F25" s="2"/>
      <c r="G25" s="21" t="s">
        <v>75</v>
      </c>
      <c r="H25" s="21" t="s">
        <v>75</v>
      </c>
      <c r="I25" s="21" t="s">
        <v>75</v>
      </c>
      <c r="J25" s="21" t="s">
        <v>75</v>
      </c>
      <c r="K25" s="2"/>
      <c r="L25" s="4"/>
      <c r="M25" s="21" t="s">
        <v>107</v>
      </c>
      <c r="N25" s="2"/>
      <c r="O25" s="4"/>
      <c r="P25" s="2"/>
      <c r="Q25" s="21" t="s">
        <v>73</v>
      </c>
      <c r="R25" s="2"/>
      <c r="S25" s="2"/>
      <c r="T25" s="4"/>
      <c r="U25" s="3"/>
    </row>
    <row r="26" spans="2:21" ht="13.5" thickBot="1" x14ac:dyDescent="0.25">
      <c r="B26" s="407"/>
      <c r="C26" s="8" t="s">
        <v>30</v>
      </c>
      <c r="D26" s="62" t="s">
        <v>167</v>
      </c>
      <c r="E26" s="2"/>
      <c r="F26" s="2"/>
      <c r="G26" s="2"/>
      <c r="H26" s="2"/>
      <c r="I26" s="21" t="s">
        <v>75</v>
      </c>
      <c r="J26" s="2"/>
      <c r="K26" s="2"/>
      <c r="L26" s="22" t="s">
        <v>75</v>
      </c>
      <c r="M26" s="21" t="s">
        <v>107</v>
      </c>
      <c r="N26" s="2"/>
      <c r="O26" s="2"/>
      <c r="P26" s="2"/>
      <c r="Q26" s="2"/>
      <c r="R26" s="2"/>
      <c r="S26" s="2"/>
      <c r="T26" s="4"/>
      <c r="U26" s="3"/>
    </row>
    <row r="27" spans="2:21" ht="13.5" thickBot="1" x14ac:dyDescent="0.25">
      <c r="B27" s="408"/>
      <c r="C27" s="9" t="s">
        <v>70</v>
      </c>
      <c r="D27" s="17" t="s">
        <v>168</v>
      </c>
      <c r="E27" s="6"/>
      <c r="F27" s="6"/>
      <c r="G27" s="32" t="s">
        <v>75</v>
      </c>
      <c r="H27" s="33" t="s">
        <v>75</v>
      </c>
      <c r="I27" s="21" t="s">
        <v>75</v>
      </c>
      <c r="J27" s="33" t="s">
        <v>75</v>
      </c>
      <c r="K27" s="7"/>
      <c r="L27" s="7"/>
      <c r="M27" s="33" t="s">
        <v>107</v>
      </c>
      <c r="N27" s="6"/>
      <c r="O27" s="32" t="s">
        <v>73</v>
      </c>
      <c r="P27" s="6"/>
      <c r="Q27" s="33" t="s">
        <v>72</v>
      </c>
      <c r="R27" s="7"/>
      <c r="S27" s="7"/>
      <c r="T27" s="7"/>
      <c r="U27" s="36"/>
    </row>
    <row r="28" spans="2:21" ht="13.5" thickBot="1" x14ac:dyDescent="0.25">
      <c r="B28" s="406" t="s">
        <v>91</v>
      </c>
      <c r="C28" s="8" t="s">
        <v>35</v>
      </c>
      <c r="D28" s="62" t="s">
        <v>9</v>
      </c>
      <c r="E28" s="2"/>
      <c r="F28" s="21" t="s">
        <v>75</v>
      </c>
      <c r="G28" s="2"/>
      <c r="H28" s="21" t="s">
        <v>75</v>
      </c>
      <c r="I28" s="21" t="s">
        <v>75</v>
      </c>
      <c r="J28" s="21" t="s">
        <v>75</v>
      </c>
      <c r="K28" s="2"/>
      <c r="L28" s="4"/>
      <c r="M28" s="21" t="s">
        <v>107</v>
      </c>
      <c r="N28" s="22" t="s">
        <v>73</v>
      </c>
      <c r="O28" s="2"/>
      <c r="P28" s="2"/>
      <c r="Q28" s="2"/>
      <c r="R28" s="2"/>
      <c r="S28" s="2"/>
      <c r="T28" s="4"/>
      <c r="U28" s="3"/>
    </row>
    <row r="29" spans="2:21" ht="13.5" thickBot="1" x14ac:dyDescent="0.25">
      <c r="B29" s="407"/>
      <c r="C29" s="8" t="s">
        <v>30</v>
      </c>
      <c r="D29" s="62" t="s">
        <v>169</v>
      </c>
      <c r="E29" s="2"/>
      <c r="F29" s="2"/>
      <c r="G29" s="2"/>
      <c r="H29" s="2"/>
      <c r="I29" s="21" t="s">
        <v>75</v>
      </c>
      <c r="J29" s="2"/>
      <c r="K29" s="2"/>
      <c r="L29" s="22" t="s">
        <v>75</v>
      </c>
      <c r="M29" s="21" t="s">
        <v>107</v>
      </c>
      <c r="N29" s="2"/>
      <c r="O29" s="2"/>
      <c r="P29" s="2"/>
      <c r="Q29" s="2"/>
      <c r="R29" s="2"/>
      <c r="S29" s="2"/>
      <c r="T29" s="4"/>
      <c r="U29" s="3"/>
    </row>
    <row r="30" spans="2:21" ht="13.5" thickBot="1" x14ac:dyDescent="0.25">
      <c r="B30" s="408"/>
      <c r="C30" s="9" t="s">
        <v>70</v>
      </c>
      <c r="D30" s="17" t="s">
        <v>49</v>
      </c>
      <c r="E30" s="6"/>
      <c r="F30" s="6"/>
      <c r="G30" s="32" t="s">
        <v>75</v>
      </c>
      <c r="H30" s="33" t="s">
        <v>75</v>
      </c>
      <c r="I30" s="21" t="s">
        <v>75</v>
      </c>
      <c r="J30" s="21" t="s">
        <v>75</v>
      </c>
      <c r="K30" s="7"/>
      <c r="L30" s="7"/>
      <c r="M30" s="33" t="s">
        <v>107</v>
      </c>
      <c r="N30" s="6"/>
      <c r="O30" s="32" t="s">
        <v>73</v>
      </c>
      <c r="P30" s="6"/>
      <c r="Q30" s="33" t="s">
        <v>72</v>
      </c>
      <c r="R30" s="7"/>
      <c r="S30" s="7"/>
      <c r="T30" s="7"/>
      <c r="U30" s="36"/>
    </row>
    <row r="31" spans="2:21" ht="17.25" customHeight="1" thickBot="1" x14ac:dyDescent="0.25">
      <c r="B31" s="37" t="s">
        <v>92</v>
      </c>
      <c r="C31" s="9" t="s">
        <v>70</v>
      </c>
      <c r="D31" s="17" t="s">
        <v>165</v>
      </c>
      <c r="E31" s="6"/>
      <c r="F31" s="6"/>
      <c r="G31" s="32" t="s">
        <v>75</v>
      </c>
      <c r="H31" s="33" t="s">
        <v>75</v>
      </c>
      <c r="I31" s="21" t="s">
        <v>75</v>
      </c>
      <c r="J31" s="21" t="s">
        <v>75</v>
      </c>
      <c r="K31" s="7"/>
      <c r="L31" s="7"/>
      <c r="M31" s="33" t="s">
        <v>107</v>
      </c>
      <c r="N31" s="6"/>
      <c r="O31" s="32" t="s">
        <v>73</v>
      </c>
      <c r="P31" s="6"/>
      <c r="Q31" s="33" t="s">
        <v>72</v>
      </c>
      <c r="R31" s="7"/>
      <c r="S31" s="7"/>
      <c r="T31" s="7"/>
      <c r="U31" s="36"/>
    </row>
    <row r="32" spans="2:21" ht="13.5" thickBot="1" x14ac:dyDescent="0.25">
      <c r="B32" s="406" t="s">
        <v>93</v>
      </c>
      <c r="C32" s="8" t="s">
        <v>32</v>
      </c>
      <c r="D32" s="62" t="s">
        <v>172</v>
      </c>
      <c r="E32" s="2"/>
      <c r="F32" s="2"/>
      <c r="G32" s="2"/>
      <c r="H32" s="2"/>
      <c r="I32" s="21" t="s">
        <v>75</v>
      </c>
      <c r="J32" s="21" t="s">
        <v>75</v>
      </c>
      <c r="K32" s="2"/>
      <c r="L32" s="22" t="s">
        <v>75</v>
      </c>
      <c r="M32" s="21" t="s">
        <v>107</v>
      </c>
      <c r="N32" s="2"/>
      <c r="O32" s="2"/>
      <c r="P32" s="2"/>
      <c r="Q32" s="2"/>
      <c r="R32" s="2"/>
      <c r="S32" s="2"/>
      <c r="T32" s="4"/>
      <c r="U32" s="3"/>
    </row>
    <row r="33" spans="2:21" ht="13.5" thickBot="1" x14ac:dyDescent="0.25">
      <c r="B33" s="408"/>
      <c r="C33" s="8" t="s">
        <v>36</v>
      </c>
      <c r="D33" s="62" t="s">
        <v>174</v>
      </c>
      <c r="E33" s="2"/>
      <c r="F33" s="2"/>
      <c r="G33" s="2"/>
      <c r="H33" s="2"/>
      <c r="I33" s="21" t="s">
        <v>75</v>
      </c>
      <c r="J33" s="2"/>
      <c r="K33" s="2"/>
      <c r="L33" s="22" t="s">
        <v>75</v>
      </c>
      <c r="M33" s="21" t="s">
        <v>107</v>
      </c>
      <c r="N33" s="2"/>
      <c r="O33" s="2"/>
      <c r="P33" s="2"/>
      <c r="Q33" s="2"/>
      <c r="R33" s="2"/>
      <c r="S33" s="2"/>
      <c r="T33" s="4"/>
      <c r="U33" s="3"/>
    </row>
    <row r="34" spans="2:21" ht="13.5" thickBot="1" x14ac:dyDescent="0.25">
      <c r="B34" s="406" t="s">
        <v>94</v>
      </c>
      <c r="C34" s="8" t="s">
        <v>5</v>
      </c>
      <c r="D34" s="62" t="s">
        <v>11</v>
      </c>
      <c r="E34" s="2"/>
      <c r="F34" s="21" t="s">
        <v>75</v>
      </c>
      <c r="G34" s="2"/>
      <c r="H34" s="22" t="s">
        <v>75</v>
      </c>
      <c r="I34" s="21" t="s">
        <v>75</v>
      </c>
      <c r="J34" s="21" t="s">
        <v>75</v>
      </c>
      <c r="K34" s="4"/>
      <c r="L34" s="4"/>
      <c r="M34" s="22" t="s">
        <v>107</v>
      </c>
      <c r="N34" s="22" t="s">
        <v>73</v>
      </c>
      <c r="O34" s="2"/>
      <c r="P34" s="2"/>
      <c r="Q34" s="4"/>
      <c r="R34" s="4"/>
      <c r="S34" s="4"/>
      <c r="T34" s="4"/>
      <c r="U34" s="5"/>
    </row>
    <row r="35" spans="2:21" ht="13.5" thickBot="1" x14ac:dyDescent="0.25">
      <c r="B35" s="407"/>
      <c r="C35" s="8" t="s">
        <v>6</v>
      </c>
      <c r="D35" s="15" t="s">
        <v>175</v>
      </c>
      <c r="E35" s="21" t="s">
        <v>72</v>
      </c>
      <c r="F35" s="2"/>
      <c r="G35" s="21" t="s">
        <v>75</v>
      </c>
      <c r="H35" s="22" t="s">
        <v>75</v>
      </c>
      <c r="I35" s="21" t="s">
        <v>75</v>
      </c>
      <c r="J35" s="21" t="s">
        <v>75</v>
      </c>
      <c r="K35" s="22" t="s">
        <v>72</v>
      </c>
      <c r="L35" s="22" t="s">
        <v>75</v>
      </c>
      <c r="M35" s="22" t="s">
        <v>107</v>
      </c>
      <c r="N35" s="2"/>
      <c r="O35" s="4"/>
      <c r="P35" s="21" t="s">
        <v>72</v>
      </c>
      <c r="Q35" s="4"/>
      <c r="R35" s="4"/>
      <c r="S35" s="4"/>
      <c r="T35" s="4"/>
      <c r="U35" s="5"/>
    </row>
    <row r="36" spans="2:21" ht="13.5" thickBot="1" x14ac:dyDescent="0.25">
      <c r="B36" s="407"/>
      <c r="C36" s="8" t="s">
        <v>6</v>
      </c>
      <c r="D36" s="15" t="s">
        <v>45</v>
      </c>
      <c r="E36" s="21" t="s">
        <v>72</v>
      </c>
      <c r="F36" s="2"/>
      <c r="G36" s="21" t="s">
        <v>75</v>
      </c>
      <c r="H36" s="22" t="s">
        <v>75</v>
      </c>
      <c r="I36" s="21" t="s">
        <v>75</v>
      </c>
      <c r="J36" s="21" t="s">
        <v>75</v>
      </c>
      <c r="K36" s="22" t="s">
        <v>72</v>
      </c>
      <c r="L36" s="22" t="s">
        <v>75</v>
      </c>
      <c r="M36" s="22" t="s">
        <v>107</v>
      </c>
      <c r="N36" s="2"/>
      <c r="O36" s="4"/>
      <c r="P36" s="2"/>
      <c r="Q36" s="4"/>
      <c r="R36" s="4"/>
      <c r="S36" s="4"/>
      <c r="T36" s="4"/>
      <c r="U36" s="5"/>
    </row>
    <row r="37" spans="2:21" ht="13.5" thickBot="1" x14ac:dyDescent="0.25">
      <c r="B37" s="407"/>
      <c r="C37" s="8" t="s">
        <v>70</v>
      </c>
      <c r="D37" s="15" t="s">
        <v>170</v>
      </c>
      <c r="E37" s="2"/>
      <c r="F37" s="2"/>
      <c r="G37" s="21" t="s">
        <v>75</v>
      </c>
      <c r="H37" s="22" t="s">
        <v>75</v>
      </c>
      <c r="I37" s="21" t="s">
        <v>75</v>
      </c>
      <c r="J37" s="21" t="s">
        <v>75</v>
      </c>
      <c r="K37" s="4"/>
      <c r="L37" s="4"/>
      <c r="M37" s="22" t="s">
        <v>107</v>
      </c>
      <c r="N37" s="2"/>
      <c r="O37" s="22" t="s">
        <v>73</v>
      </c>
      <c r="P37" s="2"/>
      <c r="Q37" s="22" t="s">
        <v>72</v>
      </c>
      <c r="R37" s="4"/>
      <c r="S37" s="4"/>
      <c r="T37" s="4"/>
      <c r="U37" s="5"/>
    </row>
    <row r="38" spans="2:21" ht="13.5" thickBot="1" x14ac:dyDescent="0.25">
      <c r="B38" s="407"/>
      <c r="C38" s="8" t="s">
        <v>36</v>
      </c>
      <c r="D38" s="15" t="s">
        <v>171</v>
      </c>
      <c r="E38" s="2"/>
      <c r="F38" s="2"/>
      <c r="G38" s="2"/>
      <c r="H38" s="4"/>
      <c r="I38" s="21" t="s">
        <v>75</v>
      </c>
      <c r="J38" s="2"/>
      <c r="K38" s="4"/>
      <c r="L38" s="22" t="s">
        <v>75</v>
      </c>
      <c r="M38" s="22" t="s">
        <v>107</v>
      </c>
      <c r="N38" s="2"/>
      <c r="O38" s="2"/>
      <c r="P38" s="2"/>
      <c r="Q38" s="4"/>
      <c r="R38" s="4"/>
      <c r="S38" s="4"/>
      <c r="T38" s="4"/>
      <c r="U38" s="5"/>
    </row>
    <row r="39" spans="2:21" ht="13.5" thickBot="1" x14ac:dyDescent="0.25">
      <c r="B39" s="408"/>
      <c r="C39" s="8" t="s">
        <v>32</v>
      </c>
      <c r="D39" s="15" t="s">
        <v>50</v>
      </c>
      <c r="E39" s="2"/>
      <c r="F39" s="2"/>
      <c r="G39" s="2"/>
      <c r="H39" s="2"/>
      <c r="I39" s="21" t="s">
        <v>75</v>
      </c>
      <c r="J39" s="21" t="s">
        <v>75</v>
      </c>
      <c r="K39" s="2"/>
      <c r="L39" s="22" t="s">
        <v>72</v>
      </c>
      <c r="M39" s="21" t="s">
        <v>107</v>
      </c>
      <c r="N39" s="2"/>
      <c r="O39" s="2"/>
      <c r="P39" s="2"/>
      <c r="Q39" s="2"/>
      <c r="R39" s="2"/>
      <c r="S39" s="2"/>
      <c r="T39" s="4"/>
      <c r="U39" s="3"/>
    </row>
    <row r="40" spans="2:21" ht="13.5" thickBot="1" x14ac:dyDescent="0.25">
      <c r="B40" s="406" t="s">
        <v>95</v>
      </c>
      <c r="C40" s="8" t="s">
        <v>5</v>
      </c>
      <c r="D40" s="15" t="s">
        <v>187</v>
      </c>
      <c r="E40" s="2"/>
      <c r="F40" s="21" t="s">
        <v>75</v>
      </c>
      <c r="G40" s="2"/>
      <c r="H40" s="21" t="s">
        <v>75</v>
      </c>
      <c r="I40" s="21" t="s">
        <v>75</v>
      </c>
      <c r="J40" s="21" t="s">
        <v>75</v>
      </c>
      <c r="K40" s="2"/>
      <c r="L40" s="4"/>
      <c r="M40" s="21" t="s">
        <v>107</v>
      </c>
      <c r="N40" s="22" t="s">
        <v>73</v>
      </c>
      <c r="O40" s="2"/>
      <c r="P40" s="2"/>
      <c r="Q40" s="2"/>
      <c r="R40" s="2"/>
      <c r="S40" s="2"/>
      <c r="T40" s="4"/>
      <c r="U40" s="3"/>
    </row>
    <row r="41" spans="2:21" ht="13.5" thickBot="1" x14ac:dyDescent="0.25">
      <c r="B41" s="407"/>
      <c r="C41" s="8" t="s">
        <v>6</v>
      </c>
      <c r="D41" s="15" t="s">
        <v>10</v>
      </c>
      <c r="E41" s="21" t="s">
        <v>72</v>
      </c>
      <c r="F41" s="2"/>
      <c r="G41" s="21" t="s">
        <v>75</v>
      </c>
      <c r="H41" s="21" t="s">
        <v>75</v>
      </c>
      <c r="I41" s="21" t="s">
        <v>75</v>
      </c>
      <c r="J41" s="21" t="s">
        <v>75</v>
      </c>
      <c r="K41" s="21" t="s">
        <v>72</v>
      </c>
      <c r="L41" s="22" t="s">
        <v>75</v>
      </c>
      <c r="M41" s="21" t="s">
        <v>107</v>
      </c>
      <c r="N41" s="2"/>
      <c r="O41" s="4"/>
      <c r="P41" s="2"/>
      <c r="Q41" s="2"/>
      <c r="R41" s="2"/>
      <c r="S41" s="2"/>
      <c r="T41" s="4"/>
      <c r="U41" s="3"/>
    </row>
    <row r="42" spans="2:21" ht="13.5" thickBot="1" x14ac:dyDescent="0.25">
      <c r="B42" s="407"/>
      <c r="C42" s="8" t="s">
        <v>36</v>
      </c>
      <c r="D42" s="15" t="s">
        <v>176</v>
      </c>
      <c r="E42" s="2"/>
      <c r="F42" s="2"/>
      <c r="G42" s="2"/>
      <c r="H42" s="2"/>
      <c r="I42" s="21" t="s">
        <v>75</v>
      </c>
      <c r="J42" s="2"/>
      <c r="K42" s="2"/>
      <c r="L42" s="22" t="s">
        <v>75</v>
      </c>
      <c r="M42" s="21" t="s">
        <v>107</v>
      </c>
      <c r="N42" s="2"/>
      <c r="O42" s="2"/>
      <c r="P42" s="2"/>
      <c r="Q42" s="2"/>
      <c r="R42" s="2"/>
      <c r="S42" s="2"/>
      <c r="T42" s="4"/>
      <c r="U42" s="3"/>
    </row>
    <row r="43" spans="2:21" ht="13.5" thickBot="1" x14ac:dyDescent="0.25">
      <c r="B43" s="407"/>
      <c r="C43" s="8" t="s">
        <v>37</v>
      </c>
      <c r="D43" s="15" t="s">
        <v>46</v>
      </c>
      <c r="E43" s="2"/>
      <c r="F43" s="2"/>
      <c r="G43" s="2"/>
      <c r="H43" s="2"/>
      <c r="I43" s="21" t="s">
        <v>75</v>
      </c>
      <c r="J43" s="21" t="s">
        <v>75</v>
      </c>
      <c r="K43" s="2"/>
      <c r="L43" s="22" t="s">
        <v>75</v>
      </c>
      <c r="M43" s="21" t="s">
        <v>107</v>
      </c>
      <c r="N43" s="2"/>
      <c r="O43" s="2"/>
      <c r="P43" s="2"/>
      <c r="Q43" s="2"/>
      <c r="R43" s="2"/>
      <c r="S43" s="2"/>
      <c r="T43" s="4"/>
      <c r="U43" s="3"/>
    </row>
    <row r="44" spans="2:21" ht="13.5" thickBot="1" x14ac:dyDescent="0.25">
      <c r="B44" s="408"/>
      <c r="C44" s="9" t="s">
        <v>70</v>
      </c>
      <c r="D44" s="17" t="s">
        <v>177</v>
      </c>
      <c r="E44" s="6"/>
      <c r="F44" s="6"/>
      <c r="G44" s="32" t="s">
        <v>75</v>
      </c>
      <c r="H44" s="33" t="s">
        <v>75</v>
      </c>
      <c r="I44" s="21" t="s">
        <v>75</v>
      </c>
      <c r="J44" s="21" t="s">
        <v>75</v>
      </c>
      <c r="K44" s="7"/>
      <c r="L44" s="7"/>
      <c r="M44" s="33" t="s">
        <v>107</v>
      </c>
      <c r="N44" s="6"/>
      <c r="O44" s="32" t="s">
        <v>73</v>
      </c>
      <c r="P44" s="6"/>
      <c r="Q44" s="33" t="s">
        <v>72</v>
      </c>
      <c r="R44" s="7"/>
      <c r="S44" s="7"/>
      <c r="T44" s="7"/>
      <c r="U44" s="36"/>
    </row>
    <row r="45" spans="2:21" ht="13.5" thickBot="1" x14ac:dyDescent="0.25">
      <c r="B45" s="406" t="s">
        <v>96</v>
      </c>
      <c r="C45" s="8" t="s">
        <v>6</v>
      </c>
      <c r="D45" s="62" t="s">
        <v>38</v>
      </c>
      <c r="E45" s="21" t="s">
        <v>72</v>
      </c>
      <c r="F45" s="2"/>
      <c r="G45" s="21" t="s">
        <v>75</v>
      </c>
      <c r="H45" s="21" t="s">
        <v>75</v>
      </c>
      <c r="I45" s="21" t="s">
        <v>75</v>
      </c>
      <c r="J45" s="21" t="s">
        <v>75</v>
      </c>
      <c r="K45" s="21" t="s">
        <v>72</v>
      </c>
      <c r="L45" s="22" t="s">
        <v>75</v>
      </c>
      <c r="M45" s="21" t="s">
        <v>107</v>
      </c>
      <c r="N45" s="2"/>
      <c r="O45" s="4"/>
      <c r="P45" s="2"/>
      <c r="Q45" s="2"/>
      <c r="R45" s="2"/>
      <c r="S45" s="2"/>
      <c r="T45" s="4"/>
      <c r="U45" s="3"/>
    </row>
    <row r="46" spans="2:21" ht="13.5" thickBot="1" x14ac:dyDescent="0.25">
      <c r="B46" s="407"/>
      <c r="C46" s="8" t="s">
        <v>36</v>
      </c>
      <c r="D46" s="62" t="s">
        <v>178</v>
      </c>
      <c r="E46" s="2"/>
      <c r="F46" s="2"/>
      <c r="G46" s="2"/>
      <c r="H46" s="2"/>
      <c r="I46" s="21" t="s">
        <v>75</v>
      </c>
      <c r="J46" s="2"/>
      <c r="K46" s="2"/>
      <c r="L46" s="22" t="s">
        <v>75</v>
      </c>
      <c r="M46" s="21" t="s">
        <v>107</v>
      </c>
      <c r="N46" s="2"/>
      <c r="O46" s="2"/>
      <c r="P46" s="2"/>
      <c r="Q46" s="2"/>
      <c r="R46" s="2"/>
      <c r="S46" s="2"/>
      <c r="T46" s="4"/>
      <c r="U46" s="3"/>
    </row>
    <row r="47" spans="2:21" ht="13.5" thickBot="1" x14ac:dyDescent="0.25">
      <c r="B47" s="408"/>
      <c r="C47" s="9" t="s">
        <v>70</v>
      </c>
      <c r="D47" s="17" t="s">
        <v>179</v>
      </c>
      <c r="E47" s="6"/>
      <c r="F47" s="6"/>
      <c r="G47" s="32" t="s">
        <v>75</v>
      </c>
      <c r="H47" s="33" t="s">
        <v>75</v>
      </c>
      <c r="I47" s="21" t="s">
        <v>75</v>
      </c>
      <c r="J47" s="21" t="s">
        <v>75</v>
      </c>
      <c r="K47" s="7"/>
      <c r="L47" s="7"/>
      <c r="M47" s="33" t="s">
        <v>107</v>
      </c>
      <c r="N47" s="6"/>
      <c r="O47" s="32" t="s">
        <v>73</v>
      </c>
      <c r="P47" s="6"/>
      <c r="Q47" s="33" t="s">
        <v>72</v>
      </c>
      <c r="R47" s="7"/>
      <c r="S47" s="7"/>
      <c r="T47" s="7"/>
      <c r="U47" s="36"/>
    </row>
    <row r="48" spans="2:21" ht="13.5" thickBot="1" x14ac:dyDescent="0.25">
      <c r="B48" s="406" t="s">
        <v>97</v>
      </c>
      <c r="C48" s="8" t="s">
        <v>6</v>
      </c>
      <c r="D48" s="62" t="s">
        <v>121</v>
      </c>
      <c r="E48" s="21" t="s">
        <v>72</v>
      </c>
      <c r="F48" s="2"/>
      <c r="G48" s="21" t="s">
        <v>75</v>
      </c>
      <c r="H48" s="21" t="s">
        <v>75</v>
      </c>
      <c r="I48" s="21" t="s">
        <v>75</v>
      </c>
      <c r="J48" s="21" t="s">
        <v>75</v>
      </c>
      <c r="K48" s="21" t="s">
        <v>72</v>
      </c>
      <c r="L48" s="4"/>
      <c r="M48" s="21" t="s">
        <v>107</v>
      </c>
      <c r="N48" s="2"/>
      <c r="O48" s="4"/>
      <c r="P48" s="2"/>
      <c r="Q48" s="2"/>
      <c r="R48" s="2"/>
      <c r="S48" s="2"/>
      <c r="T48" s="4"/>
      <c r="U48" s="3"/>
    </row>
    <row r="49" spans="2:21" ht="13.5" thickBot="1" x14ac:dyDescent="0.25">
      <c r="B49" s="407"/>
      <c r="C49" s="8" t="s">
        <v>36</v>
      </c>
      <c r="D49" s="62" t="s">
        <v>180</v>
      </c>
      <c r="E49" s="2"/>
      <c r="F49" s="2"/>
      <c r="G49" s="2"/>
      <c r="H49" s="2"/>
      <c r="I49" s="21" t="s">
        <v>75</v>
      </c>
      <c r="J49" s="2"/>
      <c r="K49" s="2"/>
      <c r="L49" s="22" t="s">
        <v>75</v>
      </c>
      <c r="M49" s="21" t="s">
        <v>107</v>
      </c>
      <c r="N49" s="2"/>
      <c r="O49" s="2"/>
      <c r="P49" s="2"/>
      <c r="Q49" s="2"/>
      <c r="R49" s="2"/>
      <c r="S49" s="2"/>
      <c r="T49" s="4"/>
      <c r="U49" s="3"/>
    </row>
    <row r="50" spans="2:21" ht="13.5" thickBot="1" x14ac:dyDescent="0.25">
      <c r="B50" s="407"/>
      <c r="C50" s="8" t="s">
        <v>32</v>
      </c>
      <c r="D50" s="62" t="s">
        <v>33</v>
      </c>
      <c r="E50" s="2"/>
      <c r="F50" s="2"/>
      <c r="G50" s="2"/>
      <c r="H50" s="2"/>
      <c r="I50" s="21" t="s">
        <v>75</v>
      </c>
      <c r="J50" s="21" t="s">
        <v>75</v>
      </c>
      <c r="K50" s="2"/>
      <c r="L50" s="22" t="s">
        <v>75</v>
      </c>
      <c r="M50" s="21" t="s">
        <v>107</v>
      </c>
      <c r="N50" s="2"/>
      <c r="O50" s="2"/>
      <c r="P50" s="2"/>
      <c r="Q50" s="2"/>
      <c r="R50" s="2"/>
      <c r="S50" s="2"/>
      <c r="T50" s="4"/>
      <c r="U50" s="3"/>
    </row>
    <row r="51" spans="2:21" ht="13.5" thickBot="1" x14ac:dyDescent="0.25">
      <c r="B51" s="408"/>
      <c r="C51" s="9" t="s">
        <v>70</v>
      </c>
      <c r="D51" s="17" t="s">
        <v>181</v>
      </c>
      <c r="E51" s="6"/>
      <c r="F51" s="6"/>
      <c r="G51" s="32" t="s">
        <v>75</v>
      </c>
      <c r="H51" s="33" t="s">
        <v>75</v>
      </c>
      <c r="I51" s="21" t="s">
        <v>75</v>
      </c>
      <c r="J51" s="21" t="s">
        <v>75</v>
      </c>
      <c r="K51" s="7"/>
      <c r="L51" s="7"/>
      <c r="M51" s="33" t="s">
        <v>107</v>
      </c>
      <c r="N51" s="6"/>
      <c r="O51" s="32" t="s">
        <v>73</v>
      </c>
      <c r="P51" s="6"/>
      <c r="Q51" s="33" t="s">
        <v>72</v>
      </c>
      <c r="R51" s="7"/>
      <c r="S51" s="7"/>
      <c r="T51" s="7"/>
      <c r="U51" s="36"/>
    </row>
    <row r="52" spans="2:21" ht="13.5" thickBot="1" x14ac:dyDescent="0.25">
      <c r="B52" s="406" t="s">
        <v>98</v>
      </c>
      <c r="C52" s="8" t="s">
        <v>36</v>
      </c>
      <c r="D52" s="62" t="s">
        <v>182</v>
      </c>
      <c r="E52" s="2"/>
      <c r="F52" s="2"/>
      <c r="G52" s="2"/>
      <c r="H52" s="2"/>
      <c r="I52" s="21" t="s">
        <v>75</v>
      </c>
      <c r="J52" s="2"/>
      <c r="K52" s="2"/>
      <c r="L52" s="22" t="s">
        <v>75</v>
      </c>
      <c r="M52" s="21" t="s">
        <v>107</v>
      </c>
      <c r="N52" s="2"/>
      <c r="O52" s="2"/>
      <c r="P52" s="2"/>
      <c r="Q52" s="2"/>
      <c r="R52" s="2"/>
      <c r="S52" s="2"/>
      <c r="T52" s="4"/>
      <c r="U52" s="3"/>
    </row>
    <row r="53" spans="2:21" ht="13.5" thickBot="1" x14ac:dyDescent="0.25">
      <c r="B53" s="407"/>
      <c r="C53" s="8" t="s">
        <v>32</v>
      </c>
      <c r="D53" s="62" t="s">
        <v>51</v>
      </c>
      <c r="E53" s="2"/>
      <c r="F53" s="2"/>
      <c r="G53" s="2"/>
      <c r="H53" s="2"/>
      <c r="I53" s="21" t="s">
        <v>75</v>
      </c>
      <c r="J53" s="21" t="s">
        <v>75</v>
      </c>
      <c r="K53" s="2"/>
      <c r="L53" s="22" t="s">
        <v>75</v>
      </c>
      <c r="M53" s="21" t="s">
        <v>107</v>
      </c>
      <c r="N53" s="2"/>
      <c r="O53" s="2"/>
      <c r="P53" s="2"/>
      <c r="Q53" s="2"/>
      <c r="R53" s="2"/>
      <c r="S53" s="2"/>
      <c r="T53" s="4"/>
      <c r="U53" s="3"/>
    </row>
    <row r="54" spans="2:21" ht="13.5" thickBot="1" x14ac:dyDescent="0.25">
      <c r="B54" s="408"/>
      <c r="C54" s="9" t="s">
        <v>70</v>
      </c>
      <c r="D54" s="17" t="s">
        <v>183</v>
      </c>
      <c r="E54" s="6"/>
      <c r="F54" s="6"/>
      <c r="G54" s="32" t="s">
        <v>75</v>
      </c>
      <c r="H54" s="33" t="s">
        <v>75</v>
      </c>
      <c r="I54" s="21" t="s">
        <v>75</v>
      </c>
      <c r="J54" s="21" t="s">
        <v>75</v>
      </c>
      <c r="K54" s="7"/>
      <c r="L54" s="7"/>
      <c r="M54" s="33" t="s">
        <v>107</v>
      </c>
      <c r="N54" s="6"/>
      <c r="O54" s="32" t="s">
        <v>73</v>
      </c>
      <c r="P54" s="6"/>
      <c r="Q54" s="33" t="s">
        <v>72</v>
      </c>
      <c r="R54" s="7"/>
      <c r="S54" s="7"/>
      <c r="T54" s="7"/>
      <c r="U54" s="36"/>
    </row>
    <row r="55" spans="2:21" ht="13.5" thickBot="1" x14ac:dyDescent="0.25">
      <c r="B55" s="38" t="s">
        <v>99</v>
      </c>
      <c r="C55" s="10"/>
      <c r="D55" s="10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39"/>
    </row>
    <row r="56" spans="2:21" ht="13.5" thickBot="1" x14ac:dyDescent="0.25">
      <c r="B56" s="34" t="s">
        <v>13</v>
      </c>
      <c r="C56" s="8" t="s">
        <v>6</v>
      </c>
      <c r="D56" s="62" t="s">
        <v>27</v>
      </c>
      <c r="E56" s="2"/>
      <c r="F56" s="2"/>
      <c r="G56" s="21" t="s">
        <v>75</v>
      </c>
      <c r="H56" s="2"/>
      <c r="I56" s="21" t="s">
        <v>75</v>
      </c>
      <c r="J56" s="21" t="s">
        <v>75</v>
      </c>
      <c r="K56" s="21" t="s">
        <v>72</v>
      </c>
      <c r="L56" s="22" t="s">
        <v>75</v>
      </c>
      <c r="M56" s="21" t="s">
        <v>107</v>
      </c>
      <c r="N56" s="2"/>
      <c r="O56" s="2"/>
      <c r="P56" s="2"/>
      <c r="Q56" s="2"/>
      <c r="R56" s="2"/>
      <c r="S56" s="2"/>
      <c r="T56" s="4"/>
      <c r="U56" s="3"/>
    </row>
    <row r="57" spans="2:21" ht="13.5" thickBot="1" x14ac:dyDescent="0.25">
      <c r="B57" s="34" t="s">
        <v>39</v>
      </c>
      <c r="C57" s="8" t="s">
        <v>6</v>
      </c>
      <c r="D57" s="62" t="s">
        <v>26</v>
      </c>
      <c r="E57" s="4"/>
      <c r="F57" s="4"/>
      <c r="G57" s="22" t="s">
        <v>75</v>
      </c>
      <c r="H57" s="4"/>
      <c r="I57" s="21" t="s">
        <v>75</v>
      </c>
      <c r="J57" s="21" t="s">
        <v>75</v>
      </c>
      <c r="K57" s="22" t="s">
        <v>72</v>
      </c>
      <c r="L57" s="22" t="s">
        <v>75</v>
      </c>
      <c r="M57" s="22" t="s">
        <v>107</v>
      </c>
      <c r="N57" s="4"/>
      <c r="O57" s="4"/>
      <c r="P57" s="4"/>
      <c r="Q57" s="4"/>
      <c r="R57" s="4"/>
      <c r="S57" s="4"/>
      <c r="T57" s="4"/>
      <c r="U57" s="5"/>
    </row>
    <row r="58" spans="2:21" ht="13.5" thickBot="1" x14ac:dyDescent="0.25">
      <c r="B58" s="34" t="s">
        <v>14</v>
      </c>
      <c r="C58" s="8" t="s">
        <v>7</v>
      </c>
      <c r="D58" s="62" t="s">
        <v>41</v>
      </c>
      <c r="E58" s="4"/>
      <c r="F58" s="4"/>
      <c r="G58" s="4"/>
      <c r="H58" s="4"/>
      <c r="I58" s="21" t="s">
        <v>75</v>
      </c>
      <c r="J58" s="21" t="s">
        <v>75</v>
      </c>
      <c r="K58" s="4"/>
      <c r="L58" s="22" t="s">
        <v>75</v>
      </c>
      <c r="M58" s="22" t="s">
        <v>107</v>
      </c>
      <c r="N58" s="4"/>
      <c r="O58" s="4"/>
      <c r="P58" s="4"/>
      <c r="Q58" s="4"/>
      <c r="R58" s="4"/>
      <c r="S58" s="4"/>
      <c r="T58" s="4"/>
      <c r="U58" s="5"/>
    </row>
    <row r="59" spans="2:21" ht="13.5" thickBot="1" x14ac:dyDescent="0.25">
      <c r="B59" s="34" t="s">
        <v>15</v>
      </c>
      <c r="C59" s="8" t="s">
        <v>7</v>
      </c>
      <c r="D59" s="62" t="s">
        <v>41</v>
      </c>
      <c r="E59" s="4"/>
      <c r="F59" s="4"/>
      <c r="G59" s="4"/>
      <c r="H59" s="4"/>
      <c r="I59" s="21" t="s">
        <v>75</v>
      </c>
      <c r="J59" s="21" t="s">
        <v>75</v>
      </c>
      <c r="K59" s="4"/>
      <c r="L59" s="22" t="s">
        <v>75</v>
      </c>
      <c r="M59" s="22" t="s">
        <v>107</v>
      </c>
      <c r="N59" s="4"/>
      <c r="O59" s="4"/>
      <c r="P59" s="4"/>
      <c r="Q59" s="4"/>
      <c r="R59" s="4"/>
      <c r="S59" s="4"/>
      <c r="T59" s="4"/>
      <c r="U59" s="5"/>
    </row>
    <row r="60" spans="2:21" ht="13.5" thickBot="1" x14ac:dyDescent="0.25">
      <c r="B60" s="34" t="s">
        <v>60</v>
      </c>
      <c r="C60" s="8" t="s">
        <v>7</v>
      </c>
      <c r="D60" s="62" t="s">
        <v>24</v>
      </c>
      <c r="E60" s="4"/>
      <c r="F60" s="4"/>
      <c r="G60" s="4"/>
      <c r="H60" s="4"/>
      <c r="I60" s="21" t="s">
        <v>75</v>
      </c>
      <c r="J60" s="21" t="s">
        <v>75</v>
      </c>
      <c r="K60" s="4"/>
      <c r="L60" s="22" t="s">
        <v>75</v>
      </c>
      <c r="M60" s="22" t="s">
        <v>107</v>
      </c>
      <c r="N60" s="4"/>
      <c r="O60" s="4"/>
      <c r="P60" s="4"/>
      <c r="Q60" s="4"/>
      <c r="R60" s="4"/>
      <c r="S60" s="4"/>
      <c r="T60" s="4"/>
      <c r="U60" s="5"/>
    </row>
    <row r="61" spans="2:21" ht="13.5" thickBot="1" x14ac:dyDescent="0.25">
      <c r="B61" s="34" t="s">
        <v>61</v>
      </c>
      <c r="C61" s="9" t="s">
        <v>56</v>
      </c>
      <c r="D61" s="62" t="s">
        <v>184</v>
      </c>
      <c r="E61" s="4"/>
      <c r="F61" s="4"/>
      <c r="G61" s="22" t="s">
        <v>75</v>
      </c>
      <c r="H61" s="4"/>
      <c r="I61" s="21" t="s">
        <v>75</v>
      </c>
      <c r="J61" s="21" t="s">
        <v>75</v>
      </c>
      <c r="K61" s="4"/>
      <c r="L61" s="22" t="s">
        <v>75</v>
      </c>
      <c r="M61" s="22" t="s">
        <v>107</v>
      </c>
      <c r="N61" s="4"/>
      <c r="O61" s="4"/>
      <c r="P61" s="4"/>
      <c r="Q61" s="4"/>
      <c r="R61" s="4"/>
      <c r="S61" s="4"/>
      <c r="T61" s="4"/>
      <c r="U61" s="5"/>
    </row>
    <row r="62" spans="2:21" ht="13.5" thickBot="1" x14ac:dyDescent="0.25">
      <c r="B62" s="409" t="s">
        <v>100</v>
      </c>
      <c r="C62" s="410"/>
      <c r="D62" s="410"/>
      <c r="E62" s="410"/>
      <c r="F62" s="410"/>
      <c r="G62" s="410"/>
      <c r="H62" s="410"/>
      <c r="I62" s="410"/>
      <c r="J62" s="410"/>
      <c r="K62" s="410"/>
      <c r="L62" s="410"/>
      <c r="M62" s="410"/>
      <c r="N62" s="410"/>
      <c r="O62" s="410"/>
      <c r="P62" s="410"/>
      <c r="Q62" s="410"/>
      <c r="R62" s="410"/>
      <c r="S62" s="410"/>
      <c r="T62" s="410"/>
      <c r="U62" s="411"/>
    </row>
    <row r="63" spans="2:21" ht="13.5" thickBot="1" x14ac:dyDescent="0.25">
      <c r="B63" s="400" t="s">
        <v>53</v>
      </c>
      <c r="C63" s="401"/>
      <c r="D63" s="401"/>
      <c r="E63" s="401"/>
      <c r="F63" s="401"/>
      <c r="G63" s="401"/>
      <c r="H63" s="401"/>
      <c r="I63" s="401"/>
      <c r="J63" s="401"/>
      <c r="K63" s="401"/>
      <c r="L63" s="401"/>
      <c r="M63" s="401"/>
      <c r="N63" s="401"/>
      <c r="O63" s="401"/>
      <c r="P63" s="401"/>
      <c r="Q63" s="401"/>
      <c r="R63" s="401"/>
      <c r="S63" s="401"/>
      <c r="T63" s="401"/>
      <c r="U63" s="402"/>
    </row>
    <row r="64" spans="2:21" ht="13.5" thickBot="1" x14ac:dyDescent="0.25">
      <c r="B64" s="34" t="s">
        <v>20</v>
      </c>
      <c r="C64" s="8" t="s">
        <v>6</v>
      </c>
      <c r="D64" s="62" t="s">
        <v>25</v>
      </c>
      <c r="E64" s="2"/>
      <c r="F64" s="2"/>
      <c r="G64" s="21" t="s">
        <v>75</v>
      </c>
      <c r="H64" s="21" t="s">
        <v>75</v>
      </c>
      <c r="I64" s="21" t="s">
        <v>75</v>
      </c>
      <c r="J64" s="21" t="s">
        <v>75</v>
      </c>
      <c r="K64" s="21" t="s">
        <v>72</v>
      </c>
      <c r="L64" s="22" t="s">
        <v>75</v>
      </c>
      <c r="M64" s="21" t="s">
        <v>107</v>
      </c>
      <c r="N64" s="2"/>
      <c r="O64" s="4"/>
      <c r="P64" s="2"/>
      <c r="Q64" s="2"/>
      <c r="R64" s="2"/>
      <c r="S64" s="2"/>
      <c r="T64" s="4"/>
      <c r="U64" s="3"/>
    </row>
    <row r="65" spans="2:21" ht="13.5" thickBot="1" x14ac:dyDescent="0.25">
      <c r="B65" s="403" t="s">
        <v>52</v>
      </c>
      <c r="C65" s="404"/>
      <c r="D65" s="404"/>
      <c r="E65" s="404"/>
      <c r="F65" s="404"/>
      <c r="G65" s="404"/>
      <c r="H65" s="404"/>
      <c r="I65" s="404"/>
      <c r="J65" s="404"/>
      <c r="K65" s="404"/>
      <c r="L65" s="404"/>
      <c r="M65" s="404"/>
      <c r="N65" s="404"/>
      <c r="O65" s="404"/>
      <c r="P65" s="404"/>
      <c r="Q65" s="404"/>
      <c r="R65" s="404"/>
      <c r="S65" s="404"/>
      <c r="T65" s="404"/>
      <c r="U65" s="405"/>
    </row>
    <row r="66" spans="2:21" ht="13.5" thickBot="1" x14ac:dyDescent="0.25">
      <c r="B66" s="34" t="s">
        <v>16</v>
      </c>
      <c r="C66" s="8" t="s">
        <v>6</v>
      </c>
      <c r="D66" s="62" t="s">
        <v>185</v>
      </c>
      <c r="E66" s="2"/>
      <c r="F66" s="2"/>
      <c r="G66" s="21" t="s">
        <v>75</v>
      </c>
      <c r="H66" s="21" t="s">
        <v>75</v>
      </c>
      <c r="I66" s="21" t="s">
        <v>75</v>
      </c>
      <c r="J66" s="21" t="s">
        <v>75</v>
      </c>
      <c r="K66" s="21" t="s">
        <v>72</v>
      </c>
      <c r="L66" s="22" t="s">
        <v>75</v>
      </c>
      <c r="M66" s="21" t="s">
        <v>107</v>
      </c>
      <c r="N66" s="2"/>
      <c r="O66" s="2"/>
      <c r="P66" s="2"/>
      <c r="Q66" s="2"/>
      <c r="R66" s="4"/>
      <c r="S66" s="4"/>
      <c r="T66" s="4"/>
      <c r="U66" s="5"/>
    </row>
    <row r="67" spans="2:21" ht="13.5" thickBot="1" x14ac:dyDescent="0.25">
      <c r="B67" s="40" t="s">
        <v>69</v>
      </c>
      <c r="C67" s="8" t="s">
        <v>56</v>
      </c>
      <c r="D67" s="62" t="s">
        <v>24</v>
      </c>
      <c r="E67" s="2"/>
      <c r="F67" s="2"/>
      <c r="G67" s="21" t="s">
        <v>75</v>
      </c>
      <c r="H67" s="21" t="s">
        <v>75</v>
      </c>
      <c r="I67" s="21" t="s">
        <v>75</v>
      </c>
      <c r="J67" s="21" t="s">
        <v>75</v>
      </c>
      <c r="K67" s="21" t="s">
        <v>72</v>
      </c>
      <c r="L67" s="22" t="s">
        <v>75</v>
      </c>
      <c r="M67" s="21" t="s">
        <v>107</v>
      </c>
      <c r="N67" s="2"/>
      <c r="O67" s="2"/>
      <c r="P67" s="2"/>
      <c r="Q67" s="2"/>
      <c r="R67" s="4"/>
      <c r="S67" s="4"/>
      <c r="T67" s="4"/>
      <c r="U67" s="5"/>
    </row>
    <row r="68" spans="2:21" ht="13.5" thickBot="1" x14ac:dyDescent="0.25">
      <c r="B68" s="40" t="s">
        <v>17</v>
      </c>
      <c r="C68" s="8" t="s">
        <v>56</v>
      </c>
      <c r="D68" s="62" t="s">
        <v>186</v>
      </c>
      <c r="E68" s="2"/>
      <c r="F68" s="2"/>
      <c r="G68" s="21" t="s">
        <v>75</v>
      </c>
      <c r="H68" s="21" t="s">
        <v>75</v>
      </c>
      <c r="I68" s="21" t="s">
        <v>75</v>
      </c>
      <c r="J68" s="21" t="s">
        <v>75</v>
      </c>
      <c r="K68" s="21" t="s">
        <v>72</v>
      </c>
      <c r="L68" s="22" t="s">
        <v>75</v>
      </c>
      <c r="M68" s="21" t="s">
        <v>107</v>
      </c>
      <c r="N68" s="2"/>
      <c r="O68" s="2"/>
      <c r="P68" s="2"/>
      <c r="Q68" s="2"/>
      <c r="R68" s="4"/>
      <c r="S68" s="4"/>
      <c r="T68" s="4"/>
      <c r="U68" s="5"/>
    </row>
    <row r="69" spans="2:21" ht="13.5" thickBot="1" x14ac:dyDescent="0.25">
      <c r="B69" s="34" t="s">
        <v>18</v>
      </c>
      <c r="C69" s="8" t="s">
        <v>56</v>
      </c>
      <c r="D69" s="62" t="s">
        <v>24</v>
      </c>
      <c r="E69" s="2"/>
      <c r="F69" s="2"/>
      <c r="G69" s="21" t="s">
        <v>75</v>
      </c>
      <c r="H69" s="21" t="s">
        <v>75</v>
      </c>
      <c r="I69" s="21" t="s">
        <v>75</v>
      </c>
      <c r="J69" s="21" t="s">
        <v>75</v>
      </c>
      <c r="K69" s="21" t="s">
        <v>72</v>
      </c>
      <c r="L69" s="22" t="s">
        <v>75</v>
      </c>
      <c r="M69" s="21" t="s">
        <v>107</v>
      </c>
      <c r="N69" s="2"/>
      <c r="O69" s="2"/>
      <c r="P69" s="2"/>
      <c r="Q69" s="2"/>
      <c r="R69" s="4"/>
      <c r="S69" s="4"/>
      <c r="T69" s="4"/>
      <c r="U69" s="5"/>
    </row>
    <row r="70" spans="2:21" ht="13.5" thickBot="1" x14ac:dyDescent="0.25">
      <c r="B70" s="34" t="s">
        <v>19</v>
      </c>
      <c r="C70" s="8" t="s">
        <v>56</v>
      </c>
      <c r="D70" s="62" t="s">
        <v>68</v>
      </c>
      <c r="E70" s="2"/>
      <c r="F70" s="2"/>
      <c r="G70" s="21" t="s">
        <v>75</v>
      </c>
      <c r="H70" s="21" t="s">
        <v>75</v>
      </c>
      <c r="I70" s="21" t="s">
        <v>75</v>
      </c>
      <c r="J70" s="21" t="s">
        <v>75</v>
      </c>
      <c r="K70" s="21" t="s">
        <v>72</v>
      </c>
      <c r="L70" s="22" t="s">
        <v>75</v>
      </c>
      <c r="M70" s="21" t="s">
        <v>107</v>
      </c>
      <c r="N70" s="2"/>
      <c r="O70" s="2"/>
      <c r="P70" s="2"/>
      <c r="Q70" s="2"/>
      <c r="R70" s="4"/>
      <c r="S70" s="4"/>
      <c r="T70" s="4"/>
      <c r="U70" s="5"/>
    </row>
    <row r="71" spans="2:21" ht="13.5" thickBot="1" x14ac:dyDescent="0.25">
      <c r="B71" s="403" t="s">
        <v>54</v>
      </c>
      <c r="C71" s="404"/>
      <c r="D71" s="404"/>
      <c r="E71" s="404"/>
      <c r="F71" s="404"/>
      <c r="G71" s="404"/>
      <c r="H71" s="404"/>
      <c r="I71" s="404"/>
      <c r="J71" s="404"/>
      <c r="K71" s="404"/>
      <c r="L71" s="404"/>
      <c r="M71" s="404"/>
      <c r="N71" s="404"/>
      <c r="O71" s="404"/>
      <c r="P71" s="404"/>
      <c r="Q71" s="404"/>
      <c r="R71" s="404"/>
      <c r="S71" s="404"/>
      <c r="T71" s="404"/>
      <c r="U71" s="405"/>
    </row>
    <row r="72" spans="2:21" ht="13.5" thickBot="1" x14ac:dyDescent="0.25">
      <c r="B72" s="34" t="s">
        <v>21</v>
      </c>
      <c r="C72" s="8" t="s">
        <v>6</v>
      </c>
      <c r="D72" s="62" t="s">
        <v>26</v>
      </c>
      <c r="E72" s="4"/>
      <c r="F72" s="4"/>
      <c r="G72" s="22" t="s">
        <v>75</v>
      </c>
      <c r="H72" s="22" t="s">
        <v>75</v>
      </c>
      <c r="I72" s="22" t="s">
        <v>75</v>
      </c>
      <c r="J72" s="22" t="s">
        <v>75</v>
      </c>
      <c r="K72" s="22" t="s">
        <v>72</v>
      </c>
      <c r="L72" s="22" t="s">
        <v>75</v>
      </c>
      <c r="M72" s="22" t="s">
        <v>107</v>
      </c>
      <c r="N72" s="4"/>
      <c r="O72" s="4"/>
      <c r="P72" s="4"/>
      <c r="Q72" s="4"/>
      <c r="R72" s="4"/>
      <c r="S72" s="4"/>
      <c r="T72" s="4"/>
      <c r="U72" s="5"/>
    </row>
    <row r="73" spans="2:21" ht="13.5" thickBot="1" x14ac:dyDescent="0.25">
      <c r="B73" s="34" t="s">
        <v>62</v>
      </c>
      <c r="C73" s="8" t="s">
        <v>6</v>
      </c>
      <c r="D73" s="62" t="s">
        <v>63</v>
      </c>
      <c r="E73" s="4"/>
      <c r="F73" s="4"/>
      <c r="G73" s="22" t="s">
        <v>75</v>
      </c>
      <c r="H73" s="22" t="s">
        <v>75</v>
      </c>
      <c r="I73" s="22" t="s">
        <v>75</v>
      </c>
      <c r="J73" s="22" t="s">
        <v>75</v>
      </c>
      <c r="K73" s="22" t="s">
        <v>72</v>
      </c>
      <c r="L73" s="22" t="s">
        <v>75</v>
      </c>
      <c r="M73" s="22" t="s">
        <v>107</v>
      </c>
      <c r="N73" s="4"/>
      <c r="O73" s="4"/>
      <c r="P73" s="4"/>
      <c r="Q73" s="22" t="s">
        <v>73</v>
      </c>
      <c r="R73" s="4"/>
      <c r="S73" s="4"/>
      <c r="T73" s="4"/>
      <c r="U73" s="5"/>
    </row>
    <row r="74" spans="2:21" ht="13.5" thickBot="1" x14ac:dyDescent="0.25">
      <c r="B74" s="34" t="s">
        <v>64</v>
      </c>
      <c r="C74" s="8" t="s">
        <v>7</v>
      </c>
      <c r="D74" s="62" t="s">
        <v>65</v>
      </c>
      <c r="E74" s="4"/>
      <c r="F74" s="4"/>
      <c r="G74" s="4"/>
      <c r="H74" s="4"/>
      <c r="I74" s="22" t="s">
        <v>75</v>
      </c>
      <c r="J74" s="22" t="s">
        <v>75</v>
      </c>
      <c r="K74" s="4"/>
      <c r="L74" s="22" t="s">
        <v>75</v>
      </c>
      <c r="M74" s="22" t="s">
        <v>107</v>
      </c>
      <c r="N74" s="4"/>
      <c r="O74" s="4"/>
      <c r="P74" s="4"/>
      <c r="Q74" s="4"/>
      <c r="R74" s="4"/>
      <c r="S74" s="4"/>
      <c r="T74" s="4"/>
      <c r="U74" s="5"/>
    </row>
    <row r="75" spans="2:21" ht="13.5" thickBot="1" x14ac:dyDescent="0.25">
      <c r="B75" s="409" t="s">
        <v>101</v>
      </c>
      <c r="C75" s="410"/>
      <c r="D75" s="410"/>
      <c r="E75" s="410"/>
      <c r="F75" s="410"/>
      <c r="G75" s="410"/>
      <c r="H75" s="410"/>
      <c r="I75" s="410"/>
      <c r="J75" s="410"/>
      <c r="K75" s="410"/>
      <c r="L75" s="410"/>
      <c r="M75" s="410"/>
      <c r="N75" s="410"/>
      <c r="O75" s="410"/>
      <c r="P75" s="410"/>
      <c r="Q75" s="410"/>
      <c r="R75" s="410"/>
      <c r="S75" s="410"/>
      <c r="T75" s="410"/>
      <c r="U75" s="411"/>
    </row>
    <row r="76" spans="2:21" s="1" customFormat="1" ht="13.5" thickBot="1" x14ac:dyDescent="0.25">
      <c r="B76" s="400" t="s">
        <v>53</v>
      </c>
      <c r="C76" s="401"/>
      <c r="D76" s="401"/>
      <c r="E76" s="401"/>
      <c r="F76" s="401"/>
      <c r="G76" s="401"/>
      <c r="H76" s="401"/>
      <c r="I76" s="401"/>
      <c r="J76" s="401"/>
      <c r="K76" s="401"/>
      <c r="L76" s="401"/>
      <c r="M76" s="401"/>
      <c r="N76" s="401"/>
      <c r="O76" s="401"/>
      <c r="P76" s="401"/>
      <c r="Q76" s="401"/>
      <c r="R76" s="401"/>
      <c r="S76" s="401"/>
      <c r="T76" s="401"/>
      <c r="U76" s="402"/>
    </row>
    <row r="77" spans="2:21" ht="13.5" thickBot="1" x14ac:dyDescent="0.25">
      <c r="B77" s="34" t="s">
        <v>42</v>
      </c>
      <c r="C77" s="8" t="s">
        <v>7</v>
      </c>
      <c r="D77" s="62" t="s">
        <v>43</v>
      </c>
      <c r="E77" s="2"/>
      <c r="F77" s="2"/>
      <c r="G77" s="2"/>
      <c r="H77" s="2"/>
      <c r="I77" s="2"/>
      <c r="J77" s="2"/>
      <c r="K77" s="2"/>
      <c r="L77" s="2"/>
      <c r="M77" s="56" t="s">
        <v>107</v>
      </c>
      <c r="N77" s="2"/>
      <c r="O77" s="2"/>
      <c r="P77" s="2"/>
      <c r="Q77" s="2"/>
      <c r="R77" s="21" t="s">
        <v>72</v>
      </c>
      <c r="S77" s="2"/>
      <c r="T77" s="21" t="s">
        <v>72</v>
      </c>
      <c r="U77" s="3"/>
    </row>
    <row r="78" spans="2:21" ht="13.5" thickBot="1" x14ac:dyDescent="0.25">
      <c r="B78" s="403" t="s">
        <v>52</v>
      </c>
      <c r="C78" s="404"/>
      <c r="D78" s="404"/>
      <c r="E78" s="404"/>
      <c r="F78" s="404"/>
      <c r="G78" s="404"/>
      <c r="H78" s="404"/>
      <c r="I78" s="404"/>
      <c r="J78" s="404"/>
      <c r="K78" s="404"/>
      <c r="L78" s="404"/>
      <c r="M78" s="404"/>
      <c r="N78" s="404"/>
      <c r="O78" s="404"/>
      <c r="P78" s="404"/>
      <c r="Q78" s="404"/>
      <c r="R78" s="404"/>
      <c r="S78" s="404"/>
      <c r="T78" s="404"/>
      <c r="U78" s="405"/>
    </row>
    <row r="79" spans="2:21" ht="13.5" thickBot="1" x14ac:dyDescent="0.25">
      <c r="B79" s="34" t="s">
        <v>23</v>
      </c>
      <c r="C79" s="8" t="s">
        <v>7</v>
      </c>
      <c r="D79" s="62" t="s">
        <v>44</v>
      </c>
      <c r="E79" s="2"/>
      <c r="F79" s="2"/>
      <c r="G79" s="2"/>
      <c r="H79" s="2"/>
      <c r="I79" s="2"/>
      <c r="J79" s="2"/>
      <c r="K79" s="2"/>
      <c r="L79" s="2"/>
      <c r="M79" s="56" t="s">
        <v>107</v>
      </c>
      <c r="N79" s="2"/>
      <c r="O79" s="2"/>
      <c r="P79" s="2"/>
      <c r="Q79" s="2"/>
      <c r="R79" s="21" t="s">
        <v>72</v>
      </c>
      <c r="S79" s="21" t="s">
        <v>72</v>
      </c>
      <c r="T79" s="21" t="s">
        <v>72</v>
      </c>
      <c r="U79" s="3"/>
    </row>
    <row r="80" spans="2:21" s="1" customFormat="1" ht="13.5" thickBot="1" x14ac:dyDescent="0.25">
      <c r="B80" s="403" t="s">
        <v>54</v>
      </c>
      <c r="C80" s="404"/>
      <c r="D80" s="404"/>
      <c r="E80" s="404"/>
      <c r="F80" s="404"/>
      <c r="G80" s="404"/>
      <c r="H80" s="404"/>
      <c r="I80" s="404"/>
      <c r="J80" s="404"/>
      <c r="K80" s="404"/>
      <c r="L80" s="404"/>
      <c r="M80" s="404"/>
      <c r="N80" s="404"/>
      <c r="O80" s="404"/>
      <c r="P80" s="404"/>
      <c r="Q80" s="404"/>
      <c r="R80" s="404"/>
      <c r="S80" s="404"/>
      <c r="T80" s="404"/>
      <c r="U80" s="405"/>
    </row>
    <row r="81" spans="1:21" ht="13.5" thickBot="1" x14ac:dyDescent="0.25">
      <c r="B81" s="34" t="s">
        <v>55</v>
      </c>
      <c r="C81" s="8" t="s">
        <v>7</v>
      </c>
      <c r="D81" s="62" t="s">
        <v>58</v>
      </c>
      <c r="E81" s="2"/>
      <c r="F81" s="2"/>
      <c r="G81" s="2"/>
      <c r="H81" s="2"/>
      <c r="I81" s="2"/>
      <c r="J81" s="2"/>
      <c r="K81" s="2"/>
      <c r="L81" s="2"/>
      <c r="M81" s="56" t="s">
        <v>107</v>
      </c>
      <c r="N81" s="2"/>
      <c r="O81" s="2"/>
      <c r="P81" s="2"/>
      <c r="Q81" s="2"/>
      <c r="R81" s="21" t="s">
        <v>72</v>
      </c>
      <c r="S81" s="2"/>
      <c r="T81" s="21" t="s">
        <v>72</v>
      </c>
      <c r="U81" s="3"/>
    </row>
    <row r="82" spans="1:21" ht="13.5" thickBot="1" x14ac:dyDescent="0.25">
      <c r="B82" s="389" t="s">
        <v>108</v>
      </c>
      <c r="C82" s="390"/>
      <c r="D82" s="390"/>
      <c r="E82" s="390"/>
      <c r="F82" s="390"/>
      <c r="G82" s="390"/>
      <c r="H82" s="390"/>
      <c r="I82" s="390"/>
      <c r="J82" s="390"/>
      <c r="K82" s="390"/>
      <c r="L82" s="390"/>
      <c r="M82" s="390"/>
      <c r="N82" s="390"/>
      <c r="O82" s="390"/>
      <c r="P82" s="390"/>
      <c r="Q82" s="390"/>
      <c r="R82" s="390"/>
      <c r="S82" s="390"/>
      <c r="T82" s="390"/>
      <c r="U82" s="391"/>
    </row>
    <row r="83" spans="1:21" ht="12.75" customHeight="1" x14ac:dyDescent="0.2">
      <c r="B83" s="387" t="s">
        <v>67</v>
      </c>
      <c r="C83" s="392" t="s">
        <v>7</v>
      </c>
      <c r="D83" s="394" t="s">
        <v>57</v>
      </c>
      <c r="E83" s="385"/>
      <c r="F83" s="385"/>
      <c r="G83" s="385"/>
      <c r="H83" s="385"/>
      <c r="I83" s="385"/>
      <c r="J83" s="385"/>
      <c r="K83" s="385"/>
      <c r="L83" s="385"/>
      <c r="M83" s="396" t="s">
        <v>107</v>
      </c>
      <c r="N83" s="385"/>
      <c r="O83" s="385"/>
      <c r="P83" s="385"/>
      <c r="Q83" s="385"/>
      <c r="R83" s="385"/>
      <c r="S83" s="385"/>
      <c r="T83" s="385"/>
      <c r="U83" s="398" t="s">
        <v>73</v>
      </c>
    </row>
    <row r="84" spans="1:21" ht="13.5" thickBot="1" x14ac:dyDescent="0.25">
      <c r="B84" s="388"/>
      <c r="C84" s="393"/>
      <c r="D84" s="395"/>
      <c r="E84" s="386"/>
      <c r="F84" s="386"/>
      <c r="G84" s="386"/>
      <c r="H84" s="386"/>
      <c r="I84" s="386"/>
      <c r="J84" s="386"/>
      <c r="K84" s="386"/>
      <c r="L84" s="386"/>
      <c r="M84" s="397"/>
      <c r="N84" s="386"/>
      <c r="O84" s="386"/>
      <c r="P84" s="386"/>
      <c r="Q84" s="386"/>
      <c r="R84" s="386"/>
      <c r="S84" s="386"/>
      <c r="T84" s="386"/>
      <c r="U84" s="399"/>
    </row>
    <row r="85" spans="1:21" x14ac:dyDescent="0.2">
      <c r="A85" s="11"/>
      <c r="B85" s="12"/>
      <c r="C85" s="13"/>
      <c r="D85" s="13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</row>
  </sheetData>
  <mergeCells count="45">
    <mergeCell ref="B1:U1"/>
    <mergeCell ref="B5:B7"/>
    <mergeCell ref="B8:B13"/>
    <mergeCell ref="B14:B19"/>
    <mergeCell ref="B52:B54"/>
    <mergeCell ref="B4:U4"/>
    <mergeCell ref="E2:L2"/>
    <mergeCell ref="M2:U2"/>
    <mergeCell ref="B76:U76"/>
    <mergeCell ref="B80:U80"/>
    <mergeCell ref="B20:B23"/>
    <mergeCell ref="B24:B27"/>
    <mergeCell ref="B28:B30"/>
    <mergeCell ref="B32:B33"/>
    <mergeCell ref="B34:B39"/>
    <mergeCell ref="B40:B44"/>
    <mergeCell ref="B45:B47"/>
    <mergeCell ref="B48:B51"/>
    <mergeCell ref="B62:U62"/>
    <mergeCell ref="B63:U63"/>
    <mergeCell ref="B65:U65"/>
    <mergeCell ref="B71:U71"/>
    <mergeCell ref="B75:U75"/>
    <mergeCell ref="B78:U78"/>
    <mergeCell ref="S83:S84"/>
    <mergeCell ref="O83:O84"/>
    <mergeCell ref="B83:B84"/>
    <mergeCell ref="B82:U82"/>
    <mergeCell ref="C83:C84"/>
    <mergeCell ref="D83:D84"/>
    <mergeCell ref="M83:M84"/>
    <mergeCell ref="P83:P84"/>
    <mergeCell ref="T83:T84"/>
    <mergeCell ref="N83:N84"/>
    <mergeCell ref="Q83:Q84"/>
    <mergeCell ref="R83:R84"/>
    <mergeCell ref="U83:U84"/>
    <mergeCell ref="J83:J84"/>
    <mergeCell ref="K83:K84"/>
    <mergeCell ref="L83:L84"/>
    <mergeCell ref="E83:E84"/>
    <mergeCell ref="F83:F84"/>
    <mergeCell ref="G83:G84"/>
    <mergeCell ref="H83:H84"/>
    <mergeCell ref="I83:I84"/>
  </mergeCells>
  <pageMargins left="0.39370078740157483" right="0.39370078740157483" top="0.27559055118110237" bottom="0.31496062992125984" header="0" footer="0"/>
  <pageSetup paperSize="9" scale="4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DFBE4-90AE-4F4F-9CFB-94E320D7F6E7}">
  <dimension ref="A1:J28"/>
  <sheetViews>
    <sheetView zoomScale="130" zoomScaleNormal="130" workbookViewId="0">
      <selection activeCell="G23" sqref="G23"/>
    </sheetView>
  </sheetViews>
  <sheetFormatPr baseColWidth="10" defaultRowHeight="12.75" x14ac:dyDescent="0.2"/>
  <cols>
    <col min="1" max="1" width="26.5703125" customWidth="1"/>
    <col min="2" max="2" width="19.28515625" customWidth="1"/>
    <col min="3" max="3" width="27.28515625" bestFit="1" customWidth="1"/>
    <col min="4" max="4" width="17.140625" customWidth="1"/>
    <col min="5" max="5" width="14.7109375" customWidth="1"/>
    <col min="7" max="7" width="23.7109375" customWidth="1"/>
  </cols>
  <sheetData>
    <row r="1" spans="1:10" ht="13.5" thickBot="1" x14ac:dyDescent="0.25"/>
    <row r="2" spans="1:10" ht="13.5" thickBot="1" x14ac:dyDescent="0.25">
      <c r="B2" s="111" t="s">
        <v>159</v>
      </c>
      <c r="C2" s="111" t="s">
        <v>226</v>
      </c>
    </row>
    <row r="3" spans="1:10" ht="16.5" thickBot="1" x14ac:dyDescent="0.3">
      <c r="A3" s="439" t="s">
        <v>239</v>
      </c>
      <c r="B3" s="106" t="s">
        <v>103</v>
      </c>
      <c r="C3" s="109">
        <f>'Operaciones  con tabla ec.'!C48</f>
        <v>0</v>
      </c>
      <c r="E3" s="420" t="s">
        <v>227</v>
      </c>
      <c r="F3" s="421"/>
      <c r="G3" s="421"/>
      <c r="H3" s="421"/>
      <c r="I3" s="421"/>
      <c r="J3" s="422"/>
    </row>
    <row r="4" spans="1:10" ht="15.75" thickBot="1" x14ac:dyDescent="0.3">
      <c r="A4" s="440"/>
      <c r="B4" s="106" t="s">
        <v>74</v>
      </c>
      <c r="C4" s="109">
        <f>'Operaciones  con tabla ec.'!D48</f>
        <v>0</v>
      </c>
      <c r="E4" s="429" t="s">
        <v>272</v>
      </c>
      <c r="F4" s="430"/>
      <c r="G4" s="430"/>
      <c r="H4" s="431" t="s">
        <v>225</v>
      </c>
      <c r="I4" s="431"/>
      <c r="J4" s="432"/>
    </row>
    <row r="5" spans="1:10" ht="15.75" thickBot="1" x14ac:dyDescent="0.3">
      <c r="A5" s="440"/>
      <c r="B5" s="106" t="s">
        <v>105</v>
      </c>
      <c r="C5" s="109">
        <f>'Operaciones  con tabla ec.'!E48</f>
        <v>0</v>
      </c>
      <c r="E5" s="433" t="s">
        <v>287</v>
      </c>
      <c r="F5" s="434"/>
      <c r="G5" s="434"/>
      <c r="H5" s="435" t="s">
        <v>228</v>
      </c>
      <c r="I5" s="435"/>
      <c r="J5" s="436"/>
    </row>
    <row r="6" spans="1:10" ht="15.75" thickBot="1" x14ac:dyDescent="0.3">
      <c r="A6" s="440"/>
      <c r="B6" s="106" t="s">
        <v>76</v>
      </c>
      <c r="C6" s="109">
        <f>'Operaciones  con tabla ec.'!F48</f>
        <v>0</v>
      </c>
      <c r="E6" s="428" t="s">
        <v>220</v>
      </c>
      <c r="F6" s="425"/>
      <c r="G6" s="425"/>
      <c r="H6" s="425" t="s">
        <v>275</v>
      </c>
      <c r="I6" s="425"/>
      <c r="J6" s="426"/>
    </row>
    <row r="7" spans="1:10" ht="15.75" thickBot="1" x14ac:dyDescent="0.3">
      <c r="A7" s="440"/>
      <c r="B7" s="106" t="s">
        <v>77</v>
      </c>
      <c r="C7" s="109">
        <f>'Operaciones  con tabla ec.'!G48</f>
        <v>0</v>
      </c>
      <c r="E7" s="423" t="s">
        <v>219</v>
      </c>
      <c r="F7" s="424"/>
      <c r="G7" s="424"/>
      <c r="H7" s="424" t="s">
        <v>276</v>
      </c>
      <c r="I7" s="424"/>
      <c r="J7" s="427"/>
    </row>
    <row r="8" spans="1:10" ht="15.75" thickBot="1" x14ac:dyDescent="0.3">
      <c r="A8" s="440"/>
      <c r="B8" s="106" t="s">
        <v>78</v>
      </c>
      <c r="C8" s="109">
        <f>'Operaciones  con tabla ec.'!H48</f>
        <v>0</v>
      </c>
    </row>
    <row r="9" spans="1:10" ht="15.75" thickBot="1" x14ac:dyDescent="0.3">
      <c r="A9" s="440"/>
      <c r="B9" s="106" t="s">
        <v>80</v>
      </c>
      <c r="C9" s="109">
        <f>'Operaciones  con tabla ec.'!I48</f>
        <v>0</v>
      </c>
    </row>
    <row r="10" spans="1:10" ht="15.75" thickBot="1" x14ac:dyDescent="0.3">
      <c r="A10" s="440"/>
      <c r="B10" s="106" t="s">
        <v>83</v>
      </c>
      <c r="C10" s="109">
        <f>'Operaciones  con tabla ec.'!J48</f>
        <v>0</v>
      </c>
    </row>
    <row r="11" spans="1:10" ht="15.75" thickBot="1" x14ac:dyDescent="0.3">
      <c r="A11" s="441"/>
      <c r="B11" s="106" t="s">
        <v>79</v>
      </c>
      <c r="C11" s="113">
        <f>'Operaciones  con tabla ec.'!K48</f>
        <v>0</v>
      </c>
    </row>
    <row r="12" spans="1:10" ht="15.75" customHeight="1" thickBot="1" x14ac:dyDescent="0.3">
      <c r="A12" s="439" t="s">
        <v>223</v>
      </c>
      <c r="B12" s="112" t="s">
        <v>72</v>
      </c>
      <c r="C12" s="109">
        <f>'Operaciones  con tabla ec.'!N48</f>
        <v>0</v>
      </c>
      <c r="D12" s="108"/>
    </row>
    <row r="13" spans="1:10" ht="15.75" thickBot="1" x14ac:dyDescent="0.25">
      <c r="A13" s="440"/>
      <c r="B13" s="107" t="s">
        <v>102</v>
      </c>
      <c r="C13" s="109">
        <f>'Operaciones  con tabla ec.'!Q48</f>
        <v>0</v>
      </c>
      <c r="D13" s="108"/>
      <c r="E13" s="115"/>
    </row>
    <row r="14" spans="1:10" ht="15.75" thickBot="1" x14ac:dyDescent="0.25">
      <c r="A14" s="440"/>
      <c r="B14" s="107" t="s">
        <v>106</v>
      </c>
      <c r="C14" s="109" cm="1">
        <f t="array" ref="C14:D14">'Operaciones  con tabla ec.'!S48:T48</f>
        <v>0</v>
      </c>
      <c r="D14" s="108">
        <v>0</v>
      </c>
    </row>
    <row r="15" spans="1:10" ht="15.75" thickBot="1" x14ac:dyDescent="0.25">
      <c r="A15" s="440"/>
      <c r="B15" s="107" t="s">
        <v>81</v>
      </c>
      <c r="C15" s="109" cm="1">
        <f t="array" ref="C15:D15">'Operaciones  con tabla ec.'!U48:V48</f>
        <v>0</v>
      </c>
      <c r="D15" s="108">
        <v>0</v>
      </c>
    </row>
    <row r="16" spans="1:10" ht="15.75" thickBot="1" x14ac:dyDescent="0.25">
      <c r="A16" s="440"/>
      <c r="B16" s="107" t="s">
        <v>82</v>
      </c>
      <c r="C16" s="109" cm="1">
        <f t="array" ref="C16:D16">'Operaciones  con tabla ec.'!W48:X48</f>
        <v>0</v>
      </c>
      <c r="D16" s="108">
        <v>0</v>
      </c>
    </row>
    <row r="17" spans="1:8" ht="15.75" thickBot="1" x14ac:dyDescent="0.25">
      <c r="A17" s="440"/>
      <c r="B17" s="107" t="s">
        <v>109</v>
      </c>
      <c r="C17" s="109" cm="1">
        <f t="array" ref="C17:D17">'Operaciones  con tabla ec.'!Y48:Z48</f>
        <v>0</v>
      </c>
      <c r="D17" s="108">
        <v>0</v>
      </c>
    </row>
    <row r="18" spans="1:8" ht="15.75" thickBot="1" x14ac:dyDescent="0.25">
      <c r="A18" s="440"/>
      <c r="B18" s="107" t="s">
        <v>84</v>
      </c>
      <c r="C18" s="109" cm="1">
        <f t="array" ref="C18:D18">'Operaciones  con tabla ec.'!AA48:AB48</f>
        <v>0</v>
      </c>
      <c r="D18" s="108">
        <v>0</v>
      </c>
    </row>
    <row r="19" spans="1:8" ht="15.75" thickBot="1" x14ac:dyDescent="0.25">
      <c r="A19" s="440"/>
      <c r="B19" s="107" t="s">
        <v>85</v>
      </c>
      <c r="C19" s="109">
        <f>'Operaciones  con tabla ec.'!AD48</f>
        <v>0</v>
      </c>
      <c r="D19" s="108"/>
    </row>
    <row r="20" spans="1:8" ht="15.75" thickBot="1" x14ac:dyDescent="0.3">
      <c r="A20" s="440"/>
      <c r="B20" s="106" t="s">
        <v>199</v>
      </c>
      <c r="C20" s="109">
        <f>('TE1,TE2 y TE3'!H3+'TE1,TE2 y TE3'!H4)/4</f>
        <v>13300</v>
      </c>
      <c r="D20" s="108"/>
      <c r="H20" s="317"/>
    </row>
    <row r="21" spans="1:8" ht="15.75" thickBot="1" x14ac:dyDescent="0.3">
      <c r="A21" s="440"/>
      <c r="B21" s="106" t="s">
        <v>201</v>
      </c>
      <c r="C21" s="109">
        <f>('TE1,TE2 y TE3'!H5)/4</f>
        <v>9000</v>
      </c>
      <c r="D21" s="108"/>
      <c r="H21" s="317"/>
    </row>
    <row r="22" spans="1:8" ht="15.75" thickBot="1" x14ac:dyDescent="0.3">
      <c r="A22" s="441"/>
      <c r="B22" s="106" t="s">
        <v>217</v>
      </c>
      <c r="C22" s="109">
        <f>('TE1,TE2 y TE3'!H6)/4</f>
        <v>7500</v>
      </c>
    </row>
    <row r="23" spans="1:8" ht="15.75" thickBot="1" x14ac:dyDescent="0.3">
      <c r="A23" s="316" t="s">
        <v>293</v>
      </c>
      <c r="B23" s="318">
        <v>0</v>
      </c>
      <c r="C23" s="109">
        <f>(C3+C4+C5+C6+C7+C8+C9+C10+C11+C12+C13+C14+C15+C16+C17+C18+C19+C20+C21+C22)*B23</f>
        <v>0</v>
      </c>
    </row>
    <row r="24" spans="1:8" ht="15.75" thickBot="1" x14ac:dyDescent="0.3">
      <c r="A24" s="316" t="s">
        <v>294</v>
      </c>
      <c r="B24" s="318">
        <v>0</v>
      </c>
      <c r="C24" s="109">
        <f>(C3+C4+C5+C6+C7+C8+C9+C10+C11+C12+C13+C14+C15+C16+C17+C18+C19+C20+C21+C22)*B24</f>
        <v>0</v>
      </c>
    </row>
    <row r="25" spans="1:8" ht="13.5" thickBot="1" x14ac:dyDescent="0.25">
      <c r="A25" s="437" t="s">
        <v>224</v>
      </c>
      <c r="B25" s="438"/>
      <c r="C25" s="110">
        <f>SUM(C3:C24)</f>
        <v>29800</v>
      </c>
    </row>
    <row r="26" spans="1:8" ht="13.5" thickBot="1" x14ac:dyDescent="0.25">
      <c r="A26" s="437" t="s">
        <v>290</v>
      </c>
      <c r="B26" s="438"/>
      <c r="C26" s="110">
        <f>C25*4</f>
        <v>119200</v>
      </c>
    </row>
    <row r="27" spans="1:8" ht="13.5" thickBot="1" x14ac:dyDescent="0.25">
      <c r="A27" s="437" t="s">
        <v>291</v>
      </c>
      <c r="B27" s="438"/>
      <c r="C27" s="110">
        <f>C26*1.21</f>
        <v>144232</v>
      </c>
    </row>
    <row r="28" spans="1:8" x14ac:dyDescent="0.2">
      <c r="C28" s="115"/>
    </row>
  </sheetData>
  <sheetProtection algorithmName="SHA-512" hashValue="BBd9aRssfPPMWJXnJmttfJ1V+wYbuTM7xCnRLVkYRio3GRvmiuBhXVWNUom23IzH/jucqJNIGOE3myA0pkD61g==" saltValue="2rxPWDxB6cMjkS/7htrRJg==" spinCount="100000" sheet="1" objects="1" scenarios="1"/>
  <mergeCells count="14">
    <mergeCell ref="A27:B27"/>
    <mergeCell ref="A26:B26"/>
    <mergeCell ref="A3:A11"/>
    <mergeCell ref="A12:A22"/>
    <mergeCell ref="A25:B25"/>
    <mergeCell ref="E3:J3"/>
    <mergeCell ref="E7:G7"/>
    <mergeCell ref="H6:J6"/>
    <mergeCell ref="H7:J7"/>
    <mergeCell ref="E6:G6"/>
    <mergeCell ref="E4:G4"/>
    <mergeCell ref="H4:J4"/>
    <mergeCell ref="E5:G5"/>
    <mergeCell ref="H5:J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8F600-7DC1-4037-BDC7-570B8505CC4E}">
  <sheetPr>
    <pageSetUpPr fitToPage="1"/>
  </sheetPr>
  <dimension ref="A1:C85"/>
  <sheetViews>
    <sheetView zoomScale="85" zoomScaleNormal="85" workbookViewId="0">
      <selection activeCell="Y95" sqref="Y95"/>
    </sheetView>
  </sheetViews>
  <sheetFormatPr baseColWidth="10" defaultRowHeight="12.75" x14ac:dyDescent="0.2"/>
  <cols>
    <col min="1" max="1" width="15.5703125" customWidth="1"/>
    <col min="2" max="2" width="18.7109375" bestFit="1" customWidth="1"/>
    <col min="3" max="3" width="19.140625" bestFit="1" customWidth="1"/>
  </cols>
  <sheetData>
    <row r="1" spans="1:3" ht="13.5" thickBot="1" x14ac:dyDescent="0.25"/>
    <row r="2" spans="1:3" ht="13.5" thickBot="1" x14ac:dyDescent="0.25">
      <c r="A2" s="442" t="s">
        <v>138</v>
      </c>
      <c r="B2" s="443"/>
      <c r="C2" s="444"/>
    </row>
    <row r="3" spans="1:3" ht="13.5" thickBot="1" x14ac:dyDescent="0.25">
      <c r="A3" s="51" t="s">
        <v>159</v>
      </c>
      <c r="B3" s="54" t="s">
        <v>157</v>
      </c>
      <c r="C3" s="55" t="s">
        <v>158</v>
      </c>
    </row>
    <row r="4" spans="1:3" x14ac:dyDescent="0.2">
      <c r="A4" s="43" t="s">
        <v>139</v>
      </c>
      <c r="B4" s="42"/>
      <c r="C4" s="44"/>
    </row>
    <row r="5" spans="1:3" x14ac:dyDescent="0.2">
      <c r="A5" s="45" t="s">
        <v>140</v>
      </c>
      <c r="B5" s="41"/>
      <c r="C5" s="46"/>
    </row>
    <row r="6" spans="1:3" x14ac:dyDescent="0.2">
      <c r="A6" s="45" t="s">
        <v>141</v>
      </c>
      <c r="B6" s="41"/>
      <c r="C6" s="46"/>
    </row>
    <row r="7" spans="1:3" x14ac:dyDescent="0.2">
      <c r="A7" s="45" t="s">
        <v>142</v>
      </c>
      <c r="B7" s="41"/>
      <c r="C7" s="46"/>
    </row>
    <row r="8" spans="1:3" x14ac:dyDescent="0.2">
      <c r="A8" s="45" t="s">
        <v>143</v>
      </c>
      <c r="B8" s="41"/>
      <c r="C8" s="46"/>
    </row>
    <row r="9" spans="1:3" x14ac:dyDescent="0.2">
      <c r="A9" s="45" t="s">
        <v>144</v>
      </c>
      <c r="B9" s="41"/>
      <c r="C9" s="46"/>
    </row>
    <row r="10" spans="1:3" x14ac:dyDescent="0.2">
      <c r="A10" s="45" t="s">
        <v>145</v>
      </c>
      <c r="B10" s="41"/>
      <c r="C10" s="46"/>
    </row>
    <row r="11" spans="1:3" x14ac:dyDescent="0.2">
      <c r="A11" s="45" t="s">
        <v>146</v>
      </c>
      <c r="B11" s="41"/>
      <c r="C11" s="46"/>
    </row>
    <row r="12" spans="1:3" x14ac:dyDescent="0.2">
      <c r="A12" s="45" t="s">
        <v>147</v>
      </c>
      <c r="B12" s="41"/>
      <c r="C12" s="46"/>
    </row>
    <row r="13" spans="1:3" x14ac:dyDescent="0.2">
      <c r="A13" s="45" t="s">
        <v>148</v>
      </c>
      <c r="B13" s="41"/>
      <c r="C13" s="46"/>
    </row>
    <row r="14" spans="1:3" x14ac:dyDescent="0.2">
      <c r="A14" s="45" t="s">
        <v>149</v>
      </c>
      <c r="B14" s="41"/>
      <c r="C14" s="46"/>
    </row>
    <row r="15" spans="1:3" x14ac:dyDescent="0.2">
      <c r="A15" s="45" t="s">
        <v>150</v>
      </c>
      <c r="B15" s="41"/>
      <c r="C15" s="46"/>
    </row>
    <row r="16" spans="1:3" x14ac:dyDescent="0.2">
      <c r="A16" s="45" t="s">
        <v>151</v>
      </c>
      <c r="B16" s="41"/>
      <c r="C16" s="46"/>
    </row>
    <row r="17" spans="1:3" x14ac:dyDescent="0.2">
      <c r="A17" s="45" t="s">
        <v>152</v>
      </c>
      <c r="B17" s="41"/>
      <c r="C17" s="47"/>
    </row>
    <row r="18" spans="1:3" x14ac:dyDescent="0.2">
      <c r="A18" s="45" t="s">
        <v>153</v>
      </c>
      <c r="B18" s="41"/>
      <c r="C18" s="46"/>
    </row>
    <row r="19" spans="1:3" x14ac:dyDescent="0.2">
      <c r="A19" s="45" t="s">
        <v>154</v>
      </c>
      <c r="B19" s="41"/>
      <c r="C19" s="46"/>
    </row>
    <row r="20" spans="1:3" ht="13.5" thickBot="1" x14ac:dyDescent="0.25">
      <c r="A20" s="48" t="s">
        <v>155</v>
      </c>
      <c r="B20" s="49"/>
      <c r="C20" s="50"/>
    </row>
    <row r="21" spans="1:3" ht="3.75" customHeight="1" thickBot="1" x14ac:dyDescent="0.25"/>
    <row r="22" spans="1:3" ht="13.5" thickBot="1" x14ac:dyDescent="0.25">
      <c r="A22" s="51" t="s">
        <v>156</v>
      </c>
      <c r="B22" s="52"/>
      <c r="C22" s="53"/>
    </row>
    <row r="23" spans="1:3" ht="13.5" thickBot="1" x14ac:dyDescent="0.25">
      <c r="A23" s="51" t="s">
        <v>123</v>
      </c>
      <c r="B23" s="52"/>
      <c r="C23" s="53"/>
    </row>
    <row r="31" spans="1:3" ht="17.25" customHeight="1" x14ac:dyDescent="0.2"/>
    <row r="76" s="1" customFormat="1" x14ac:dyDescent="0.2"/>
    <row r="80" s="1" customFormat="1" x14ac:dyDescent="0.2"/>
    <row r="85" spans="1:1" x14ac:dyDescent="0.2">
      <c r="A85" s="11"/>
    </row>
  </sheetData>
  <mergeCells count="1">
    <mergeCell ref="A2:C2"/>
  </mergeCells>
  <pageMargins left="0.39370078740157483" right="0.39370078740157483" top="0.27559055118110237" bottom="0.31496062992125984" header="0" footer="0"/>
  <pageSetup paperSize="9" scale="48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95E1C-74C3-4AAB-B01F-A6DCFC621799}">
  <sheetPr>
    <pageSetUpPr fitToPage="1"/>
  </sheetPr>
  <dimension ref="A1:W104"/>
  <sheetViews>
    <sheetView topLeftCell="A22" zoomScale="85" zoomScaleNormal="85" workbookViewId="0">
      <selection activeCell="Y95" sqref="Y95"/>
    </sheetView>
  </sheetViews>
  <sheetFormatPr baseColWidth="10" defaultRowHeight="12.75" x14ac:dyDescent="0.2"/>
  <cols>
    <col min="1" max="1" width="11.42578125" customWidth="1"/>
    <col min="2" max="2" width="37" bestFit="1" customWidth="1"/>
    <col min="3" max="3" width="20.28515625" customWidth="1"/>
    <col min="4" max="4" width="15.28515625" bestFit="1" customWidth="1"/>
    <col min="5" max="21" width="7" customWidth="1"/>
    <col min="22" max="22" width="11.42578125" customWidth="1"/>
  </cols>
  <sheetData>
    <row r="1" spans="2:23" ht="16.5" thickBot="1" x14ac:dyDescent="0.3">
      <c r="B1" s="454" t="s">
        <v>59</v>
      </c>
      <c r="C1" s="455"/>
      <c r="D1" s="455"/>
      <c r="E1" s="455"/>
      <c r="F1" s="455"/>
      <c r="G1" s="455"/>
      <c r="H1" s="455"/>
      <c r="I1" s="455"/>
      <c r="J1" s="455"/>
      <c r="K1" s="455"/>
      <c r="L1" s="455"/>
      <c r="M1" s="455"/>
      <c r="N1" s="455"/>
      <c r="O1" s="455"/>
      <c r="P1" s="455"/>
      <c r="Q1" s="455"/>
      <c r="R1" s="455"/>
      <c r="S1" s="455"/>
      <c r="T1" s="455"/>
      <c r="U1" s="455"/>
      <c r="V1" s="455"/>
      <c r="W1" s="70"/>
    </row>
    <row r="2" spans="2:23" ht="16.5" thickBot="1" x14ac:dyDescent="0.3">
      <c r="B2" s="78"/>
      <c r="C2" s="79"/>
      <c r="D2" s="79"/>
      <c r="E2" s="456" t="s">
        <v>192</v>
      </c>
      <c r="F2" s="418"/>
      <c r="G2" s="418"/>
      <c r="H2" s="418"/>
      <c r="I2" s="418"/>
      <c r="J2" s="418"/>
      <c r="K2" s="418"/>
      <c r="L2" s="418"/>
      <c r="M2" s="456" t="s">
        <v>193</v>
      </c>
      <c r="N2" s="418"/>
      <c r="O2" s="418"/>
      <c r="P2" s="418"/>
      <c r="Q2" s="418"/>
      <c r="R2" s="418"/>
      <c r="S2" s="418"/>
      <c r="T2" s="418"/>
      <c r="U2" s="418"/>
      <c r="V2" s="457" t="s">
        <v>194</v>
      </c>
      <c r="W2" s="70"/>
    </row>
    <row r="3" spans="2:23" ht="15.75" thickBot="1" x14ac:dyDescent="0.3">
      <c r="B3" s="8" t="s">
        <v>1</v>
      </c>
      <c r="C3" s="8" t="s">
        <v>0</v>
      </c>
      <c r="D3" s="8" t="s">
        <v>12</v>
      </c>
      <c r="E3" s="57" t="s">
        <v>103</v>
      </c>
      <c r="F3" s="57" t="s">
        <v>74</v>
      </c>
      <c r="G3" s="57" t="s">
        <v>105</v>
      </c>
      <c r="H3" s="57" t="s">
        <v>76</v>
      </c>
      <c r="I3" s="57" t="s">
        <v>77</v>
      </c>
      <c r="J3" s="57" t="s">
        <v>78</v>
      </c>
      <c r="K3" s="57" t="s">
        <v>80</v>
      </c>
      <c r="L3" s="57" t="s">
        <v>83</v>
      </c>
      <c r="M3" s="8" t="s">
        <v>79</v>
      </c>
      <c r="N3" s="8" t="s">
        <v>72</v>
      </c>
      <c r="O3" s="8" t="s">
        <v>102</v>
      </c>
      <c r="P3" s="8" t="s">
        <v>106</v>
      </c>
      <c r="Q3" s="8" t="s">
        <v>81</v>
      </c>
      <c r="R3" s="8" t="s">
        <v>82</v>
      </c>
      <c r="S3" s="8" t="s">
        <v>109</v>
      </c>
      <c r="T3" s="8" t="s">
        <v>84</v>
      </c>
      <c r="U3" s="62" t="s">
        <v>85</v>
      </c>
      <c r="V3" s="458"/>
      <c r="W3" s="70"/>
    </row>
    <row r="4" spans="2:23" ht="13.5" thickBot="1" x14ac:dyDescent="0.25">
      <c r="B4" s="460" t="s">
        <v>22</v>
      </c>
      <c r="C4" s="461"/>
      <c r="D4" s="461"/>
      <c r="E4" s="461"/>
      <c r="F4" s="461"/>
      <c r="G4" s="461"/>
      <c r="H4" s="461"/>
      <c r="I4" s="461"/>
      <c r="J4" s="461"/>
      <c r="K4" s="461"/>
      <c r="L4" s="461"/>
      <c r="M4" s="461"/>
      <c r="N4" s="461"/>
      <c r="O4" s="461"/>
      <c r="P4" s="461"/>
      <c r="Q4" s="461"/>
      <c r="R4" s="461"/>
      <c r="S4" s="461"/>
      <c r="T4" s="461"/>
      <c r="U4" s="461"/>
      <c r="V4" s="459"/>
      <c r="W4" s="70"/>
    </row>
    <row r="5" spans="2:23" ht="13.5" thickBot="1" x14ac:dyDescent="0.25">
      <c r="B5" s="407" t="s">
        <v>86</v>
      </c>
      <c r="C5" s="71" t="s">
        <v>7</v>
      </c>
      <c r="D5" s="72" t="s">
        <v>48</v>
      </c>
      <c r="E5" s="73"/>
      <c r="F5" s="73"/>
      <c r="G5" s="73"/>
      <c r="H5" s="73"/>
      <c r="I5" s="446"/>
      <c r="J5" s="446"/>
      <c r="K5" s="73"/>
      <c r="L5" s="74" t="s">
        <v>75</v>
      </c>
      <c r="M5" s="75" t="s">
        <v>107</v>
      </c>
      <c r="N5" s="73"/>
      <c r="O5" s="76"/>
      <c r="P5" s="73"/>
      <c r="Q5" s="73"/>
      <c r="R5" s="73"/>
      <c r="S5" s="73"/>
      <c r="T5" s="76"/>
      <c r="U5" s="77"/>
      <c r="V5" s="449"/>
    </row>
    <row r="6" spans="2:23" ht="13.5" thickBot="1" x14ac:dyDescent="0.25">
      <c r="B6" s="407"/>
      <c r="C6" s="8" t="s">
        <v>6</v>
      </c>
      <c r="D6" s="62" t="s">
        <v>26</v>
      </c>
      <c r="E6" s="2"/>
      <c r="F6" s="2"/>
      <c r="G6" s="21" t="s">
        <v>75</v>
      </c>
      <c r="H6" s="2"/>
      <c r="I6" s="446"/>
      <c r="J6" s="446"/>
      <c r="K6" s="21" t="s">
        <v>72</v>
      </c>
      <c r="L6" s="4"/>
      <c r="M6" s="21" t="s">
        <v>107</v>
      </c>
      <c r="N6" s="2"/>
      <c r="O6" s="4"/>
      <c r="P6" s="2"/>
      <c r="Q6" s="2"/>
      <c r="R6" s="2"/>
      <c r="S6" s="2"/>
      <c r="T6" s="4"/>
      <c r="U6" s="3"/>
      <c r="V6" s="449"/>
    </row>
    <row r="7" spans="2:23" ht="13.5" thickBot="1" x14ac:dyDescent="0.25">
      <c r="B7" s="408"/>
      <c r="C7" s="8" t="s">
        <v>47</v>
      </c>
      <c r="D7" s="62" t="s">
        <v>188</v>
      </c>
      <c r="E7" s="2"/>
      <c r="F7" s="2"/>
      <c r="G7" s="2"/>
      <c r="H7" s="2"/>
      <c r="I7" s="447"/>
      <c r="J7" s="447"/>
      <c r="K7" s="2"/>
      <c r="L7" s="22" t="s">
        <v>75</v>
      </c>
      <c r="M7" s="21" t="s">
        <v>107</v>
      </c>
      <c r="N7" s="2"/>
      <c r="O7" s="4"/>
      <c r="P7" s="2"/>
      <c r="Q7" s="2"/>
      <c r="R7" s="2"/>
      <c r="S7" s="2"/>
      <c r="T7" s="4"/>
      <c r="U7" s="3"/>
      <c r="V7" s="450"/>
    </row>
    <row r="8" spans="2:23" ht="13.5" thickBot="1" x14ac:dyDescent="0.25">
      <c r="B8" s="406" t="s">
        <v>87</v>
      </c>
      <c r="C8" s="8" t="s">
        <v>5</v>
      </c>
      <c r="D8" s="15" t="s">
        <v>40</v>
      </c>
      <c r="E8" s="2"/>
      <c r="F8" s="21" t="s">
        <v>75</v>
      </c>
      <c r="G8" s="2"/>
      <c r="H8" s="21" t="s">
        <v>75</v>
      </c>
      <c r="I8" s="448"/>
      <c r="J8" s="448"/>
      <c r="K8" s="2"/>
      <c r="L8" s="4"/>
      <c r="M8" s="21" t="s">
        <v>107</v>
      </c>
      <c r="N8" s="22" t="s">
        <v>73</v>
      </c>
      <c r="O8" s="2"/>
      <c r="P8" s="2"/>
      <c r="Q8" s="2"/>
      <c r="R8" s="2"/>
      <c r="S8" s="2"/>
      <c r="T8" s="4"/>
      <c r="U8" s="3"/>
      <c r="V8" s="385"/>
    </row>
    <row r="9" spans="2:23" ht="13.5" thickBot="1" x14ac:dyDescent="0.25">
      <c r="B9" s="407"/>
      <c r="C9" s="8" t="s">
        <v>6</v>
      </c>
      <c r="D9" s="15" t="s">
        <v>66</v>
      </c>
      <c r="E9" s="21">
        <f>5500*O88</f>
        <v>0</v>
      </c>
      <c r="F9" s="2"/>
      <c r="G9" s="2" t="s">
        <v>75</v>
      </c>
      <c r="H9" s="21" t="s">
        <v>75</v>
      </c>
      <c r="I9" s="446"/>
      <c r="J9" s="446"/>
      <c r="K9" s="21" t="s">
        <v>72</v>
      </c>
      <c r="L9" s="22" t="s">
        <v>75</v>
      </c>
      <c r="M9" s="21" t="s">
        <v>107</v>
      </c>
      <c r="N9" s="2"/>
      <c r="O9" s="4"/>
      <c r="P9" s="21" t="s">
        <v>72</v>
      </c>
      <c r="Q9" s="2"/>
      <c r="R9" s="2"/>
      <c r="S9" s="2"/>
      <c r="T9" s="4"/>
      <c r="U9" s="3"/>
      <c r="V9" s="449"/>
    </row>
    <row r="10" spans="2:23" ht="13.5" thickBot="1" x14ac:dyDescent="0.25">
      <c r="B10" s="407"/>
      <c r="C10" s="8" t="s">
        <v>104</v>
      </c>
      <c r="D10" s="15" t="s">
        <v>161</v>
      </c>
      <c r="E10" s="21">
        <f>300*O89</f>
        <v>0</v>
      </c>
      <c r="F10" s="2"/>
      <c r="G10" s="21" t="s">
        <v>75</v>
      </c>
      <c r="H10" s="21" t="s">
        <v>75</v>
      </c>
      <c r="I10" s="446"/>
      <c r="J10" s="446"/>
      <c r="K10" s="2"/>
      <c r="L10" s="4"/>
      <c r="M10" s="21" t="s">
        <v>107</v>
      </c>
      <c r="N10" s="2"/>
      <c r="O10" s="4"/>
      <c r="P10" s="2"/>
      <c r="Q10" s="21" t="s">
        <v>73</v>
      </c>
      <c r="R10" s="2"/>
      <c r="S10" s="2"/>
      <c r="T10" s="4"/>
      <c r="U10" s="3"/>
      <c r="V10" s="449"/>
    </row>
    <row r="11" spans="2:23" ht="13.5" thickBot="1" x14ac:dyDescent="0.25">
      <c r="B11" s="407"/>
      <c r="C11" s="8" t="s">
        <v>70</v>
      </c>
      <c r="D11" s="15" t="s">
        <v>189</v>
      </c>
      <c r="E11" s="2"/>
      <c r="F11" s="2"/>
      <c r="G11" s="21" t="s">
        <v>75</v>
      </c>
      <c r="H11" s="22" t="s">
        <v>75</v>
      </c>
      <c r="I11" s="446"/>
      <c r="J11" s="446"/>
      <c r="K11" s="4"/>
      <c r="L11" s="4"/>
      <c r="M11" s="22" t="s">
        <v>107</v>
      </c>
      <c r="N11" s="2"/>
      <c r="O11" s="22" t="s">
        <v>73</v>
      </c>
      <c r="P11" s="2"/>
      <c r="Q11" s="22" t="s">
        <v>72</v>
      </c>
      <c r="R11" s="4"/>
      <c r="S11" s="4"/>
      <c r="T11" s="4"/>
      <c r="U11" s="5"/>
      <c r="V11" s="449"/>
    </row>
    <row r="12" spans="2:23" ht="13.5" thickBot="1" x14ac:dyDescent="0.25">
      <c r="B12" s="407"/>
      <c r="C12" s="8" t="s">
        <v>47</v>
      </c>
      <c r="D12" s="15" t="s">
        <v>162</v>
      </c>
      <c r="E12" s="2"/>
      <c r="F12" s="2"/>
      <c r="G12" s="2"/>
      <c r="H12" s="4"/>
      <c r="I12" s="446"/>
      <c r="J12" s="446"/>
      <c r="K12" s="4"/>
      <c r="L12" s="22" t="s">
        <v>75</v>
      </c>
      <c r="M12" s="22" t="s">
        <v>107</v>
      </c>
      <c r="N12" s="2"/>
      <c r="O12" s="2"/>
      <c r="P12" s="2"/>
      <c r="Q12" s="4"/>
      <c r="R12" s="4"/>
      <c r="S12" s="4"/>
      <c r="T12" s="4"/>
      <c r="U12" s="5"/>
      <c r="V12" s="449"/>
    </row>
    <row r="13" spans="2:23" ht="13.5" thickBot="1" x14ac:dyDescent="0.25">
      <c r="B13" s="408"/>
      <c r="C13" s="8" t="s">
        <v>34</v>
      </c>
      <c r="D13" s="15" t="s">
        <v>160</v>
      </c>
      <c r="E13" s="2"/>
      <c r="F13" s="2"/>
      <c r="G13" s="2"/>
      <c r="H13" s="22" t="s">
        <v>75</v>
      </c>
      <c r="I13" s="447"/>
      <c r="J13" s="447"/>
      <c r="K13" s="22" t="s">
        <v>72</v>
      </c>
      <c r="L13" s="22" t="s">
        <v>75</v>
      </c>
      <c r="M13" s="22" t="s">
        <v>107</v>
      </c>
      <c r="N13" s="2"/>
      <c r="O13" s="2"/>
      <c r="P13" s="2"/>
      <c r="Q13" s="4"/>
      <c r="R13" s="4"/>
      <c r="S13" s="4"/>
      <c r="T13" s="4"/>
      <c r="U13" s="5"/>
      <c r="V13" s="450"/>
    </row>
    <row r="14" spans="2:23" ht="13.5" thickBot="1" x14ac:dyDescent="0.25">
      <c r="B14" s="406" t="s">
        <v>88</v>
      </c>
      <c r="C14" s="8" t="s">
        <v>5</v>
      </c>
      <c r="D14" s="15" t="s">
        <v>31</v>
      </c>
      <c r="E14" s="2"/>
      <c r="F14" s="21" t="s">
        <v>75</v>
      </c>
      <c r="G14" s="2"/>
      <c r="H14" s="21" t="s">
        <v>75</v>
      </c>
      <c r="I14" s="448"/>
      <c r="J14" s="448"/>
      <c r="K14" s="2"/>
      <c r="L14" s="4"/>
      <c r="M14" s="21" t="s">
        <v>107</v>
      </c>
      <c r="N14" s="22" t="s">
        <v>73</v>
      </c>
      <c r="O14" s="2"/>
      <c r="P14" s="2"/>
      <c r="Q14" s="2"/>
      <c r="R14" s="2"/>
      <c r="S14" s="2"/>
      <c r="T14" s="4"/>
      <c r="U14" s="3"/>
      <c r="V14" s="385"/>
    </row>
    <row r="15" spans="2:23" ht="13.5" thickBot="1" x14ac:dyDescent="0.25">
      <c r="B15" s="407"/>
      <c r="C15" s="8" t="s">
        <v>6</v>
      </c>
      <c r="D15" s="15" t="s">
        <v>31</v>
      </c>
      <c r="E15" s="21" t="s">
        <v>72</v>
      </c>
      <c r="F15" s="2"/>
      <c r="G15" s="21" t="s">
        <v>75</v>
      </c>
      <c r="H15" s="21" t="s">
        <v>75</v>
      </c>
      <c r="I15" s="446"/>
      <c r="J15" s="446"/>
      <c r="K15" s="21" t="s">
        <v>72</v>
      </c>
      <c r="L15" s="22" t="s">
        <v>75</v>
      </c>
      <c r="M15" s="21" t="s">
        <v>107</v>
      </c>
      <c r="N15" s="2"/>
      <c r="O15" s="4"/>
      <c r="P15" s="2"/>
      <c r="Q15" s="2"/>
      <c r="R15" s="2"/>
      <c r="S15" s="2"/>
      <c r="T15" s="4"/>
      <c r="U15" s="3"/>
      <c r="V15" s="449"/>
    </row>
    <row r="16" spans="2:23" ht="13.5" thickBot="1" x14ac:dyDescent="0.25">
      <c r="B16" s="407"/>
      <c r="C16" s="8" t="s">
        <v>8</v>
      </c>
      <c r="D16" s="15" t="s">
        <v>49</v>
      </c>
      <c r="E16" s="21" t="s">
        <v>72</v>
      </c>
      <c r="F16" s="2"/>
      <c r="G16" s="21" t="s">
        <v>75</v>
      </c>
      <c r="H16" s="21" t="s">
        <v>75</v>
      </c>
      <c r="I16" s="446"/>
      <c r="J16" s="446"/>
      <c r="K16" s="2"/>
      <c r="L16" s="4"/>
      <c r="M16" s="21" t="s">
        <v>107</v>
      </c>
      <c r="N16" s="2"/>
      <c r="O16" s="4"/>
      <c r="P16" s="2"/>
      <c r="Q16" s="21" t="s">
        <v>73</v>
      </c>
      <c r="R16" s="2"/>
      <c r="S16" s="2"/>
      <c r="T16" s="4"/>
      <c r="U16" s="3"/>
      <c r="V16" s="449"/>
    </row>
    <row r="17" spans="2:22" ht="13.5" thickBot="1" x14ac:dyDescent="0.25">
      <c r="B17" s="407"/>
      <c r="C17" s="8" t="s">
        <v>30</v>
      </c>
      <c r="D17" s="15" t="s">
        <v>163</v>
      </c>
      <c r="E17" s="2"/>
      <c r="F17" s="2"/>
      <c r="G17" s="2"/>
      <c r="H17" s="2"/>
      <c r="I17" s="446"/>
      <c r="J17" s="446"/>
      <c r="K17" s="4"/>
      <c r="L17" s="22" t="s">
        <v>75</v>
      </c>
      <c r="M17" s="22" t="s">
        <v>107</v>
      </c>
      <c r="N17" s="2"/>
      <c r="O17" s="2"/>
      <c r="P17" s="2"/>
      <c r="Q17" s="4"/>
      <c r="R17" s="4"/>
      <c r="S17" s="4"/>
      <c r="T17" s="4"/>
      <c r="U17" s="5"/>
      <c r="V17" s="449"/>
    </row>
    <row r="18" spans="2:22" ht="13.5" thickBot="1" x14ac:dyDescent="0.25">
      <c r="B18" s="407"/>
      <c r="C18" s="8" t="s">
        <v>7</v>
      </c>
      <c r="D18" s="15" t="s">
        <v>11</v>
      </c>
      <c r="E18" s="2"/>
      <c r="F18" s="2"/>
      <c r="G18" s="2"/>
      <c r="H18" s="2"/>
      <c r="I18" s="446"/>
      <c r="J18" s="446"/>
      <c r="K18" s="4"/>
      <c r="L18" s="22" t="s">
        <v>75</v>
      </c>
      <c r="M18" s="22" t="s">
        <v>107</v>
      </c>
      <c r="N18" s="2"/>
      <c r="O18" s="2"/>
      <c r="P18" s="2"/>
      <c r="Q18" s="4"/>
      <c r="R18" s="4"/>
      <c r="S18" s="4"/>
      <c r="T18" s="4"/>
      <c r="U18" s="5"/>
      <c r="V18" s="449"/>
    </row>
    <row r="19" spans="2:22" ht="13.5" thickBot="1" x14ac:dyDescent="0.25">
      <c r="B19" s="408"/>
      <c r="C19" s="8" t="s">
        <v>70</v>
      </c>
      <c r="D19" s="15" t="s">
        <v>164</v>
      </c>
      <c r="E19" s="4"/>
      <c r="F19" s="4"/>
      <c r="G19" s="22" t="s">
        <v>75</v>
      </c>
      <c r="H19" s="31" t="s">
        <v>75</v>
      </c>
      <c r="I19" s="447"/>
      <c r="J19" s="447"/>
      <c r="K19" s="4"/>
      <c r="L19" s="4"/>
      <c r="M19" s="22" t="s">
        <v>107</v>
      </c>
      <c r="N19" s="18"/>
      <c r="O19" s="22" t="s">
        <v>73</v>
      </c>
      <c r="P19" s="18"/>
      <c r="Q19" s="22" t="s">
        <v>72</v>
      </c>
      <c r="R19" s="4"/>
      <c r="S19" s="4"/>
      <c r="T19" s="4"/>
      <c r="U19" s="5"/>
      <c r="V19" s="450"/>
    </row>
    <row r="20" spans="2:22" ht="13.5" thickBot="1" x14ac:dyDescent="0.25">
      <c r="B20" s="406" t="s">
        <v>89</v>
      </c>
      <c r="C20" s="8" t="s">
        <v>28</v>
      </c>
      <c r="D20" s="62" t="s">
        <v>33</v>
      </c>
      <c r="E20" s="21" t="s">
        <v>72</v>
      </c>
      <c r="F20" s="2"/>
      <c r="G20" s="21" t="s">
        <v>75</v>
      </c>
      <c r="H20" s="21" t="s">
        <v>75</v>
      </c>
      <c r="I20" s="448"/>
      <c r="J20" s="448"/>
      <c r="K20" s="21" t="s">
        <v>72</v>
      </c>
      <c r="L20" s="22" t="s">
        <v>75</v>
      </c>
      <c r="M20" s="21" t="s">
        <v>107</v>
      </c>
      <c r="N20" s="2"/>
      <c r="O20" s="4"/>
      <c r="P20" s="21" t="s">
        <v>72</v>
      </c>
      <c r="Q20" s="2"/>
      <c r="R20" s="2"/>
      <c r="S20" s="2"/>
      <c r="T20" s="4"/>
      <c r="U20" s="3"/>
      <c r="V20" s="385"/>
    </row>
    <row r="21" spans="2:22" ht="13.5" thickBot="1" x14ac:dyDescent="0.25">
      <c r="B21" s="407"/>
      <c r="C21" s="8" t="s">
        <v>30</v>
      </c>
      <c r="D21" s="62" t="s">
        <v>173</v>
      </c>
      <c r="E21" s="2"/>
      <c r="F21" s="2"/>
      <c r="G21" s="2"/>
      <c r="H21" s="2"/>
      <c r="I21" s="446"/>
      <c r="J21" s="446"/>
      <c r="K21" s="2"/>
      <c r="L21" s="22" t="s">
        <v>75</v>
      </c>
      <c r="M21" s="21" t="s">
        <v>107</v>
      </c>
      <c r="N21" s="2"/>
      <c r="O21" s="2"/>
      <c r="P21" s="2"/>
      <c r="Q21" s="2"/>
      <c r="R21" s="2"/>
      <c r="S21" s="2"/>
      <c r="T21" s="4"/>
      <c r="U21" s="3"/>
      <c r="V21" s="449"/>
    </row>
    <row r="22" spans="2:22" ht="13.5" thickBot="1" x14ac:dyDescent="0.25">
      <c r="B22" s="407"/>
      <c r="C22" s="8" t="s">
        <v>29</v>
      </c>
      <c r="D22" s="62" t="s">
        <v>27</v>
      </c>
      <c r="E22" s="21" t="s">
        <v>72</v>
      </c>
      <c r="F22" s="2"/>
      <c r="G22" s="21" t="s">
        <v>75</v>
      </c>
      <c r="H22" s="21" t="s">
        <v>75</v>
      </c>
      <c r="I22" s="446"/>
      <c r="J22" s="446"/>
      <c r="K22" s="2"/>
      <c r="L22" s="4"/>
      <c r="M22" s="21" t="s">
        <v>107</v>
      </c>
      <c r="N22" s="2"/>
      <c r="O22" s="4"/>
      <c r="P22" s="2"/>
      <c r="Q22" s="2"/>
      <c r="R22" s="2"/>
      <c r="S22" s="2"/>
      <c r="T22" s="4"/>
      <c r="U22" s="3"/>
      <c r="V22" s="449"/>
    </row>
    <row r="23" spans="2:22" ht="13.5" thickBot="1" x14ac:dyDescent="0.25">
      <c r="B23" s="408"/>
      <c r="C23" s="9" t="s">
        <v>70</v>
      </c>
      <c r="D23" s="16" t="s">
        <v>181</v>
      </c>
      <c r="E23" s="6"/>
      <c r="F23" s="6"/>
      <c r="G23" s="32" t="s">
        <v>75</v>
      </c>
      <c r="H23" s="33" t="s">
        <v>75</v>
      </c>
      <c r="I23" s="447"/>
      <c r="J23" s="447"/>
      <c r="K23" s="7"/>
      <c r="L23" s="33" t="s">
        <v>75</v>
      </c>
      <c r="M23" s="33" t="s">
        <v>107</v>
      </c>
      <c r="N23" s="6"/>
      <c r="O23" s="32" t="s">
        <v>73</v>
      </c>
      <c r="P23" s="6"/>
      <c r="Q23" s="33" t="s">
        <v>72</v>
      </c>
      <c r="R23" s="7"/>
      <c r="S23" s="7"/>
      <c r="T23" s="7"/>
      <c r="U23" s="36"/>
      <c r="V23" s="450"/>
    </row>
    <row r="24" spans="2:22" ht="13.5" thickBot="1" x14ac:dyDescent="0.25">
      <c r="B24" s="406" t="s">
        <v>90</v>
      </c>
      <c r="C24" s="8" t="s">
        <v>6</v>
      </c>
      <c r="D24" s="62" t="s">
        <v>25</v>
      </c>
      <c r="E24" s="21" t="s">
        <v>72</v>
      </c>
      <c r="F24" s="2"/>
      <c r="G24" s="21" t="s">
        <v>75</v>
      </c>
      <c r="H24" s="21" t="s">
        <v>75</v>
      </c>
      <c r="I24" s="448"/>
      <c r="J24" s="448"/>
      <c r="K24" s="21" t="s">
        <v>72</v>
      </c>
      <c r="L24" s="22" t="s">
        <v>75</v>
      </c>
      <c r="M24" s="21" t="s">
        <v>107</v>
      </c>
      <c r="N24" s="2"/>
      <c r="O24" s="4"/>
      <c r="P24" s="2"/>
      <c r="Q24" s="2"/>
      <c r="R24" s="2"/>
      <c r="S24" s="2"/>
      <c r="T24" s="4"/>
      <c r="U24" s="3"/>
      <c r="V24" s="385"/>
    </row>
    <row r="25" spans="2:22" ht="13.5" thickBot="1" x14ac:dyDescent="0.25">
      <c r="B25" s="407"/>
      <c r="C25" s="8" t="s">
        <v>8</v>
      </c>
      <c r="D25" s="62" t="s">
        <v>166</v>
      </c>
      <c r="E25" s="21" t="s">
        <v>72</v>
      </c>
      <c r="F25" s="2"/>
      <c r="G25" s="21" t="s">
        <v>75</v>
      </c>
      <c r="H25" s="21" t="s">
        <v>75</v>
      </c>
      <c r="I25" s="446"/>
      <c r="J25" s="446"/>
      <c r="K25" s="2"/>
      <c r="L25" s="4"/>
      <c r="M25" s="21" t="s">
        <v>107</v>
      </c>
      <c r="N25" s="2"/>
      <c r="O25" s="4"/>
      <c r="P25" s="2"/>
      <c r="Q25" s="21" t="s">
        <v>73</v>
      </c>
      <c r="R25" s="2"/>
      <c r="S25" s="2"/>
      <c r="T25" s="4"/>
      <c r="U25" s="3"/>
      <c r="V25" s="449"/>
    </row>
    <row r="26" spans="2:22" ht="13.5" thickBot="1" x14ac:dyDescent="0.25">
      <c r="B26" s="407"/>
      <c r="C26" s="8" t="s">
        <v>30</v>
      </c>
      <c r="D26" s="62" t="s">
        <v>167</v>
      </c>
      <c r="E26" s="2"/>
      <c r="F26" s="2"/>
      <c r="G26" s="2"/>
      <c r="H26" s="2"/>
      <c r="I26" s="446"/>
      <c r="J26" s="446"/>
      <c r="K26" s="2"/>
      <c r="L26" s="22" t="s">
        <v>75</v>
      </c>
      <c r="M26" s="21" t="s">
        <v>107</v>
      </c>
      <c r="N26" s="2"/>
      <c r="O26" s="2"/>
      <c r="P26" s="2"/>
      <c r="Q26" s="2"/>
      <c r="R26" s="2"/>
      <c r="S26" s="2"/>
      <c r="T26" s="4"/>
      <c r="U26" s="3"/>
      <c r="V26" s="449"/>
    </row>
    <row r="27" spans="2:22" ht="13.5" thickBot="1" x14ac:dyDescent="0.25">
      <c r="B27" s="408"/>
      <c r="C27" s="9" t="s">
        <v>70</v>
      </c>
      <c r="D27" s="17" t="s">
        <v>168</v>
      </c>
      <c r="E27" s="6"/>
      <c r="F27" s="6"/>
      <c r="G27" s="32" t="s">
        <v>75</v>
      </c>
      <c r="H27" s="33" t="s">
        <v>75</v>
      </c>
      <c r="I27" s="447"/>
      <c r="J27" s="447"/>
      <c r="K27" s="7"/>
      <c r="L27" s="7"/>
      <c r="M27" s="33" t="s">
        <v>107</v>
      </c>
      <c r="N27" s="6"/>
      <c r="O27" s="32" t="s">
        <v>73</v>
      </c>
      <c r="P27" s="6"/>
      <c r="Q27" s="33" t="s">
        <v>72</v>
      </c>
      <c r="R27" s="7"/>
      <c r="S27" s="7"/>
      <c r="T27" s="7"/>
      <c r="U27" s="36"/>
      <c r="V27" s="450"/>
    </row>
    <row r="28" spans="2:22" ht="13.5" thickBot="1" x14ac:dyDescent="0.25">
      <c r="B28" s="406" t="s">
        <v>91</v>
      </c>
      <c r="C28" s="8" t="s">
        <v>35</v>
      </c>
      <c r="D28" s="62" t="s">
        <v>9</v>
      </c>
      <c r="E28" s="2"/>
      <c r="F28" s="21" t="s">
        <v>75</v>
      </c>
      <c r="G28" s="2"/>
      <c r="H28" s="21" t="s">
        <v>75</v>
      </c>
      <c r="I28" s="448"/>
      <c r="J28" s="448"/>
      <c r="K28" s="2"/>
      <c r="L28" s="4"/>
      <c r="M28" s="21" t="s">
        <v>107</v>
      </c>
      <c r="N28" s="22" t="s">
        <v>73</v>
      </c>
      <c r="O28" s="2"/>
      <c r="P28" s="2"/>
      <c r="Q28" s="2"/>
      <c r="R28" s="2"/>
      <c r="S28" s="2"/>
      <c r="T28" s="4"/>
      <c r="U28" s="3"/>
      <c r="V28" s="385"/>
    </row>
    <row r="29" spans="2:22" ht="13.5" thickBot="1" x14ac:dyDescent="0.25">
      <c r="B29" s="407"/>
      <c r="C29" s="8" t="s">
        <v>30</v>
      </c>
      <c r="D29" s="62" t="s">
        <v>169</v>
      </c>
      <c r="E29" s="2"/>
      <c r="F29" s="2"/>
      <c r="G29" s="2"/>
      <c r="H29" s="2"/>
      <c r="I29" s="446"/>
      <c r="J29" s="446"/>
      <c r="K29" s="2"/>
      <c r="L29" s="22" t="s">
        <v>75</v>
      </c>
      <c r="M29" s="21" t="s">
        <v>107</v>
      </c>
      <c r="N29" s="2"/>
      <c r="O29" s="2"/>
      <c r="P29" s="2"/>
      <c r="Q29" s="2"/>
      <c r="R29" s="2"/>
      <c r="S29" s="2"/>
      <c r="T29" s="4"/>
      <c r="U29" s="3"/>
      <c r="V29" s="449"/>
    </row>
    <row r="30" spans="2:22" ht="13.5" thickBot="1" x14ac:dyDescent="0.25">
      <c r="B30" s="408"/>
      <c r="C30" s="9" t="s">
        <v>70</v>
      </c>
      <c r="D30" s="17" t="s">
        <v>49</v>
      </c>
      <c r="E30" s="6"/>
      <c r="F30" s="6"/>
      <c r="G30" s="32" t="s">
        <v>75</v>
      </c>
      <c r="H30" s="33" t="s">
        <v>75</v>
      </c>
      <c r="I30" s="447"/>
      <c r="J30" s="447"/>
      <c r="K30" s="7"/>
      <c r="L30" s="7"/>
      <c r="M30" s="33" t="s">
        <v>107</v>
      </c>
      <c r="N30" s="6"/>
      <c r="O30" s="32" t="s">
        <v>73</v>
      </c>
      <c r="P30" s="6"/>
      <c r="Q30" s="33" t="s">
        <v>72</v>
      </c>
      <c r="R30" s="7"/>
      <c r="S30" s="7"/>
      <c r="T30" s="7"/>
      <c r="U30" s="36"/>
      <c r="V30" s="450"/>
    </row>
    <row r="31" spans="2:22" ht="17.25" customHeight="1" thickBot="1" x14ac:dyDescent="0.25">
      <c r="B31" s="37" t="s">
        <v>92</v>
      </c>
      <c r="C31" s="9" t="s">
        <v>70</v>
      </c>
      <c r="D31" s="17" t="s">
        <v>165</v>
      </c>
      <c r="E31" s="6"/>
      <c r="F31" s="6"/>
      <c r="G31" s="32" t="s">
        <v>75</v>
      </c>
      <c r="H31" s="33" t="s">
        <v>75</v>
      </c>
      <c r="I31" s="59"/>
      <c r="J31" s="59"/>
      <c r="K31" s="7"/>
      <c r="L31" s="7"/>
      <c r="M31" s="33" t="s">
        <v>107</v>
      </c>
      <c r="N31" s="6"/>
      <c r="O31" s="32" t="s">
        <v>73</v>
      </c>
      <c r="P31" s="6"/>
      <c r="Q31" s="33" t="s">
        <v>72</v>
      </c>
      <c r="R31" s="7"/>
      <c r="S31" s="7"/>
      <c r="T31" s="7"/>
      <c r="U31" s="36"/>
      <c r="V31" s="58"/>
    </row>
    <row r="32" spans="2:22" ht="13.5" thickBot="1" x14ac:dyDescent="0.25">
      <c r="B32" s="406" t="s">
        <v>93</v>
      </c>
      <c r="C32" s="8" t="s">
        <v>32</v>
      </c>
      <c r="D32" s="62" t="s">
        <v>172</v>
      </c>
      <c r="E32" s="2"/>
      <c r="F32" s="2"/>
      <c r="G32" s="2"/>
      <c r="H32" s="2"/>
      <c r="I32" s="448"/>
      <c r="J32" s="448"/>
      <c r="K32" s="2"/>
      <c r="L32" s="22" t="s">
        <v>75</v>
      </c>
      <c r="M32" s="21" t="s">
        <v>107</v>
      </c>
      <c r="N32" s="2"/>
      <c r="O32" s="2"/>
      <c r="P32" s="2"/>
      <c r="Q32" s="2"/>
      <c r="R32" s="2"/>
      <c r="S32" s="2"/>
      <c r="T32" s="4"/>
      <c r="U32" s="3"/>
      <c r="V32" s="385"/>
    </row>
    <row r="33" spans="2:22" ht="13.5" thickBot="1" x14ac:dyDescent="0.25">
      <c r="B33" s="408"/>
      <c r="C33" s="8" t="s">
        <v>36</v>
      </c>
      <c r="D33" s="62" t="s">
        <v>174</v>
      </c>
      <c r="E33" s="2"/>
      <c r="F33" s="2"/>
      <c r="G33" s="2"/>
      <c r="H33" s="2"/>
      <c r="I33" s="447"/>
      <c r="J33" s="447"/>
      <c r="K33" s="2"/>
      <c r="L33" s="22" t="s">
        <v>75</v>
      </c>
      <c r="M33" s="21" t="s">
        <v>107</v>
      </c>
      <c r="N33" s="2"/>
      <c r="O33" s="2"/>
      <c r="P33" s="2"/>
      <c r="Q33" s="2"/>
      <c r="R33" s="2"/>
      <c r="S33" s="2"/>
      <c r="T33" s="4"/>
      <c r="U33" s="3"/>
      <c r="V33" s="450"/>
    </row>
    <row r="34" spans="2:22" ht="13.5" thickBot="1" x14ac:dyDescent="0.25">
      <c r="B34" s="406" t="s">
        <v>94</v>
      </c>
      <c r="C34" s="8" t="s">
        <v>5</v>
      </c>
      <c r="D34" s="62" t="s">
        <v>11</v>
      </c>
      <c r="E34" s="2"/>
      <c r="F34" s="21" t="s">
        <v>75</v>
      </c>
      <c r="G34" s="2"/>
      <c r="H34" s="22" t="s">
        <v>75</v>
      </c>
      <c r="I34" s="448"/>
      <c r="J34" s="448"/>
      <c r="K34" s="4"/>
      <c r="L34" s="4"/>
      <c r="M34" s="22" t="s">
        <v>107</v>
      </c>
      <c r="N34" s="22" t="s">
        <v>73</v>
      </c>
      <c r="O34" s="2"/>
      <c r="P34" s="2"/>
      <c r="Q34" s="4"/>
      <c r="R34" s="4"/>
      <c r="S34" s="4"/>
      <c r="T34" s="4"/>
      <c r="U34" s="5"/>
      <c r="V34" s="385"/>
    </row>
    <row r="35" spans="2:22" ht="13.5" thickBot="1" x14ac:dyDescent="0.25">
      <c r="B35" s="407"/>
      <c r="C35" s="8" t="s">
        <v>6</v>
      </c>
      <c r="D35" s="15" t="s">
        <v>175</v>
      </c>
      <c r="E35" s="21" t="s">
        <v>72</v>
      </c>
      <c r="F35" s="2"/>
      <c r="G35" s="21" t="s">
        <v>75</v>
      </c>
      <c r="H35" s="22" t="s">
        <v>75</v>
      </c>
      <c r="I35" s="446"/>
      <c r="J35" s="446"/>
      <c r="K35" s="22" t="s">
        <v>72</v>
      </c>
      <c r="L35" s="22" t="s">
        <v>75</v>
      </c>
      <c r="M35" s="22" t="s">
        <v>107</v>
      </c>
      <c r="N35" s="2"/>
      <c r="O35" s="4"/>
      <c r="P35" s="21" t="s">
        <v>72</v>
      </c>
      <c r="Q35" s="4"/>
      <c r="R35" s="4"/>
      <c r="S35" s="4"/>
      <c r="T35" s="4"/>
      <c r="U35" s="5"/>
      <c r="V35" s="449"/>
    </row>
    <row r="36" spans="2:22" ht="13.5" thickBot="1" x14ac:dyDescent="0.25">
      <c r="B36" s="407"/>
      <c r="C36" s="8" t="s">
        <v>6</v>
      </c>
      <c r="D36" s="15" t="s">
        <v>45</v>
      </c>
      <c r="E36" s="21" t="s">
        <v>72</v>
      </c>
      <c r="F36" s="2"/>
      <c r="G36" s="21" t="s">
        <v>75</v>
      </c>
      <c r="H36" s="22" t="s">
        <v>75</v>
      </c>
      <c r="I36" s="446"/>
      <c r="J36" s="446"/>
      <c r="K36" s="22" t="s">
        <v>72</v>
      </c>
      <c r="L36" s="22" t="s">
        <v>75</v>
      </c>
      <c r="M36" s="22" t="s">
        <v>107</v>
      </c>
      <c r="N36" s="2"/>
      <c r="O36" s="4"/>
      <c r="P36" s="2"/>
      <c r="Q36" s="4"/>
      <c r="R36" s="4"/>
      <c r="S36" s="4"/>
      <c r="T36" s="4"/>
      <c r="U36" s="5"/>
      <c r="V36" s="449"/>
    </row>
    <row r="37" spans="2:22" ht="13.5" thickBot="1" x14ac:dyDescent="0.25">
      <c r="B37" s="407"/>
      <c r="C37" s="8" t="s">
        <v>70</v>
      </c>
      <c r="D37" s="15" t="s">
        <v>170</v>
      </c>
      <c r="E37" s="2"/>
      <c r="F37" s="2"/>
      <c r="G37" s="21" t="s">
        <v>75</v>
      </c>
      <c r="H37" s="22" t="s">
        <v>75</v>
      </c>
      <c r="I37" s="446"/>
      <c r="J37" s="446"/>
      <c r="K37" s="4"/>
      <c r="L37" s="4"/>
      <c r="M37" s="22" t="s">
        <v>107</v>
      </c>
      <c r="N37" s="2"/>
      <c r="O37" s="22" t="s">
        <v>73</v>
      </c>
      <c r="P37" s="2"/>
      <c r="Q37" s="22" t="s">
        <v>72</v>
      </c>
      <c r="R37" s="4"/>
      <c r="S37" s="4"/>
      <c r="T37" s="4"/>
      <c r="U37" s="5"/>
      <c r="V37" s="449"/>
    </row>
    <row r="38" spans="2:22" ht="13.5" thickBot="1" x14ac:dyDescent="0.25">
      <c r="B38" s="407"/>
      <c r="C38" s="8" t="s">
        <v>36</v>
      </c>
      <c r="D38" s="15" t="s">
        <v>171</v>
      </c>
      <c r="E38" s="2"/>
      <c r="F38" s="2"/>
      <c r="G38" s="2"/>
      <c r="H38" s="4"/>
      <c r="I38" s="446"/>
      <c r="J38" s="446"/>
      <c r="K38" s="4"/>
      <c r="L38" s="22" t="s">
        <v>75</v>
      </c>
      <c r="M38" s="22" t="s">
        <v>107</v>
      </c>
      <c r="N38" s="2"/>
      <c r="O38" s="2"/>
      <c r="P38" s="2"/>
      <c r="Q38" s="4"/>
      <c r="R38" s="4"/>
      <c r="S38" s="4"/>
      <c r="T38" s="4"/>
      <c r="U38" s="5"/>
      <c r="V38" s="449"/>
    </row>
    <row r="39" spans="2:22" ht="13.5" thickBot="1" x14ac:dyDescent="0.25">
      <c r="B39" s="408"/>
      <c r="C39" s="8" t="s">
        <v>32</v>
      </c>
      <c r="D39" s="15" t="s">
        <v>50</v>
      </c>
      <c r="E39" s="2"/>
      <c r="F39" s="2"/>
      <c r="G39" s="2"/>
      <c r="H39" s="2"/>
      <c r="I39" s="447"/>
      <c r="J39" s="447"/>
      <c r="K39" s="2"/>
      <c r="L39" s="22" t="s">
        <v>72</v>
      </c>
      <c r="M39" s="21" t="s">
        <v>107</v>
      </c>
      <c r="N39" s="2"/>
      <c r="O39" s="2"/>
      <c r="P39" s="2"/>
      <c r="Q39" s="2"/>
      <c r="R39" s="2"/>
      <c r="S39" s="2"/>
      <c r="T39" s="4"/>
      <c r="U39" s="3"/>
      <c r="V39" s="450"/>
    </row>
    <row r="40" spans="2:22" ht="13.5" thickBot="1" x14ac:dyDescent="0.25">
      <c r="B40" s="406" t="s">
        <v>95</v>
      </c>
      <c r="C40" s="8" t="s">
        <v>5</v>
      </c>
      <c r="D40" s="15" t="s">
        <v>187</v>
      </c>
      <c r="E40" s="2"/>
      <c r="F40" s="21" t="s">
        <v>75</v>
      </c>
      <c r="G40" s="2"/>
      <c r="H40" s="21" t="s">
        <v>75</v>
      </c>
      <c r="I40" s="448"/>
      <c r="J40" s="448"/>
      <c r="K40" s="2"/>
      <c r="L40" s="4"/>
      <c r="M40" s="21" t="s">
        <v>107</v>
      </c>
      <c r="N40" s="22" t="s">
        <v>73</v>
      </c>
      <c r="O40" s="2"/>
      <c r="P40" s="2"/>
      <c r="Q40" s="2"/>
      <c r="R40" s="2"/>
      <c r="S40" s="2"/>
      <c r="T40" s="4"/>
      <c r="U40" s="3"/>
      <c r="V40" s="385"/>
    </row>
    <row r="41" spans="2:22" ht="13.5" thickBot="1" x14ac:dyDescent="0.25">
      <c r="B41" s="407"/>
      <c r="C41" s="8" t="s">
        <v>6</v>
      </c>
      <c r="D41" s="15" t="s">
        <v>10</v>
      </c>
      <c r="E41" s="21" t="s">
        <v>72</v>
      </c>
      <c r="F41" s="2"/>
      <c r="G41" s="21" t="s">
        <v>75</v>
      </c>
      <c r="H41" s="21" t="s">
        <v>75</v>
      </c>
      <c r="I41" s="446"/>
      <c r="J41" s="446"/>
      <c r="K41" s="21" t="s">
        <v>72</v>
      </c>
      <c r="L41" s="22" t="s">
        <v>75</v>
      </c>
      <c r="M41" s="21" t="s">
        <v>107</v>
      </c>
      <c r="N41" s="2"/>
      <c r="O41" s="4"/>
      <c r="P41" s="2"/>
      <c r="Q41" s="2"/>
      <c r="R41" s="2"/>
      <c r="S41" s="2"/>
      <c r="T41" s="4"/>
      <c r="U41" s="3"/>
      <c r="V41" s="449"/>
    </row>
    <row r="42" spans="2:22" ht="13.5" thickBot="1" x14ac:dyDescent="0.25">
      <c r="B42" s="407"/>
      <c r="C42" s="8" t="s">
        <v>36</v>
      </c>
      <c r="D42" s="15" t="s">
        <v>176</v>
      </c>
      <c r="E42" s="2"/>
      <c r="F42" s="2"/>
      <c r="G42" s="2"/>
      <c r="H42" s="2"/>
      <c r="I42" s="446"/>
      <c r="J42" s="446"/>
      <c r="K42" s="2"/>
      <c r="L42" s="22" t="s">
        <v>75</v>
      </c>
      <c r="M42" s="21" t="s">
        <v>107</v>
      </c>
      <c r="N42" s="2"/>
      <c r="O42" s="2"/>
      <c r="P42" s="2"/>
      <c r="Q42" s="2"/>
      <c r="R42" s="2"/>
      <c r="S42" s="2"/>
      <c r="T42" s="4"/>
      <c r="U42" s="3"/>
      <c r="V42" s="449"/>
    </row>
    <row r="43" spans="2:22" ht="13.5" thickBot="1" x14ac:dyDescent="0.25">
      <c r="B43" s="407"/>
      <c r="C43" s="8" t="s">
        <v>37</v>
      </c>
      <c r="D43" s="15" t="s">
        <v>46</v>
      </c>
      <c r="E43" s="2"/>
      <c r="F43" s="2"/>
      <c r="G43" s="2"/>
      <c r="H43" s="2"/>
      <c r="I43" s="446"/>
      <c r="J43" s="446"/>
      <c r="K43" s="2"/>
      <c r="L43" s="22" t="s">
        <v>75</v>
      </c>
      <c r="M43" s="21" t="s">
        <v>107</v>
      </c>
      <c r="N43" s="2"/>
      <c r="O43" s="2"/>
      <c r="P43" s="2"/>
      <c r="Q43" s="2"/>
      <c r="R43" s="2"/>
      <c r="S43" s="2"/>
      <c r="T43" s="4"/>
      <c r="U43" s="3"/>
      <c r="V43" s="449"/>
    </row>
    <row r="44" spans="2:22" ht="13.5" thickBot="1" x14ac:dyDescent="0.25">
      <c r="B44" s="408"/>
      <c r="C44" s="9" t="s">
        <v>70</v>
      </c>
      <c r="D44" s="17" t="s">
        <v>177</v>
      </c>
      <c r="E44" s="6"/>
      <c r="F44" s="6"/>
      <c r="G44" s="32" t="s">
        <v>75</v>
      </c>
      <c r="H44" s="33" t="s">
        <v>75</v>
      </c>
      <c r="I44" s="447"/>
      <c r="J44" s="447"/>
      <c r="K44" s="7"/>
      <c r="L44" s="7"/>
      <c r="M44" s="33" t="s">
        <v>107</v>
      </c>
      <c r="N44" s="6"/>
      <c r="O44" s="32" t="s">
        <v>73</v>
      </c>
      <c r="P44" s="6"/>
      <c r="Q44" s="33" t="s">
        <v>72</v>
      </c>
      <c r="R44" s="7"/>
      <c r="S44" s="7"/>
      <c r="T44" s="7"/>
      <c r="U44" s="36"/>
      <c r="V44" s="450"/>
    </row>
    <row r="45" spans="2:22" ht="13.5" thickBot="1" x14ac:dyDescent="0.25">
      <c r="B45" s="406" t="s">
        <v>96</v>
      </c>
      <c r="C45" s="8" t="s">
        <v>6</v>
      </c>
      <c r="D45" s="62" t="s">
        <v>38</v>
      </c>
      <c r="E45" s="21" t="s">
        <v>72</v>
      </c>
      <c r="F45" s="2"/>
      <c r="G45" s="21" t="s">
        <v>75</v>
      </c>
      <c r="H45" s="21" t="s">
        <v>75</v>
      </c>
      <c r="I45" s="448"/>
      <c r="J45" s="448"/>
      <c r="K45" s="21" t="s">
        <v>72</v>
      </c>
      <c r="L45" s="22" t="s">
        <v>75</v>
      </c>
      <c r="M45" s="21" t="s">
        <v>107</v>
      </c>
      <c r="N45" s="2"/>
      <c r="O45" s="4"/>
      <c r="P45" s="2"/>
      <c r="Q45" s="2"/>
      <c r="R45" s="2"/>
      <c r="S45" s="2"/>
      <c r="T45" s="4"/>
      <c r="U45" s="3"/>
      <c r="V45" s="385"/>
    </row>
    <row r="46" spans="2:22" ht="13.5" thickBot="1" x14ac:dyDescent="0.25">
      <c r="B46" s="407"/>
      <c r="C46" s="8" t="s">
        <v>36</v>
      </c>
      <c r="D46" s="62" t="s">
        <v>178</v>
      </c>
      <c r="E46" s="2"/>
      <c r="F46" s="2"/>
      <c r="G46" s="2"/>
      <c r="H46" s="2"/>
      <c r="I46" s="446"/>
      <c r="J46" s="446"/>
      <c r="K46" s="2"/>
      <c r="L46" s="22" t="s">
        <v>75</v>
      </c>
      <c r="M46" s="21" t="s">
        <v>107</v>
      </c>
      <c r="N46" s="2"/>
      <c r="O46" s="2"/>
      <c r="P46" s="2"/>
      <c r="Q46" s="2"/>
      <c r="R46" s="2"/>
      <c r="S46" s="2"/>
      <c r="T46" s="4"/>
      <c r="U46" s="3"/>
      <c r="V46" s="449"/>
    </row>
    <row r="47" spans="2:22" ht="13.5" thickBot="1" x14ac:dyDescent="0.25">
      <c r="B47" s="408"/>
      <c r="C47" s="9" t="s">
        <v>70</v>
      </c>
      <c r="D47" s="17" t="s">
        <v>179</v>
      </c>
      <c r="E47" s="6"/>
      <c r="F47" s="6"/>
      <c r="G47" s="32" t="s">
        <v>75</v>
      </c>
      <c r="H47" s="33" t="s">
        <v>75</v>
      </c>
      <c r="I47" s="447"/>
      <c r="J47" s="447"/>
      <c r="K47" s="7"/>
      <c r="L47" s="7"/>
      <c r="M47" s="33" t="s">
        <v>107</v>
      </c>
      <c r="N47" s="6"/>
      <c r="O47" s="32" t="s">
        <v>73</v>
      </c>
      <c r="P47" s="6"/>
      <c r="Q47" s="33" t="s">
        <v>72</v>
      </c>
      <c r="R47" s="7"/>
      <c r="S47" s="7"/>
      <c r="T47" s="7"/>
      <c r="U47" s="36"/>
      <c r="V47" s="450"/>
    </row>
    <row r="48" spans="2:22" ht="13.5" thickBot="1" x14ac:dyDescent="0.25">
      <c r="B48" s="406" t="s">
        <v>97</v>
      </c>
      <c r="C48" s="8" t="s">
        <v>6</v>
      </c>
      <c r="D48" s="62" t="s">
        <v>121</v>
      </c>
      <c r="E48" s="21" t="s">
        <v>72</v>
      </c>
      <c r="F48" s="2"/>
      <c r="G48" s="21" t="s">
        <v>75</v>
      </c>
      <c r="H48" s="21" t="s">
        <v>75</v>
      </c>
      <c r="I48" s="448"/>
      <c r="J48" s="448"/>
      <c r="K48" s="21" t="s">
        <v>72</v>
      </c>
      <c r="L48" s="4"/>
      <c r="M48" s="21" t="s">
        <v>107</v>
      </c>
      <c r="N48" s="2"/>
      <c r="O48" s="4"/>
      <c r="P48" s="2"/>
      <c r="Q48" s="2"/>
      <c r="R48" s="2"/>
      <c r="S48" s="2"/>
      <c r="T48" s="4"/>
      <c r="U48" s="3"/>
      <c r="V48" s="385"/>
    </row>
    <row r="49" spans="2:22" ht="13.5" thickBot="1" x14ac:dyDescent="0.25">
      <c r="B49" s="407"/>
      <c r="C49" s="8" t="s">
        <v>36</v>
      </c>
      <c r="D49" s="62" t="s">
        <v>180</v>
      </c>
      <c r="E49" s="2"/>
      <c r="F49" s="2"/>
      <c r="G49" s="2"/>
      <c r="H49" s="2"/>
      <c r="I49" s="446"/>
      <c r="J49" s="446"/>
      <c r="K49" s="2"/>
      <c r="L49" s="22" t="s">
        <v>75</v>
      </c>
      <c r="M49" s="21" t="s">
        <v>107</v>
      </c>
      <c r="N49" s="2"/>
      <c r="O49" s="2"/>
      <c r="P49" s="2"/>
      <c r="Q49" s="2"/>
      <c r="R49" s="2"/>
      <c r="S49" s="2"/>
      <c r="T49" s="4"/>
      <c r="U49" s="3"/>
      <c r="V49" s="449"/>
    </row>
    <row r="50" spans="2:22" ht="13.5" thickBot="1" x14ac:dyDescent="0.25">
      <c r="B50" s="407"/>
      <c r="C50" s="8" t="s">
        <v>32</v>
      </c>
      <c r="D50" s="62" t="s">
        <v>33</v>
      </c>
      <c r="E50" s="2"/>
      <c r="F50" s="2"/>
      <c r="G50" s="2"/>
      <c r="H50" s="2"/>
      <c r="I50" s="446"/>
      <c r="J50" s="446"/>
      <c r="K50" s="2"/>
      <c r="L50" s="22" t="s">
        <v>75</v>
      </c>
      <c r="M50" s="21" t="s">
        <v>107</v>
      </c>
      <c r="N50" s="2"/>
      <c r="O50" s="2"/>
      <c r="P50" s="2"/>
      <c r="Q50" s="2"/>
      <c r="R50" s="2"/>
      <c r="S50" s="2"/>
      <c r="T50" s="4"/>
      <c r="U50" s="3"/>
      <c r="V50" s="449"/>
    </row>
    <row r="51" spans="2:22" ht="13.5" thickBot="1" x14ac:dyDescent="0.25">
      <c r="B51" s="408"/>
      <c r="C51" s="9" t="s">
        <v>70</v>
      </c>
      <c r="D51" s="17" t="s">
        <v>181</v>
      </c>
      <c r="E51" s="6"/>
      <c r="F51" s="6"/>
      <c r="G51" s="32" t="s">
        <v>75</v>
      </c>
      <c r="H51" s="33" t="s">
        <v>75</v>
      </c>
      <c r="I51" s="447"/>
      <c r="J51" s="447"/>
      <c r="K51" s="7"/>
      <c r="L51" s="7"/>
      <c r="M51" s="33" t="s">
        <v>107</v>
      </c>
      <c r="N51" s="6"/>
      <c r="O51" s="32" t="s">
        <v>73</v>
      </c>
      <c r="P51" s="6"/>
      <c r="Q51" s="33" t="s">
        <v>72</v>
      </c>
      <c r="R51" s="7"/>
      <c r="S51" s="7"/>
      <c r="T51" s="7"/>
      <c r="U51" s="36"/>
      <c r="V51" s="450"/>
    </row>
    <row r="52" spans="2:22" ht="13.5" thickBot="1" x14ac:dyDescent="0.25">
      <c r="B52" s="406" t="s">
        <v>98</v>
      </c>
      <c r="C52" s="8" t="s">
        <v>36</v>
      </c>
      <c r="D52" s="62" t="s">
        <v>182</v>
      </c>
      <c r="E52" s="2"/>
      <c r="F52" s="2"/>
      <c r="G52" s="2"/>
      <c r="H52" s="2"/>
      <c r="I52" s="448"/>
      <c r="J52" s="448"/>
      <c r="K52" s="2"/>
      <c r="L52" s="22" t="s">
        <v>75</v>
      </c>
      <c r="M52" s="21" t="s">
        <v>107</v>
      </c>
      <c r="N52" s="2"/>
      <c r="O52" s="2"/>
      <c r="P52" s="2"/>
      <c r="Q52" s="2"/>
      <c r="R52" s="2"/>
      <c r="S52" s="2"/>
      <c r="T52" s="4"/>
      <c r="U52" s="3"/>
      <c r="V52" s="385"/>
    </row>
    <row r="53" spans="2:22" ht="13.5" thickBot="1" x14ac:dyDescent="0.25">
      <c r="B53" s="407"/>
      <c r="C53" s="8" t="s">
        <v>32</v>
      </c>
      <c r="D53" s="62" t="s">
        <v>51</v>
      </c>
      <c r="E53" s="2"/>
      <c r="F53" s="2"/>
      <c r="G53" s="2"/>
      <c r="H53" s="2"/>
      <c r="I53" s="446"/>
      <c r="J53" s="446"/>
      <c r="K53" s="2"/>
      <c r="L53" s="22" t="s">
        <v>75</v>
      </c>
      <c r="M53" s="21" t="s">
        <v>107</v>
      </c>
      <c r="N53" s="2"/>
      <c r="O53" s="2"/>
      <c r="P53" s="2"/>
      <c r="Q53" s="2"/>
      <c r="R53" s="2"/>
      <c r="S53" s="2"/>
      <c r="T53" s="4"/>
      <c r="U53" s="3"/>
      <c r="V53" s="449"/>
    </row>
    <row r="54" spans="2:22" ht="13.5" thickBot="1" x14ac:dyDescent="0.25">
      <c r="B54" s="408"/>
      <c r="C54" s="9" t="s">
        <v>70</v>
      </c>
      <c r="D54" s="17" t="s">
        <v>183</v>
      </c>
      <c r="E54" s="6"/>
      <c r="F54" s="6"/>
      <c r="G54" s="32" t="s">
        <v>75</v>
      </c>
      <c r="H54" s="33" t="s">
        <v>75</v>
      </c>
      <c r="I54" s="447"/>
      <c r="J54" s="447"/>
      <c r="K54" s="7"/>
      <c r="L54" s="7"/>
      <c r="M54" s="33" t="s">
        <v>107</v>
      </c>
      <c r="N54" s="6"/>
      <c r="O54" s="32" t="s">
        <v>73</v>
      </c>
      <c r="P54" s="6"/>
      <c r="Q54" s="33" t="s">
        <v>72</v>
      </c>
      <c r="R54" s="7"/>
      <c r="S54" s="7"/>
      <c r="T54" s="7"/>
      <c r="U54" s="36"/>
      <c r="V54" s="450"/>
    </row>
    <row r="55" spans="2:22" ht="13.5" thickBot="1" x14ac:dyDescent="0.25">
      <c r="B55" s="69" t="s">
        <v>99</v>
      </c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</row>
    <row r="56" spans="2:22" ht="13.5" thickBot="1" x14ac:dyDescent="0.25">
      <c r="B56" s="34" t="s">
        <v>13</v>
      </c>
      <c r="C56" s="8" t="s">
        <v>6</v>
      </c>
      <c r="D56" s="62" t="s">
        <v>27</v>
      </c>
      <c r="E56" s="2"/>
      <c r="F56" s="2"/>
      <c r="G56" s="21" t="s">
        <v>75</v>
      </c>
      <c r="H56" s="2"/>
      <c r="I56" s="67"/>
      <c r="J56" s="67"/>
      <c r="K56" s="21" t="s">
        <v>72</v>
      </c>
      <c r="L56" s="22" t="s">
        <v>75</v>
      </c>
      <c r="M56" s="21" t="s">
        <v>107</v>
      </c>
      <c r="N56" s="2"/>
      <c r="O56" s="2"/>
      <c r="P56" s="2"/>
      <c r="Q56" s="2"/>
      <c r="R56" s="2"/>
      <c r="S56" s="2"/>
      <c r="T56" s="4"/>
      <c r="U56" s="3"/>
      <c r="V56" s="2"/>
    </row>
    <row r="57" spans="2:22" ht="13.5" thickBot="1" x14ac:dyDescent="0.25">
      <c r="B57" s="34" t="s">
        <v>39</v>
      </c>
      <c r="C57" s="8" t="s">
        <v>6</v>
      </c>
      <c r="D57" s="62" t="s">
        <v>26</v>
      </c>
      <c r="E57" s="4"/>
      <c r="F57" s="4"/>
      <c r="G57" s="22" t="s">
        <v>75</v>
      </c>
      <c r="H57" s="4"/>
      <c r="I57" s="67"/>
      <c r="J57" s="67"/>
      <c r="K57" s="22" t="s">
        <v>72</v>
      </c>
      <c r="L57" s="22" t="s">
        <v>75</v>
      </c>
      <c r="M57" s="22" t="s">
        <v>107</v>
      </c>
      <c r="N57" s="4"/>
      <c r="O57" s="4"/>
      <c r="P57" s="4"/>
      <c r="Q57" s="4"/>
      <c r="R57" s="4"/>
      <c r="S57" s="4"/>
      <c r="T57" s="4"/>
      <c r="U57" s="5"/>
      <c r="V57" s="2"/>
    </row>
    <row r="58" spans="2:22" ht="13.5" thickBot="1" x14ac:dyDescent="0.25">
      <c r="B58" s="34" t="s">
        <v>14</v>
      </c>
      <c r="C58" s="8" t="s">
        <v>7</v>
      </c>
      <c r="D58" s="62" t="s">
        <v>41</v>
      </c>
      <c r="E58" s="4"/>
      <c r="F58" s="4"/>
      <c r="G58" s="4"/>
      <c r="H58" s="4"/>
      <c r="I58" s="67"/>
      <c r="J58" s="67"/>
      <c r="K58" s="4"/>
      <c r="L58" s="22" t="s">
        <v>75</v>
      </c>
      <c r="M58" s="22" t="s">
        <v>107</v>
      </c>
      <c r="N58" s="4"/>
      <c r="O58" s="4"/>
      <c r="P58" s="4"/>
      <c r="Q58" s="4"/>
      <c r="R58" s="4"/>
      <c r="S58" s="4"/>
      <c r="T58" s="4"/>
      <c r="U58" s="5"/>
      <c r="V58" s="2"/>
    </row>
    <row r="59" spans="2:22" ht="13.5" thickBot="1" x14ac:dyDescent="0.25">
      <c r="B59" s="34" t="s">
        <v>15</v>
      </c>
      <c r="C59" s="8" t="s">
        <v>7</v>
      </c>
      <c r="D59" s="62" t="s">
        <v>41</v>
      </c>
      <c r="E59" s="4"/>
      <c r="F59" s="4"/>
      <c r="G59" s="4"/>
      <c r="H59" s="4"/>
      <c r="I59" s="67"/>
      <c r="J59" s="67"/>
      <c r="K59" s="4"/>
      <c r="L59" s="22" t="s">
        <v>75</v>
      </c>
      <c r="M59" s="22" t="s">
        <v>107</v>
      </c>
      <c r="N59" s="4"/>
      <c r="O59" s="4"/>
      <c r="P59" s="4"/>
      <c r="Q59" s="4"/>
      <c r="R59" s="4"/>
      <c r="S59" s="4"/>
      <c r="T59" s="4"/>
      <c r="U59" s="5"/>
      <c r="V59" s="2"/>
    </row>
    <row r="60" spans="2:22" ht="13.5" thickBot="1" x14ac:dyDescent="0.25">
      <c r="B60" s="34" t="s">
        <v>60</v>
      </c>
      <c r="C60" s="8" t="s">
        <v>7</v>
      </c>
      <c r="D60" s="62" t="s">
        <v>24</v>
      </c>
      <c r="E60" s="4"/>
      <c r="F60" s="4"/>
      <c r="G60" s="4"/>
      <c r="H60" s="4"/>
      <c r="I60" s="67"/>
      <c r="J60" s="67"/>
      <c r="K60" s="4"/>
      <c r="L60" s="22" t="s">
        <v>75</v>
      </c>
      <c r="M60" s="22" t="s">
        <v>107</v>
      </c>
      <c r="N60" s="4"/>
      <c r="O60" s="4"/>
      <c r="P60" s="4"/>
      <c r="Q60" s="4"/>
      <c r="R60" s="4"/>
      <c r="S60" s="4"/>
      <c r="T60" s="4"/>
      <c r="U60" s="5"/>
      <c r="V60" s="2"/>
    </row>
    <row r="61" spans="2:22" ht="13.5" thickBot="1" x14ac:dyDescent="0.25">
      <c r="B61" s="34" t="s">
        <v>61</v>
      </c>
      <c r="C61" s="9" t="s">
        <v>56</v>
      </c>
      <c r="D61" s="62" t="s">
        <v>184</v>
      </c>
      <c r="E61" s="4"/>
      <c r="F61" s="4"/>
      <c r="G61" s="22" t="s">
        <v>75</v>
      </c>
      <c r="H61" s="4"/>
      <c r="I61" s="67"/>
      <c r="J61" s="67"/>
      <c r="K61" s="4"/>
      <c r="L61" s="22" t="s">
        <v>75</v>
      </c>
      <c r="M61" s="22" t="s">
        <v>107</v>
      </c>
      <c r="N61" s="4"/>
      <c r="O61" s="4"/>
      <c r="P61" s="4"/>
      <c r="Q61" s="4"/>
      <c r="R61" s="4"/>
      <c r="S61" s="4"/>
      <c r="T61" s="4"/>
      <c r="U61" s="5"/>
      <c r="V61" s="2"/>
    </row>
    <row r="62" spans="2:22" x14ac:dyDescent="0.2">
      <c r="B62" s="389" t="s">
        <v>100</v>
      </c>
      <c r="C62" s="390"/>
      <c r="D62" s="390"/>
      <c r="E62" s="390"/>
      <c r="F62" s="390"/>
      <c r="G62" s="390"/>
      <c r="H62" s="390"/>
      <c r="I62" s="390"/>
      <c r="J62" s="390"/>
      <c r="K62" s="390"/>
      <c r="L62" s="390"/>
      <c r="M62" s="390"/>
      <c r="N62" s="390"/>
      <c r="O62" s="390"/>
      <c r="P62" s="390"/>
      <c r="Q62" s="390"/>
      <c r="R62" s="390"/>
      <c r="S62" s="390"/>
      <c r="T62" s="390"/>
      <c r="U62" s="390"/>
      <c r="V62" s="390"/>
    </row>
    <row r="63" spans="2:22" ht="13.5" thickBot="1" x14ac:dyDescent="0.25">
      <c r="B63" s="403" t="s">
        <v>53</v>
      </c>
      <c r="C63" s="404"/>
      <c r="D63" s="404"/>
      <c r="E63" s="404"/>
      <c r="F63" s="404"/>
      <c r="G63" s="404"/>
      <c r="H63" s="404"/>
      <c r="I63" s="404"/>
      <c r="J63" s="404"/>
      <c r="K63" s="404"/>
      <c r="L63" s="404"/>
      <c r="M63" s="404"/>
      <c r="N63" s="404"/>
      <c r="O63" s="404"/>
      <c r="P63" s="404"/>
      <c r="Q63" s="404"/>
      <c r="R63" s="404"/>
      <c r="S63" s="404"/>
      <c r="T63" s="404"/>
      <c r="U63" s="404"/>
      <c r="V63" s="404"/>
    </row>
    <row r="64" spans="2:22" ht="13.5" thickBot="1" x14ac:dyDescent="0.25">
      <c r="B64" s="34" t="s">
        <v>20</v>
      </c>
      <c r="C64" s="8" t="s">
        <v>6</v>
      </c>
      <c r="D64" s="62" t="s">
        <v>25</v>
      </c>
      <c r="E64" s="2"/>
      <c r="F64" s="2"/>
      <c r="G64" s="21" t="s">
        <v>75</v>
      </c>
      <c r="H64" s="21" t="s">
        <v>75</v>
      </c>
      <c r="I64" s="67"/>
      <c r="J64" s="67"/>
      <c r="K64" s="21" t="s">
        <v>72</v>
      </c>
      <c r="L64" s="22" t="s">
        <v>75</v>
      </c>
      <c r="M64" s="21" t="s">
        <v>107</v>
      </c>
      <c r="N64" s="2"/>
      <c r="O64" s="4"/>
      <c r="P64" s="2"/>
      <c r="Q64" s="2"/>
      <c r="R64" s="2"/>
      <c r="S64" s="2"/>
      <c r="T64" s="4"/>
      <c r="U64" s="3"/>
      <c r="V64" s="2"/>
    </row>
    <row r="65" spans="2:22" ht="13.5" thickBot="1" x14ac:dyDescent="0.25">
      <c r="B65" s="403" t="s">
        <v>52</v>
      </c>
      <c r="C65" s="404"/>
      <c r="D65" s="404"/>
      <c r="E65" s="404"/>
      <c r="F65" s="404"/>
      <c r="G65" s="404"/>
      <c r="H65" s="404"/>
      <c r="I65" s="404"/>
      <c r="J65" s="404"/>
      <c r="K65" s="404"/>
      <c r="L65" s="404"/>
      <c r="M65" s="404"/>
      <c r="N65" s="404"/>
      <c r="O65" s="404"/>
      <c r="P65" s="404"/>
      <c r="Q65" s="404"/>
      <c r="R65" s="404"/>
      <c r="S65" s="404"/>
      <c r="T65" s="404"/>
      <c r="U65" s="404"/>
      <c r="V65" s="404"/>
    </row>
    <row r="66" spans="2:22" ht="13.5" thickBot="1" x14ac:dyDescent="0.25">
      <c r="B66" s="34" t="s">
        <v>16</v>
      </c>
      <c r="C66" s="8" t="s">
        <v>6</v>
      </c>
      <c r="D66" s="62" t="s">
        <v>185</v>
      </c>
      <c r="E66" s="2"/>
      <c r="F66" s="2"/>
      <c r="G66" s="21" t="s">
        <v>75</v>
      </c>
      <c r="H66" s="21" t="s">
        <v>75</v>
      </c>
      <c r="I66" s="67"/>
      <c r="J66" s="67"/>
      <c r="K66" s="21" t="s">
        <v>72</v>
      </c>
      <c r="L66" s="22" t="s">
        <v>75</v>
      </c>
      <c r="M66" s="21" t="s">
        <v>107</v>
      </c>
      <c r="N66" s="2"/>
      <c r="O66" s="2"/>
      <c r="P66" s="2"/>
      <c r="Q66" s="2"/>
      <c r="R66" s="4"/>
      <c r="S66" s="4"/>
      <c r="T66" s="4"/>
      <c r="U66" s="5"/>
      <c r="V66" s="2"/>
    </row>
    <row r="67" spans="2:22" ht="13.5" thickBot="1" x14ac:dyDescent="0.25">
      <c r="B67" s="40" t="s">
        <v>69</v>
      </c>
      <c r="C67" s="8" t="s">
        <v>56</v>
      </c>
      <c r="D67" s="62" t="s">
        <v>24</v>
      </c>
      <c r="E67" s="2"/>
      <c r="F67" s="2"/>
      <c r="G67" s="21" t="s">
        <v>75</v>
      </c>
      <c r="H67" s="21" t="s">
        <v>75</v>
      </c>
      <c r="I67" s="67"/>
      <c r="J67" s="67"/>
      <c r="K67" s="21" t="s">
        <v>72</v>
      </c>
      <c r="L67" s="22" t="s">
        <v>75</v>
      </c>
      <c r="M67" s="21" t="s">
        <v>107</v>
      </c>
      <c r="N67" s="2"/>
      <c r="O67" s="2"/>
      <c r="P67" s="2"/>
      <c r="Q67" s="2"/>
      <c r="R67" s="4"/>
      <c r="S67" s="4"/>
      <c r="T67" s="4"/>
      <c r="U67" s="5"/>
      <c r="V67" s="2"/>
    </row>
    <row r="68" spans="2:22" ht="13.5" thickBot="1" x14ac:dyDescent="0.25">
      <c r="B68" s="40" t="s">
        <v>17</v>
      </c>
      <c r="C68" s="8" t="s">
        <v>56</v>
      </c>
      <c r="D68" s="62" t="s">
        <v>186</v>
      </c>
      <c r="E68" s="2"/>
      <c r="F68" s="2"/>
      <c r="G68" s="21" t="s">
        <v>75</v>
      </c>
      <c r="H68" s="21" t="s">
        <v>75</v>
      </c>
      <c r="I68" s="67"/>
      <c r="J68" s="67"/>
      <c r="K68" s="21" t="s">
        <v>72</v>
      </c>
      <c r="L68" s="22" t="s">
        <v>75</v>
      </c>
      <c r="M68" s="21" t="s">
        <v>107</v>
      </c>
      <c r="N68" s="2"/>
      <c r="O68" s="2"/>
      <c r="P68" s="2"/>
      <c r="Q68" s="2"/>
      <c r="R68" s="4"/>
      <c r="S68" s="4"/>
      <c r="T68" s="4"/>
      <c r="U68" s="5"/>
      <c r="V68" s="2"/>
    </row>
    <row r="69" spans="2:22" ht="13.5" thickBot="1" x14ac:dyDescent="0.25">
      <c r="B69" s="34" t="s">
        <v>18</v>
      </c>
      <c r="C69" s="8" t="s">
        <v>56</v>
      </c>
      <c r="D69" s="62" t="s">
        <v>24</v>
      </c>
      <c r="E69" s="2"/>
      <c r="F69" s="2"/>
      <c r="G69" s="21" t="s">
        <v>75</v>
      </c>
      <c r="H69" s="21" t="s">
        <v>75</v>
      </c>
      <c r="I69" s="67"/>
      <c r="J69" s="67"/>
      <c r="K69" s="21" t="s">
        <v>72</v>
      </c>
      <c r="L69" s="22" t="s">
        <v>75</v>
      </c>
      <c r="M69" s="21" t="s">
        <v>107</v>
      </c>
      <c r="N69" s="2"/>
      <c r="O69" s="2"/>
      <c r="P69" s="2"/>
      <c r="Q69" s="2"/>
      <c r="R69" s="4"/>
      <c r="S69" s="4"/>
      <c r="T69" s="4"/>
      <c r="U69" s="5"/>
      <c r="V69" s="2"/>
    </row>
    <row r="70" spans="2:22" ht="13.5" thickBot="1" x14ac:dyDescent="0.25">
      <c r="B70" s="34" t="s">
        <v>19</v>
      </c>
      <c r="C70" s="8" t="s">
        <v>56</v>
      </c>
      <c r="D70" s="62" t="s">
        <v>68</v>
      </c>
      <c r="E70" s="2"/>
      <c r="F70" s="2"/>
      <c r="G70" s="21" t="s">
        <v>75</v>
      </c>
      <c r="H70" s="21" t="s">
        <v>75</v>
      </c>
      <c r="I70" s="67"/>
      <c r="J70" s="67"/>
      <c r="K70" s="21" t="s">
        <v>72</v>
      </c>
      <c r="L70" s="22" t="s">
        <v>75</v>
      </c>
      <c r="M70" s="21" t="s">
        <v>107</v>
      </c>
      <c r="N70" s="2"/>
      <c r="O70" s="2"/>
      <c r="P70" s="2"/>
      <c r="Q70" s="2"/>
      <c r="R70" s="4"/>
      <c r="S70" s="4"/>
      <c r="T70" s="4"/>
      <c r="U70" s="5"/>
      <c r="V70" s="2"/>
    </row>
    <row r="71" spans="2:22" ht="13.5" thickBot="1" x14ac:dyDescent="0.25">
      <c r="B71" s="403" t="s">
        <v>54</v>
      </c>
      <c r="C71" s="404"/>
      <c r="D71" s="404"/>
      <c r="E71" s="404"/>
      <c r="F71" s="404"/>
      <c r="G71" s="404"/>
      <c r="H71" s="404"/>
      <c r="I71" s="404"/>
      <c r="J71" s="404"/>
      <c r="K71" s="404"/>
      <c r="L71" s="404"/>
      <c r="M71" s="404"/>
      <c r="N71" s="404"/>
      <c r="O71" s="404"/>
      <c r="P71" s="404"/>
      <c r="Q71" s="404"/>
      <c r="R71" s="404"/>
      <c r="S71" s="404"/>
      <c r="T71" s="404"/>
      <c r="U71" s="404"/>
      <c r="V71" s="404"/>
    </row>
    <row r="72" spans="2:22" ht="13.5" thickBot="1" x14ac:dyDescent="0.25">
      <c r="B72" s="34" t="s">
        <v>21</v>
      </c>
      <c r="C72" s="8" t="s">
        <v>6</v>
      </c>
      <c r="D72" s="62" t="s">
        <v>26</v>
      </c>
      <c r="E72" s="4"/>
      <c r="F72" s="4"/>
      <c r="G72" s="22" t="s">
        <v>75</v>
      </c>
      <c r="H72" s="22" t="s">
        <v>75</v>
      </c>
      <c r="I72" s="68"/>
      <c r="J72" s="68"/>
      <c r="K72" s="22" t="s">
        <v>72</v>
      </c>
      <c r="L72" s="22" t="s">
        <v>75</v>
      </c>
      <c r="M72" s="22" t="s">
        <v>107</v>
      </c>
      <c r="N72" s="4"/>
      <c r="O72" s="4"/>
      <c r="P72" s="4"/>
      <c r="Q72" s="4"/>
      <c r="R72" s="4"/>
      <c r="S72" s="4"/>
      <c r="T72" s="4"/>
      <c r="U72" s="5"/>
      <c r="V72" s="4"/>
    </row>
    <row r="73" spans="2:22" ht="13.5" thickBot="1" x14ac:dyDescent="0.25">
      <c r="B73" s="34" t="s">
        <v>62</v>
      </c>
      <c r="C73" s="8" t="s">
        <v>6</v>
      </c>
      <c r="D73" s="62" t="s">
        <v>63</v>
      </c>
      <c r="E73" s="4"/>
      <c r="F73" s="4"/>
      <c r="G73" s="22" t="s">
        <v>75</v>
      </c>
      <c r="H73" s="22" t="s">
        <v>75</v>
      </c>
      <c r="I73" s="68"/>
      <c r="J73" s="68"/>
      <c r="K73" s="22" t="s">
        <v>72</v>
      </c>
      <c r="L73" s="22" t="s">
        <v>75</v>
      </c>
      <c r="M73" s="22" t="s">
        <v>107</v>
      </c>
      <c r="N73" s="4"/>
      <c r="O73" s="4"/>
      <c r="P73" s="4"/>
      <c r="Q73" s="22" t="s">
        <v>73</v>
      </c>
      <c r="R73" s="4"/>
      <c r="S73" s="4"/>
      <c r="T73" s="4"/>
      <c r="U73" s="5"/>
      <c r="V73" s="4"/>
    </row>
    <row r="74" spans="2:22" ht="13.5" thickBot="1" x14ac:dyDescent="0.25">
      <c r="B74" s="34" t="s">
        <v>64</v>
      </c>
      <c r="C74" s="8" t="s">
        <v>7</v>
      </c>
      <c r="D74" s="62" t="s">
        <v>65</v>
      </c>
      <c r="E74" s="4"/>
      <c r="F74" s="4"/>
      <c r="G74" s="4"/>
      <c r="H74" s="4"/>
      <c r="I74" s="68"/>
      <c r="J74" s="68"/>
      <c r="K74" s="4"/>
      <c r="L74" s="22" t="s">
        <v>75</v>
      </c>
      <c r="M74" s="22" t="s">
        <v>107</v>
      </c>
      <c r="N74" s="4"/>
      <c r="O74" s="4"/>
      <c r="P74" s="4"/>
      <c r="Q74" s="4"/>
      <c r="R74" s="4"/>
      <c r="S74" s="4"/>
      <c r="T74" s="4"/>
      <c r="U74" s="5"/>
      <c r="V74" s="4"/>
    </row>
    <row r="75" spans="2:22" x14ac:dyDescent="0.2">
      <c r="B75" s="389" t="s">
        <v>101</v>
      </c>
      <c r="C75" s="390"/>
      <c r="D75" s="390"/>
      <c r="E75" s="390"/>
      <c r="F75" s="390"/>
      <c r="G75" s="390"/>
      <c r="H75" s="390"/>
      <c r="I75" s="390"/>
      <c r="J75" s="390"/>
      <c r="K75" s="390"/>
      <c r="L75" s="390"/>
      <c r="M75" s="390"/>
      <c r="N75" s="390"/>
      <c r="O75" s="390"/>
      <c r="P75" s="390"/>
      <c r="Q75" s="390"/>
      <c r="R75" s="390"/>
      <c r="S75" s="390"/>
      <c r="T75" s="390"/>
      <c r="U75" s="390"/>
      <c r="V75" s="390"/>
    </row>
    <row r="76" spans="2:22" s="1" customFormat="1" ht="13.5" thickBot="1" x14ac:dyDescent="0.25">
      <c r="B76" s="403" t="s">
        <v>53</v>
      </c>
      <c r="C76" s="404"/>
      <c r="D76" s="404"/>
      <c r="E76" s="404"/>
      <c r="F76" s="404"/>
      <c r="G76" s="404"/>
      <c r="H76" s="404"/>
      <c r="I76" s="404"/>
      <c r="J76" s="404"/>
      <c r="K76" s="404"/>
      <c r="L76" s="404"/>
      <c r="M76" s="404"/>
      <c r="N76" s="404"/>
      <c r="O76" s="404"/>
      <c r="P76" s="404"/>
      <c r="Q76" s="404"/>
      <c r="R76" s="404"/>
      <c r="S76" s="404"/>
      <c r="T76" s="404"/>
      <c r="U76" s="404"/>
      <c r="V76" s="404"/>
    </row>
    <row r="77" spans="2:22" ht="13.5" thickBot="1" x14ac:dyDescent="0.25">
      <c r="B77" s="34" t="s">
        <v>42</v>
      </c>
      <c r="C77" s="8" t="s">
        <v>7</v>
      </c>
      <c r="D77" s="62" t="s">
        <v>43</v>
      </c>
      <c r="E77" s="2"/>
      <c r="F77" s="2"/>
      <c r="G77" s="2"/>
      <c r="H77" s="2"/>
      <c r="I77" s="2"/>
      <c r="J77" s="2"/>
      <c r="K77" s="2"/>
      <c r="L77" s="2"/>
      <c r="M77" s="56" t="s">
        <v>107</v>
      </c>
      <c r="N77" s="2"/>
      <c r="O77" s="2"/>
      <c r="P77" s="2"/>
      <c r="Q77" s="2"/>
      <c r="R77" s="21" t="s">
        <v>72</v>
      </c>
      <c r="S77" s="2"/>
      <c r="T77" s="21" t="s">
        <v>72</v>
      </c>
      <c r="U77" s="3"/>
      <c r="V77" s="2"/>
    </row>
    <row r="78" spans="2:22" ht="13.5" thickBot="1" x14ac:dyDescent="0.25">
      <c r="B78" s="403" t="s">
        <v>52</v>
      </c>
      <c r="C78" s="404"/>
      <c r="D78" s="404"/>
      <c r="E78" s="404"/>
      <c r="F78" s="404"/>
      <c r="G78" s="404"/>
      <c r="H78" s="404"/>
      <c r="I78" s="404"/>
      <c r="J78" s="404"/>
      <c r="K78" s="404"/>
      <c r="L78" s="404"/>
      <c r="M78" s="404"/>
      <c r="N78" s="404"/>
      <c r="O78" s="404"/>
      <c r="P78" s="404"/>
      <c r="Q78" s="404"/>
      <c r="R78" s="404"/>
      <c r="S78" s="404"/>
      <c r="T78" s="404"/>
      <c r="U78" s="404"/>
      <c r="V78" s="404"/>
    </row>
    <row r="79" spans="2:22" ht="13.5" thickBot="1" x14ac:dyDescent="0.25">
      <c r="B79" s="34" t="s">
        <v>23</v>
      </c>
      <c r="C79" s="8" t="s">
        <v>7</v>
      </c>
      <c r="D79" s="62" t="s">
        <v>44</v>
      </c>
      <c r="E79" s="2"/>
      <c r="F79" s="2"/>
      <c r="G79" s="2"/>
      <c r="H79" s="2"/>
      <c r="I79" s="2"/>
      <c r="J79" s="2"/>
      <c r="K79" s="2"/>
      <c r="L79" s="2"/>
      <c r="M79" s="56" t="s">
        <v>107</v>
      </c>
      <c r="N79" s="2"/>
      <c r="O79" s="2"/>
      <c r="P79" s="2"/>
      <c r="Q79" s="2"/>
      <c r="R79" s="21" t="s">
        <v>72</v>
      </c>
      <c r="S79" s="21" t="s">
        <v>72</v>
      </c>
      <c r="T79" s="21" t="s">
        <v>72</v>
      </c>
      <c r="U79" s="3"/>
      <c r="V79" s="2"/>
    </row>
    <row r="80" spans="2:22" s="1" customFormat="1" ht="13.5" thickBot="1" x14ac:dyDescent="0.25">
      <c r="B80" s="64" t="s">
        <v>54</v>
      </c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</row>
    <row r="81" spans="1:22" ht="13.5" thickBot="1" x14ac:dyDescent="0.25">
      <c r="B81" s="34" t="s">
        <v>55</v>
      </c>
      <c r="C81" s="8" t="s">
        <v>7</v>
      </c>
      <c r="D81" s="62" t="s">
        <v>58</v>
      </c>
      <c r="E81" s="2"/>
      <c r="F81" s="2"/>
      <c r="G81" s="2"/>
      <c r="H81" s="2"/>
      <c r="I81" s="2"/>
      <c r="J81" s="2"/>
      <c r="K81" s="2"/>
      <c r="L81" s="2"/>
      <c r="M81" s="56" t="s">
        <v>107</v>
      </c>
      <c r="N81" s="2"/>
      <c r="O81" s="2"/>
      <c r="P81" s="2"/>
      <c r="Q81" s="2"/>
      <c r="R81" s="21" t="s">
        <v>72</v>
      </c>
      <c r="S81" s="2"/>
      <c r="T81" s="21" t="s">
        <v>72</v>
      </c>
      <c r="U81" s="3"/>
      <c r="V81" s="2"/>
    </row>
    <row r="82" spans="1:22" ht="13.5" thickBot="1" x14ac:dyDescent="0.25">
      <c r="B82" s="389" t="s">
        <v>108</v>
      </c>
      <c r="C82" s="390"/>
      <c r="D82" s="390"/>
      <c r="E82" s="390"/>
      <c r="F82" s="390"/>
      <c r="G82" s="390"/>
      <c r="H82" s="390"/>
      <c r="I82" s="390"/>
      <c r="J82" s="390"/>
      <c r="K82" s="390"/>
      <c r="L82" s="390"/>
      <c r="M82" s="390"/>
      <c r="N82" s="390"/>
      <c r="O82" s="390"/>
      <c r="P82" s="390"/>
      <c r="Q82" s="390"/>
      <c r="R82" s="390"/>
      <c r="S82" s="390"/>
      <c r="T82" s="390"/>
      <c r="U82" s="390"/>
      <c r="V82" s="390"/>
    </row>
    <row r="83" spans="1:22" x14ac:dyDescent="0.2">
      <c r="B83" s="387" t="s">
        <v>67</v>
      </c>
      <c r="C83" s="392" t="s">
        <v>7</v>
      </c>
      <c r="D83" s="394" t="s">
        <v>57</v>
      </c>
      <c r="E83" s="385"/>
      <c r="F83" s="385"/>
      <c r="G83" s="385"/>
      <c r="H83" s="385"/>
      <c r="I83" s="385"/>
      <c r="J83" s="385"/>
      <c r="K83" s="385"/>
      <c r="L83" s="385"/>
      <c r="M83" s="396" t="s">
        <v>107</v>
      </c>
      <c r="N83" s="385"/>
      <c r="O83" s="385"/>
      <c r="P83" s="385"/>
      <c r="Q83" s="385"/>
      <c r="R83" s="385"/>
      <c r="S83" s="385"/>
      <c r="T83" s="385"/>
      <c r="U83" s="398" t="s">
        <v>73</v>
      </c>
      <c r="V83" s="385"/>
    </row>
    <row r="84" spans="1:22" ht="13.5" thickBot="1" x14ac:dyDescent="0.25">
      <c r="B84" s="388"/>
      <c r="C84" s="393"/>
      <c r="D84" s="395"/>
      <c r="E84" s="386"/>
      <c r="F84" s="386"/>
      <c r="G84" s="386"/>
      <c r="H84" s="386"/>
      <c r="I84" s="386"/>
      <c r="J84" s="386"/>
      <c r="K84" s="386"/>
      <c r="L84" s="386"/>
      <c r="M84" s="397"/>
      <c r="N84" s="386"/>
      <c r="O84" s="386"/>
      <c r="P84" s="386"/>
      <c r="Q84" s="386"/>
      <c r="R84" s="386"/>
      <c r="S84" s="386"/>
      <c r="T84" s="386"/>
      <c r="U84" s="399"/>
      <c r="V84" s="386"/>
    </row>
    <row r="85" spans="1:22" x14ac:dyDescent="0.2">
      <c r="A85" s="11"/>
      <c r="B85" s="12"/>
      <c r="C85" s="13"/>
      <c r="D85" s="13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</row>
    <row r="87" spans="1:22" x14ac:dyDescent="0.2">
      <c r="E87" s="451" t="s">
        <v>115</v>
      </c>
      <c r="F87" s="452"/>
      <c r="G87" s="452"/>
      <c r="H87" s="452"/>
      <c r="I87" s="452"/>
      <c r="J87" s="452"/>
      <c r="K87" s="452"/>
      <c r="L87" s="453"/>
      <c r="M87" s="60" t="s">
        <v>71</v>
      </c>
      <c r="N87" s="61"/>
      <c r="O87" s="25" t="s">
        <v>110</v>
      </c>
      <c r="P87" s="462" t="s">
        <v>116</v>
      </c>
      <c r="Q87" s="462"/>
      <c r="R87" s="462"/>
      <c r="S87" s="462"/>
    </row>
    <row r="88" spans="1:22" x14ac:dyDescent="0.2">
      <c r="E88" s="19" t="s">
        <v>103</v>
      </c>
      <c r="F88" s="445" t="s">
        <v>127</v>
      </c>
      <c r="G88" s="445"/>
      <c r="H88" s="445"/>
      <c r="I88" s="445"/>
      <c r="J88" s="445"/>
      <c r="K88" s="445"/>
      <c r="L88" s="29"/>
      <c r="M88" s="20" t="s">
        <v>72</v>
      </c>
      <c r="N88" s="24"/>
      <c r="O88" s="27"/>
      <c r="P88" s="19"/>
      <c r="Q88" s="20" t="s">
        <v>111</v>
      </c>
      <c r="R88" s="20"/>
      <c r="S88" s="24"/>
    </row>
    <row r="89" spans="1:22" x14ac:dyDescent="0.2">
      <c r="E89" s="19" t="s">
        <v>103</v>
      </c>
      <c r="F89" s="445" t="s">
        <v>127</v>
      </c>
      <c r="G89" s="445"/>
      <c r="H89" s="445"/>
      <c r="I89" s="445"/>
      <c r="J89" s="445"/>
      <c r="K89" s="445"/>
      <c r="L89" s="20"/>
      <c r="M89" s="20" t="s">
        <v>72</v>
      </c>
      <c r="N89" s="80"/>
      <c r="O89" s="27"/>
      <c r="P89" s="80"/>
      <c r="Q89" s="80" t="s">
        <v>117</v>
      </c>
      <c r="R89" s="80"/>
      <c r="S89" s="80"/>
    </row>
    <row r="90" spans="1:22" x14ac:dyDescent="0.2">
      <c r="E90" s="19" t="s">
        <v>74</v>
      </c>
      <c r="F90" s="445" t="s">
        <v>3</v>
      </c>
      <c r="G90" s="445"/>
      <c r="H90" s="445"/>
      <c r="I90" s="445"/>
      <c r="J90" s="445"/>
      <c r="K90" s="445"/>
      <c r="L90" s="445"/>
      <c r="M90" s="20" t="s">
        <v>75</v>
      </c>
      <c r="N90" s="24"/>
      <c r="O90" s="27"/>
      <c r="P90" s="19"/>
      <c r="Q90" s="20" t="s">
        <v>111</v>
      </c>
      <c r="R90" s="20"/>
      <c r="S90" s="24"/>
    </row>
    <row r="91" spans="1:22" x14ac:dyDescent="0.2">
      <c r="E91" s="19" t="s">
        <v>105</v>
      </c>
      <c r="F91" s="445" t="s">
        <v>128</v>
      </c>
      <c r="G91" s="445"/>
      <c r="H91" s="445"/>
      <c r="I91" s="445"/>
      <c r="J91" s="445"/>
      <c r="K91" s="445"/>
      <c r="L91" s="445"/>
      <c r="M91" s="20" t="s">
        <v>75</v>
      </c>
      <c r="N91" s="24"/>
      <c r="O91" s="27"/>
      <c r="P91" s="19"/>
      <c r="Q91" s="20" t="s">
        <v>118</v>
      </c>
      <c r="R91" s="20"/>
      <c r="S91" s="24"/>
    </row>
    <row r="92" spans="1:22" x14ac:dyDescent="0.2">
      <c r="E92" s="19" t="s">
        <v>105</v>
      </c>
      <c r="F92" s="445" t="s">
        <v>128</v>
      </c>
      <c r="G92" s="445"/>
      <c r="H92" s="445"/>
      <c r="I92" s="445"/>
      <c r="J92" s="445"/>
      <c r="K92" s="445"/>
      <c r="L92" s="445"/>
      <c r="M92" s="20" t="s">
        <v>75</v>
      </c>
      <c r="N92" s="24"/>
      <c r="O92" s="27"/>
      <c r="P92" s="19"/>
      <c r="Q92" s="20" t="s">
        <v>112</v>
      </c>
      <c r="R92" s="20"/>
      <c r="S92" s="24"/>
    </row>
    <row r="93" spans="1:22" x14ac:dyDescent="0.2">
      <c r="E93" s="19" t="s">
        <v>76</v>
      </c>
      <c r="F93" s="445" t="s">
        <v>4</v>
      </c>
      <c r="G93" s="445"/>
      <c r="H93" s="445"/>
      <c r="I93" s="445"/>
      <c r="J93" s="445"/>
      <c r="K93" s="445"/>
      <c r="L93" s="445"/>
      <c r="M93" s="20" t="s">
        <v>75</v>
      </c>
      <c r="N93" s="24"/>
      <c r="O93" s="27"/>
      <c r="P93" s="19"/>
      <c r="Q93" s="20" t="s">
        <v>118</v>
      </c>
      <c r="R93" s="20"/>
      <c r="S93" s="24"/>
    </row>
    <row r="94" spans="1:22" x14ac:dyDescent="0.2">
      <c r="E94" s="19" t="s">
        <v>76</v>
      </c>
      <c r="F94" s="445" t="s">
        <v>4</v>
      </c>
      <c r="G94" s="445"/>
      <c r="H94" s="445"/>
      <c r="I94" s="445"/>
      <c r="J94" s="445"/>
      <c r="K94" s="445"/>
      <c r="L94" s="445"/>
      <c r="M94" s="20" t="s">
        <v>75</v>
      </c>
      <c r="N94" s="24"/>
      <c r="O94" s="27"/>
      <c r="P94" s="19"/>
      <c r="Q94" s="20" t="s">
        <v>120</v>
      </c>
      <c r="R94" s="20"/>
      <c r="S94" s="24"/>
    </row>
    <row r="95" spans="1:22" x14ac:dyDescent="0.2">
      <c r="E95" s="19" t="s">
        <v>80</v>
      </c>
      <c r="F95" s="445" t="s">
        <v>129</v>
      </c>
      <c r="G95" s="445"/>
      <c r="H95" s="445"/>
      <c r="I95" s="445"/>
      <c r="J95" s="445"/>
      <c r="K95" s="445"/>
      <c r="L95" s="445"/>
      <c r="M95" s="20" t="s">
        <v>72</v>
      </c>
      <c r="N95" s="24"/>
      <c r="O95" s="27"/>
      <c r="P95" s="19"/>
      <c r="Q95" s="20" t="s">
        <v>119</v>
      </c>
      <c r="R95" s="20"/>
      <c r="S95" s="24"/>
    </row>
    <row r="96" spans="1:22" x14ac:dyDescent="0.2">
      <c r="E96" s="19" t="s">
        <v>83</v>
      </c>
      <c r="F96" s="445" t="s">
        <v>130</v>
      </c>
      <c r="G96" s="445"/>
      <c r="H96" s="445"/>
      <c r="I96" s="445"/>
      <c r="J96" s="445"/>
      <c r="K96" s="445"/>
      <c r="L96" s="445"/>
      <c r="M96" s="20" t="s">
        <v>75</v>
      </c>
      <c r="N96" s="24"/>
      <c r="O96" s="27"/>
      <c r="P96" s="19"/>
      <c r="Q96" s="20" t="s">
        <v>119</v>
      </c>
      <c r="R96" s="20"/>
      <c r="S96" s="24"/>
    </row>
    <row r="97" spans="5:19" x14ac:dyDescent="0.2">
      <c r="E97" s="19" t="s">
        <v>79</v>
      </c>
      <c r="F97" s="445" t="s">
        <v>137</v>
      </c>
      <c r="G97" s="445"/>
      <c r="H97" s="445"/>
      <c r="I97" s="445"/>
      <c r="J97" s="445"/>
      <c r="K97" s="445"/>
      <c r="L97" s="445"/>
      <c r="M97" s="20" t="s">
        <v>107</v>
      </c>
      <c r="N97" s="24"/>
      <c r="O97" s="27"/>
      <c r="P97" s="19"/>
      <c r="Q97" s="20" t="s">
        <v>190</v>
      </c>
      <c r="R97" s="20"/>
      <c r="S97" s="24"/>
    </row>
    <row r="98" spans="5:19" x14ac:dyDescent="0.2">
      <c r="E98" s="19" t="s">
        <v>72</v>
      </c>
      <c r="F98" s="445" t="s">
        <v>2</v>
      </c>
      <c r="G98" s="445"/>
      <c r="H98" s="445"/>
      <c r="I98" s="445"/>
      <c r="J98" s="445"/>
      <c r="K98" s="445"/>
      <c r="L98" s="445"/>
      <c r="M98" s="20" t="s">
        <v>73</v>
      </c>
      <c r="N98" s="24"/>
      <c r="O98" s="30"/>
      <c r="P98" s="19"/>
      <c r="Q98" s="20" t="s">
        <v>118</v>
      </c>
      <c r="R98" s="20"/>
      <c r="S98" s="24"/>
    </row>
    <row r="99" spans="5:19" x14ac:dyDescent="0.2">
      <c r="E99" s="19" t="s">
        <v>102</v>
      </c>
      <c r="F99" s="445" t="s">
        <v>131</v>
      </c>
      <c r="G99" s="445"/>
      <c r="H99" s="445"/>
      <c r="I99" s="445"/>
      <c r="J99" s="445"/>
      <c r="K99" s="445"/>
      <c r="L99" s="445"/>
      <c r="M99" s="20" t="s">
        <v>73</v>
      </c>
      <c r="N99" s="24"/>
      <c r="O99" s="27"/>
      <c r="P99" s="19"/>
      <c r="Q99" s="20" t="s">
        <v>112</v>
      </c>
      <c r="R99" s="20"/>
      <c r="S99" s="24"/>
    </row>
    <row r="100" spans="5:19" x14ac:dyDescent="0.2">
      <c r="E100" s="19" t="s">
        <v>81</v>
      </c>
      <c r="F100" s="445" t="s">
        <v>132</v>
      </c>
      <c r="G100" s="445"/>
      <c r="H100" s="445"/>
      <c r="I100" s="445"/>
      <c r="J100" s="445"/>
      <c r="K100" s="445"/>
      <c r="L100" s="445"/>
      <c r="M100" s="20" t="s">
        <v>191</v>
      </c>
      <c r="N100" s="24"/>
      <c r="O100" s="27"/>
      <c r="P100" s="19"/>
      <c r="Q100" s="20" t="s">
        <v>112</v>
      </c>
      <c r="R100" s="20"/>
      <c r="S100" s="24"/>
    </row>
    <row r="101" spans="5:19" x14ac:dyDescent="0.2">
      <c r="E101" s="19" t="s">
        <v>82</v>
      </c>
      <c r="F101" s="445" t="s">
        <v>133</v>
      </c>
      <c r="G101" s="445"/>
      <c r="H101" s="445"/>
      <c r="I101" s="445"/>
      <c r="J101" s="445"/>
      <c r="K101" s="445"/>
      <c r="L101" s="445"/>
      <c r="M101" s="80" t="s">
        <v>72</v>
      </c>
      <c r="N101" s="80"/>
      <c r="O101" s="27"/>
      <c r="P101" s="80"/>
      <c r="Q101" s="80" t="s">
        <v>113</v>
      </c>
      <c r="R101" s="20"/>
      <c r="S101" s="24"/>
    </row>
    <row r="102" spans="5:19" x14ac:dyDescent="0.2">
      <c r="E102" s="19" t="s">
        <v>109</v>
      </c>
      <c r="F102" s="445" t="s">
        <v>134</v>
      </c>
      <c r="G102" s="445"/>
      <c r="H102" s="445"/>
      <c r="I102" s="445"/>
      <c r="J102" s="445"/>
      <c r="K102" s="445"/>
      <c r="L102" s="445"/>
      <c r="M102" s="20" t="s">
        <v>72</v>
      </c>
      <c r="N102" s="24"/>
      <c r="O102" s="27"/>
      <c r="P102" s="19"/>
      <c r="Q102" s="20" t="s">
        <v>114</v>
      </c>
      <c r="R102" s="20"/>
      <c r="S102" s="24"/>
    </row>
    <row r="103" spans="5:19" x14ac:dyDescent="0.2">
      <c r="E103" s="19" t="s">
        <v>84</v>
      </c>
      <c r="F103" s="445" t="s">
        <v>135</v>
      </c>
      <c r="G103" s="445"/>
      <c r="H103" s="445"/>
      <c r="I103" s="445"/>
      <c r="J103" s="445"/>
      <c r="K103" s="445"/>
      <c r="L103" s="445"/>
      <c r="M103" s="20" t="s">
        <v>72</v>
      </c>
      <c r="N103" s="24"/>
      <c r="O103" s="27"/>
      <c r="P103" s="19"/>
      <c r="Q103" s="20" t="s">
        <v>113</v>
      </c>
      <c r="R103" s="20"/>
      <c r="S103" s="24"/>
    </row>
    <row r="104" spans="5:19" ht="13.5" thickBot="1" x14ac:dyDescent="0.25">
      <c r="E104" s="19" t="s">
        <v>85</v>
      </c>
      <c r="F104" s="445" t="s">
        <v>136</v>
      </c>
      <c r="G104" s="445"/>
      <c r="H104" s="445"/>
      <c r="I104" s="445"/>
      <c r="J104" s="445"/>
      <c r="K104" s="445"/>
      <c r="L104" s="445"/>
      <c r="M104" s="20" t="s">
        <v>73</v>
      </c>
      <c r="N104" s="24"/>
      <c r="O104" s="28"/>
      <c r="P104" s="19"/>
      <c r="Q104" s="20" t="s">
        <v>113</v>
      </c>
      <c r="R104" s="20"/>
      <c r="S104" s="24"/>
    </row>
  </sheetData>
  <mergeCells count="101">
    <mergeCell ref="F101:L101"/>
    <mergeCell ref="F102:L102"/>
    <mergeCell ref="F103:L103"/>
    <mergeCell ref="F104:L104"/>
    <mergeCell ref="T83:T84"/>
    <mergeCell ref="U83:U84"/>
    <mergeCell ref="V83:V84"/>
    <mergeCell ref="P87:S87"/>
    <mergeCell ref="N83:N84"/>
    <mergeCell ref="O83:O84"/>
    <mergeCell ref="P83:P84"/>
    <mergeCell ref="Q83:Q84"/>
    <mergeCell ref="R83:R84"/>
    <mergeCell ref="S83:S84"/>
    <mergeCell ref="K83:K84"/>
    <mergeCell ref="L83:L84"/>
    <mergeCell ref="M83:M84"/>
    <mergeCell ref="F96:L96"/>
    <mergeCell ref="F97:L97"/>
    <mergeCell ref="F98:L98"/>
    <mergeCell ref="F99:L99"/>
    <mergeCell ref="F100:L100"/>
    <mergeCell ref="F88:K88"/>
    <mergeCell ref="F89:K89"/>
    <mergeCell ref="B76:V76"/>
    <mergeCell ref="B78:V78"/>
    <mergeCell ref="B83:B84"/>
    <mergeCell ref="C83:C84"/>
    <mergeCell ref="D83:D84"/>
    <mergeCell ref="E83:E84"/>
    <mergeCell ref="F83:F84"/>
    <mergeCell ref="G83:G84"/>
    <mergeCell ref="H83:H84"/>
    <mergeCell ref="I83:I84"/>
    <mergeCell ref="J83:J84"/>
    <mergeCell ref="V40:V44"/>
    <mergeCell ref="B45:B47"/>
    <mergeCell ref="I45:I47"/>
    <mergeCell ref="J45:J47"/>
    <mergeCell ref="V45:V47"/>
    <mergeCell ref="B48:B51"/>
    <mergeCell ref="I48:I51"/>
    <mergeCell ref="J48:J51"/>
    <mergeCell ref="V48:V51"/>
    <mergeCell ref="V28:V30"/>
    <mergeCell ref="B32:B33"/>
    <mergeCell ref="I32:I33"/>
    <mergeCell ref="J32:J33"/>
    <mergeCell ref="V32:V33"/>
    <mergeCell ref="B34:B39"/>
    <mergeCell ref="I34:I39"/>
    <mergeCell ref="J34:J39"/>
    <mergeCell ref="V34:V39"/>
    <mergeCell ref="V5:V7"/>
    <mergeCell ref="E87:L87"/>
    <mergeCell ref="B1:V1"/>
    <mergeCell ref="E2:L2"/>
    <mergeCell ref="M2:U2"/>
    <mergeCell ref="V2:V4"/>
    <mergeCell ref="B4:U4"/>
    <mergeCell ref="B8:B13"/>
    <mergeCell ref="I8:I13"/>
    <mergeCell ref="J8:J13"/>
    <mergeCell ref="V8:V13"/>
    <mergeCell ref="B14:B19"/>
    <mergeCell ref="I14:I19"/>
    <mergeCell ref="J14:J19"/>
    <mergeCell ref="V14:V19"/>
    <mergeCell ref="B20:B23"/>
    <mergeCell ref="I20:I23"/>
    <mergeCell ref="J20:J23"/>
    <mergeCell ref="V20:V23"/>
    <mergeCell ref="B24:B27"/>
    <mergeCell ref="I24:I27"/>
    <mergeCell ref="J24:J27"/>
    <mergeCell ref="V24:V27"/>
    <mergeCell ref="B28:B30"/>
    <mergeCell ref="F90:L90"/>
    <mergeCell ref="F91:L91"/>
    <mergeCell ref="F92:L92"/>
    <mergeCell ref="F93:L93"/>
    <mergeCell ref="F94:L94"/>
    <mergeCell ref="F95:L95"/>
    <mergeCell ref="B5:B7"/>
    <mergeCell ref="I5:I7"/>
    <mergeCell ref="J5:J7"/>
    <mergeCell ref="I28:I30"/>
    <mergeCell ref="J28:J30"/>
    <mergeCell ref="B40:B44"/>
    <mergeCell ref="I40:I44"/>
    <mergeCell ref="J40:J44"/>
    <mergeCell ref="B82:V82"/>
    <mergeCell ref="B52:B54"/>
    <mergeCell ref="I52:I54"/>
    <mergeCell ref="J52:J54"/>
    <mergeCell ref="V52:V54"/>
    <mergeCell ref="B62:V62"/>
    <mergeCell ref="B63:V63"/>
    <mergeCell ref="B65:V65"/>
    <mergeCell ref="B71:V71"/>
    <mergeCell ref="B75:V75"/>
  </mergeCells>
  <pageMargins left="0.39370078740157483" right="0.39370078740157483" top="0.27559055118110237" bottom="0.31496062992125984" header="0" footer="0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Instrucciones</vt:lpstr>
      <vt:lpstr>Operaciones  con tabla ec.</vt:lpstr>
      <vt:lpstr>TE1,TE2 y TE3</vt:lpstr>
      <vt:lpstr>Operaciones antiguo </vt:lpstr>
      <vt:lpstr>Cuadro Resumen</vt:lpstr>
      <vt:lpstr>Resumen operaciones</vt:lpstr>
      <vt:lpstr>Operaciones  con tabla con fond</vt:lpstr>
      <vt:lpstr>Instrucciones!_Hlk78538521</vt:lpstr>
    </vt:vector>
  </TitlesOfParts>
  <Company>Metro de Madrid,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5198</dc:creator>
  <cp:lastModifiedBy>Fernández Vara, David</cp:lastModifiedBy>
  <cp:lastPrinted>2018-01-24T11:16:24Z</cp:lastPrinted>
  <dcterms:created xsi:type="dcterms:W3CDTF">2012-10-05T08:33:16Z</dcterms:created>
  <dcterms:modified xsi:type="dcterms:W3CDTF">2023-09-04T06:11:02Z</dcterms:modified>
</cp:coreProperties>
</file>