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X:\00 - Económico\2023\GASTO\07_Mantenimiento Señalética 2023-27_6000010831\02_Concurso y adjudicación\01_Pliegos y memoria\"/>
    </mc:Choice>
  </mc:AlternateContent>
  <xr:revisionPtr revIDLastSave="0" documentId="13_ncr:1_{DD1C4B34-ACA3-4333-AD74-6C6EC86728E0}" xr6:coauthVersionLast="47" xr6:coauthVersionMax="47" xr10:uidLastSave="{00000000-0000-0000-0000-000000000000}"/>
  <bookViews>
    <workbookView xWindow="-120" yWindow="-120" windowWidth="29040" windowHeight="15840" xr2:uid="{3A963843-53D8-4CC2-8A94-0D192CEB8A46}"/>
  </bookViews>
  <sheets>
    <sheet name="INSTRUCCIONES" sheetId="2" r:id="rId1"/>
    <sheet name="PRECIOS UNITARIOS" sheetId="1" r:id="rId2"/>
    <sheet name="PRORRATEO" sheetId="4" r:id="rId3"/>
    <sheet name="IMPORTE TOTAL DE LA OFERTA" sheetId="3" r:id="rId4"/>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1" i="1" l="1"/>
  <c r="C13" i="4" s="1"/>
  <c r="E13" i="4" s="1"/>
  <c r="F218" i="1"/>
  <c r="C14" i="4" s="1"/>
  <c r="E14" i="4" s="1"/>
  <c r="E191" i="1"/>
  <c r="E218" i="1"/>
  <c r="I216" i="1"/>
  <c r="H216" i="1"/>
  <c r="I214" i="1"/>
  <c r="H214" i="1"/>
  <c r="H212" i="1"/>
  <c r="I212" i="1" s="1"/>
  <c r="I210" i="1"/>
  <c r="H210" i="1"/>
  <c r="I208" i="1"/>
  <c r="H208" i="1"/>
  <c r="I206" i="1"/>
  <c r="H206" i="1"/>
  <c r="F102" i="1"/>
  <c r="C8" i="4" s="1"/>
  <c r="E8" i="4" s="1"/>
  <c r="F26" i="1"/>
  <c r="C6" i="4" s="1"/>
  <c r="F150" i="1"/>
  <c r="H148" i="1"/>
  <c r="I148" i="1" s="1"/>
  <c r="E150" i="1"/>
  <c r="H146" i="1"/>
  <c r="I146" i="1" s="1"/>
  <c r="H144" i="1"/>
  <c r="I144" i="1" s="1"/>
  <c r="H142" i="1"/>
  <c r="I142" i="1" s="1"/>
  <c r="H140" i="1"/>
  <c r="I140" i="1" s="1"/>
  <c r="H124" i="1"/>
  <c r="I124" i="1" s="1"/>
  <c r="F85" i="1"/>
  <c r="C7" i="4" s="1"/>
  <c r="E7" i="4" s="1"/>
  <c r="E85" i="1"/>
  <c r="H45" i="1"/>
  <c r="I45" i="1" s="1"/>
  <c r="H37" i="1"/>
  <c r="I37" i="1" s="1"/>
  <c r="H189" i="1"/>
  <c r="I189" i="1" s="1"/>
  <c r="E26" i="1"/>
  <c r="F107" i="1"/>
  <c r="C9" i="4" s="1"/>
  <c r="E9" i="4" s="1"/>
  <c r="H8" i="1"/>
  <c r="I8" i="1" s="1"/>
  <c r="H10" i="1"/>
  <c r="I10" i="1" s="1"/>
  <c r="H12" i="1"/>
  <c r="I12" i="1" s="1"/>
  <c r="H14" i="1"/>
  <c r="I14" i="1" s="1"/>
  <c r="H16" i="1"/>
  <c r="I16" i="1" s="1"/>
  <c r="H18" i="1"/>
  <c r="I18" i="1" s="1"/>
  <c r="H20" i="1"/>
  <c r="I20" i="1" s="1"/>
  <c r="H22" i="1"/>
  <c r="I22" i="1" s="1"/>
  <c r="H24" i="1"/>
  <c r="I24" i="1" s="1"/>
  <c r="H29" i="1"/>
  <c r="I29" i="1" s="1"/>
  <c r="H31" i="1"/>
  <c r="I31" i="1" s="1"/>
  <c r="H33" i="1"/>
  <c r="I33" i="1" s="1"/>
  <c r="H35" i="1"/>
  <c r="I35" i="1" s="1"/>
  <c r="H39" i="1"/>
  <c r="I39" i="1" s="1"/>
  <c r="H41" i="1"/>
  <c r="I41" i="1" s="1"/>
  <c r="H43" i="1"/>
  <c r="I43" i="1" s="1"/>
  <c r="H47" i="1"/>
  <c r="I47" i="1" s="1"/>
  <c r="H49" i="1"/>
  <c r="I49" i="1" s="1"/>
  <c r="H51" i="1"/>
  <c r="I51" i="1" s="1"/>
  <c r="H53" i="1"/>
  <c r="I53" i="1" s="1"/>
  <c r="H55" i="1"/>
  <c r="I55" i="1" s="1"/>
  <c r="H57" i="1"/>
  <c r="I57" i="1" s="1"/>
  <c r="H59" i="1"/>
  <c r="I59" i="1" s="1"/>
  <c r="H61" i="1"/>
  <c r="I61" i="1" s="1"/>
  <c r="H63" i="1"/>
  <c r="I63" i="1" s="1"/>
  <c r="H65" i="1"/>
  <c r="I65" i="1" s="1"/>
  <c r="H67" i="1"/>
  <c r="I67" i="1" s="1"/>
  <c r="H69" i="1"/>
  <c r="I69" i="1" s="1"/>
  <c r="H71" i="1"/>
  <c r="I71" i="1" s="1"/>
  <c r="H73" i="1"/>
  <c r="I73" i="1" s="1"/>
  <c r="H75" i="1"/>
  <c r="I75" i="1" s="1"/>
  <c r="H77" i="1"/>
  <c r="I77" i="1" s="1"/>
  <c r="H79" i="1"/>
  <c r="I79" i="1" s="1"/>
  <c r="H81" i="1"/>
  <c r="I81" i="1" s="1"/>
  <c r="H83" i="1"/>
  <c r="I83" i="1" s="1"/>
  <c r="H88" i="1"/>
  <c r="I88" i="1" s="1"/>
  <c r="H90" i="1"/>
  <c r="I90" i="1" s="1"/>
  <c r="H92" i="1"/>
  <c r="I92" i="1" s="1"/>
  <c r="H94" i="1"/>
  <c r="I94" i="1" s="1"/>
  <c r="H96" i="1"/>
  <c r="I96" i="1" s="1"/>
  <c r="H98" i="1"/>
  <c r="I98" i="1" s="1"/>
  <c r="H100" i="1"/>
  <c r="I100" i="1" s="1"/>
  <c r="H105" i="1"/>
  <c r="I105" i="1" s="1"/>
  <c r="I107" i="1" s="1"/>
  <c r="H110" i="1"/>
  <c r="I110" i="1" s="1"/>
  <c r="H112" i="1"/>
  <c r="I112" i="1" s="1"/>
  <c r="H114" i="1"/>
  <c r="I114" i="1" s="1"/>
  <c r="H116" i="1"/>
  <c r="I116" i="1" s="1"/>
  <c r="H118" i="1"/>
  <c r="I118" i="1" s="1"/>
  <c r="H120" i="1"/>
  <c r="I120" i="1" s="1"/>
  <c r="H122" i="1"/>
  <c r="I122" i="1" s="1"/>
  <c r="H126" i="1"/>
  <c r="I126" i="1" s="1"/>
  <c r="H128" i="1"/>
  <c r="I128" i="1" s="1"/>
  <c r="H130" i="1"/>
  <c r="I130" i="1" s="1"/>
  <c r="H132" i="1"/>
  <c r="I132" i="1" s="1"/>
  <c r="H134" i="1"/>
  <c r="I134" i="1" s="1"/>
  <c r="H136" i="1"/>
  <c r="I136" i="1" s="1"/>
  <c r="H138" i="1"/>
  <c r="I138" i="1" s="1"/>
  <c r="H153" i="1"/>
  <c r="I153" i="1" s="1"/>
  <c r="H155" i="1"/>
  <c r="I155" i="1" s="1"/>
  <c r="H160" i="1"/>
  <c r="I160" i="1" s="1"/>
  <c r="I162" i="1" s="1"/>
  <c r="H165" i="1"/>
  <c r="I165" i="1" s="1"/>
  <c r="H167" i="1"/>
  <c r="I167" i="1" s="1"/>
  <c r="H169" i="1"/>
  <c r="I169" i="1" s="1"/>
  <c r="H171" i="1"/>
  <c r="I171" i="1" s="1"/>
  <c r="H173" i="1"/>
  <c r="I173" i="1" s="1"/>
  <c r="H175" i="1"/>
  <c r="I175" i="1" s="1"/>
  <c r="H177" i="1"/>
  <c r="I177" i="1" s="1"/>
  <c r="H179" i="1"/>
  <c r="I179" i="1" s="1"/>
  <c r="H181" i="1"/>
  <c r="I181" i="1" s="1"/>
  <c r="H183" i="1"/>
  <c r="I183" i="1" s="1"/>
  <c r="H185" i="1"/>
  <c r="I185" i="1" s="1"/>
  <c r="H187" i="1"/>
  <c r="I187" i="1" s="1"/>
  <c r="H194" i="1"/>
  <c r="I194" i="1" s="1"/>
  <c r="I218" i="1" s="1"/>
  <c r="H196" i="1"/>
  <c r="I196" i="1" s="1"/>
  <c r="H198" i="1"/>
  <c r="I198" i="1" s="1"/>
  <c r="H200" i="1"/>
  <c r="I200" i="1" s="1"/>
  <c r="H202" i="1"/>
  <c r="I202" i="1" s="1"/>
  <c r="H204" i="1"/>
  <c r="I204" i="1" s="1"/>
  <c r="H221" i="1"/>
  <c r="I221" i="1" s="1"/>
  <c r="H222" i="1"/>
  <c r="I222" i="1" s="1"/>
  <c r="H223" i="1"/>
  <c r="I223" i="1" s="1"/>
  <c r="H224" i="1"/>
  <c r="I224" i="1" s="1"/>
  <c r="H225" i="1"/>
  <c r="I225" i="1" s="1"/>
  <c r="H226" i="1"/>
  <c r="I226" i="1" s="1"/>
  <c r="H230" i="1"/>
  <c r="I230" i="1" s="1"/>
  <c r="I231" i="1" s="1"/>
  <c r="H6" i="1"/>
  <c r="I6" i="1" s="1"/>
  <c r="F231" i="1"/>
  <c r="F227" i="1"/>
  <c r="C15" i="4" s="1"/>
  <c r="E15" i="4" s="1"/>
  <c r="F162" i="1"/>
  <c r="F157" i="1"/>
  <c r="C11" i="4" s="1"/>
  <c r="E11" i="4" s="1"/>
  <c r="E231" i="1"/>
  <c r="E227" i="1"/>
  <c r="E162" i="1"/>
  <c r="E157" i="1"/>
  <c r="E107" i="1"/>
  <c r="E102" i="1"/>
  <c r="I191" i="1" l="1"/>
  <c r="I150" i="1"/>
  <c r="H150" i="1"/>
  <c r="I85" i="1"/>
  <c r="H85" i="1"/>
  <c r="I26" i="1"/>
  <c r="I157" i="1"/>
  <c r="I227" i="1"/>
  <c r="I102" i="1"/>
  <c r="C16" i="4"/>
  <c r="E16" i="4" s="1"/>
  <c r="C10" i="4"/>
  <c r="E10" i="4" s="1"/>
  <c r="C12" i="4"/>
  <c r="E12" i="4" s="1"/>
  <c r="F234" i="1"/>
  <c r="E234" i="1"/>
  <c r="I234" i="1" l="1"/>
  <c r="E6" i="4"/>
  <c r="D17" i="4"/>
  <c r="E17" i="4" l="1"/>
  <c r="H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Ballesteros de las Heras, José Martín</author>
  </authors>
  <commentList>
    <comment ref="A3" authorId="0" shapeId="0" xr:uid="{12A0853F-1767-4394-9F24-2739EC837C7C}">
      <text>
        <r>
          <rPr>
            <b/>
            <sz val="9"/>
            <color indexed="81"/>
            <rFont val="Tahoma"/>
            <family val="2"/>
          </rPr>
          <t>Código del concepto. Ver colores en "Entorno de trabajo: Apariencia"</t>
        </r>
      </text>
    </comment>
    <comment ref="B3" authorId="0" shapeId="0" xr:uid="{844D2D86-D3B5-46AE-B9C1-D22C1E3AE1B9}">
      <text>
        <r>
          <rPr>
            <b/>
            <sz val="9"/>
            <color indexed="81"/>
            <rFont val="Tahoma"/>
            <family val="2"/>
          </rPr>
          <t>Naturaleza o tipo de concepto, ver valores de cada naturaleza en la ayuda del menú contextual</t>
        </r>
      </text>
    </comment>
    <comment ref="C3" authorId="0" shapeId="0" xr:uid="{F0228934-A371-470E-99DD-C71B4C27EDD4}">
      <text>
        <r>
          <rPr>
            <b/>
            <sz val="9"/>
            <color indexed="81"/>
            <rFont val="Tahoma"/>
            <family val="2"/>
          </rPr>
          <t>Unidad principal de medida del concepto</t>
        </r>
      </text>
    </comment>
    <comment ref="D3" authorId="0" shapeId="0" xr:uid="{465344A1-CB4B-43D1-AAFD-4BB026F0BC94}">
      <text>
        <r>
          <rPr>
            <b/>
            <sz val="9"/>
            <color indexed="81"/>
            <rFont val="Tahoma"/>
            <family val="2"/>
          </rPr>
          <t>Descripción corta</t>
        </r>
      </text>
    </comment>
    <comment ref="E3" authorId="0" shapeId="0" xr:uid="{73BF1F99-BC1A-4953-9F7A-A7D47F6B280D}">
      <text>
        <r>
          <rPr>
            <b/>
            <sz val="9"/>
            <color indexed="81"/>
            <rFont val="Tahoma"/>
            <family val="2"/>
          </rPr>
          <t>Precio unitario en el presupuesto</t>
        </r>
      </text>
    </comment>
    <comment ref="F3" authorId="0" shapeId="0" xr:uid="{D23C7649-9A79-4E19-8C8D-F4A826112DDB}">
      <text>
        <r>
          <rPr>
            <b/>
            <sz val="9"/>
            <color indexed="81"/>
            <rFont val="Tahoma"/>
            <family val="2"/>
          </rPr>
          <t>Precio unitario en el presupuesto</t>
        </r>
      </text>
    </comment>
    <comment ref="H3" authorId="0" shapeId="0" xr:uid="{259FB84D-A6E2-4EF2-9334-E0728725E1A2}">
      <text>
        <r>
          <rPr>
            <b/>
            <sz val="9"/>
            <color indexed="81"/>
            <rFont val="Tahoma"/>
            <family val="2"/>
          </rPr>
          <t>Precio unitario en el presupuesto</t>
        </r>
      </text>
    </comment>
    <comment ref="I3" authorId="0" shapeId="0" xr:uid="{909ACDE6-3DE4-41CF-A0EE-C9732731B699}">
      <text>
        <r>
          <rPr>
            <b/>
            <sz val="9"/>
            <color indexed="81"/>
            <rFont val="Tahoma"/>
            <family val="2"/>
          </rPr>
          <t>Precio unitario en el presupuesto</t>
        </r>
      </text>
    </comment>
  </commentList>
</comments>
</file>

<file path=xl/sharedStrings.xml><?xml version="1.0" encoding="utf-8"?>
<sst xmlns="http://schemas.openxmlformats.org/spreadsheetml/2006/main" count="618" uniqueCount="390">
  <si>
    <t>Presupuesto</t>
  </si>
  <si>
    <t>Código</t>
  </si>
  <si>
    <t>Nat</t>
  </si>
  <si>
    <t>Ud</t>
  </si>
  <si>
    <t>Resumen</t>
  </si>
  <si>
    <t>SÑMTO</t>
  </si>
  <si>
    <t>Capítulo</t>
  </si>
  <si>
    <t/>
  </si>
  <si>
    <t>SÑMTO.01</t>
  </si>
  <si>
    <t>ACTUACIONES EN MARCOS Y LAMAS</t>
  </si>
  <si>
    <t>SÑMTO.01.01</t>
  </si>
  <si>
    <t>Partida</t>
  </si>
  <si>
    <t>cartel</t>
  </si>
  <si>
    <t>SUSTITUIR LAMAS EN CARTEL A PARED (DESDE 1)</t>
  </si>
  <si>
    <t>SÑMTO.01.02</t>
  </si>
  <si>
    <t>SÑMTO.01.03</t>
  </si>
  <si>
    <t>MONTAJE O SUSTITUCIÓN DE CARTEL NUEVO (HASTA 8 LAMAS)</t>
  </si>
  <si>
    <t>SÑMTO.01.04</t>
  </si>
  <si>
    <t>MONTAJE O SUSTITUCIÓN DE CARTEL NUEVO, A DOS CARAS (HASTA 8 LAMAS)</t>
  </si>
  <si>
    <t>SÑMTO.01.05</t>
  </si>
  <si>
    <t>MONTAJE O SUSTITUICIÓN DE CARTEL NUEVO (HASTA 20 LAMAS)</t>
  </si>
  <si>
    <t>SÑMTO.01.06</t>
  </si>
  <si>
    <t>MONTAJE O SUSTITUCIÓN DE CARTEL NUEVO, A DOS CARAS (HASTA 20 LAMAS)</t>
  </si>
  <si>
    <t>SÑMTO.01.07</t>
  </si>
  <si>
    <t>MONTAJE O SUSTITUCIÓN DE CARTEL NUEVO (MAS DE 20 LAMAS)</t>
  </si>
  <si>
    <t>SÑMTO.01.08</t>
  </si>
  <si>
    <t>MONTAJE O SUSTITUCIÓN DE CARTEL, A DOS CARAS (MAS DE 20 LAMAS)</t>
  </si>
  <si>
    <t>SÑMTO.01.09</t>
  </si>
  <si>
    <t>2 postes</t>
  </si>
  <si>
    <t>SUSTITUCIÓN DE POSTES (POR PAREJA)</t>
  </si>
  <si>
    <t>SÑMTO.01.10</t>
  </si>
  <si>
    <t>acción</t>
  </si>
  <si>
    <t>INVENTARIO ALMACÉN</t>
  </si>
  <si>
    <t>SÑMTO.02</t>
  </si>
  <si>
    <t>ACTUACIONES EN VINILOS Y SOPORTES PLÁSTICOS</t>
  </si>
  <si>
    <t>SÑMTO.02.01</t>
  </si>
  <si>
    <t>ud</t>
  </si>
  <si>
    <t>SÑMTO.02.02</t>
  </si>
  <si>
    <t>SÑMTO.02.03</t>
  </si>
  <si>
    <t>SÑMTO.02.04</t>
  </si>
  <si>
    <t>SÑMTO.02.05</t>
  </si>
  <si>
    <t>SÑMTO.02.06</t>
  </si>
  <si>
    <t>SÑMTO.02.07</t>
  </si>
  <si>
    <t>SÑMTO.02.08</t>
  </si>
  <si>
    <t>SÑMTO.02.09</t>
  </si>
  <si>
    <t>SÑMTO.02.10</t>
  </si>
  <si>
    <t>SÑMTO.02.11</t>
  </si>
  <si>
    <t>SÑMTO.02.12</t>
  </si>
  <si>
    <t>SÑMTO.02.13</t>
  </si>
  <si>
    <t>SÑMTO.02.14</t>
  </si>
  <si>
    <t>SÑMTO.02.15</t>
  </si>
  <si>
    <t>SÑMTO.02.16</t>
  </si>
  <si>
    <t>SÑMTO.02.17</t>
  </si>
  <si>
    <t>SÑMTO.02.18</t>
  </si>
  <si>
    <t>CARTELES DE PROHIBIDO BAJAR A LA VÍA EN VOLADIZO DE ANDÉN</t>
  </si>
  <si>
    <t>Total SÑMTO.02</t>
  </si>
  <si>
    <t>SÑMTO.03</t>
  </si>
  <si>
    <t>ACTUACIONES EN ARMARIOS INFORMATIVOS</t>
  </si>
  <si>
    <t>SÑMTO.03.01</t>
  </si>
  <si>
    <t>ELEMENTO MENOR O IGUAL DE DIN A4</t>
  </si>
  <si>
    <t>SÑMTO.03.02</t>
  </si>
  <si>
    <t>ELEMENTO MAYOR DE DIN A4</t>
  </si>
  <si>
    <t>SÑMTO.03.03</t>
  </si>
  <si>
    <t>armario</t>
  </si>
  <si>
    <t>SOPORTE DE METACRILATO</t>
  </si>
  <si>
    <t>SÑMTO.03.04</t>
  </si>
  <si>
    <t>TRASERA ARMARIO</t>
  </si>
  <si>
    <t>SÑMTO.03.05</t>
  </si>
  <si>
    <t>estación</t>
  </si>
  <si>
    <t>SÑMTO.03.06</t>
  </si>
  <si>
    <t>SÑMTO.03.07</t>
  </si>
  <si>
    <t>Total SÑMTO.03</t>
  </si>
  <si>
    <t>SÑMTO.04</t>
  </si>
  <si>
    <t>ACTUACIONES EN NIVELES DE ASCENSOR</t>
  </si>
  <si>
    <t>SÑMTO.04.01</t>
  </si>
  <si>
    <t>COLOCACIÓN DE CARTEL DE NIVELES DE ASCENSOR</t>
  </si>
  <si>
    <t>Total SÑMTO.04</t>
  </si>
  <si>
    <t>SÑMTO.05</t>
  </si>
  <si>
    <t>ACTUACIONES EN ACCESOS</t>
  </si>
  <si>
    <t>SÑMTO.05.01</t>
  </si>
  <si>
    <t>FRONTIS COMPLETO (bastidor + placas)</t>
  </si>
  <si>
    <t>SÑMTO.05.02</t>
  </si>
  <si>
    <t>FRONTIS NOMBRE DE ESTACIÓN</t>
  </si>
  <si>
    <t>SÑMTO.05.03</t>
  </si>
  <si>
    <t>PLACAS FRONTIS</t>
  </si>
  <si>
    <t>SÑMTO.05.04</t>
  </si>
  <si>
    <t>ROMBO Y/O PLACA DE ACERO VITRIFICADO (CON CESTA ELEVADORA)</t>
  </si>
  <si>
    <t>SÑMTO.05.05</t>
  </si>
  <si>
    <t>ROMBO Y/O PLACA DE ACERO VITRIFICADO (CON ANDAMIO)</t>
  </si>
  <si>
    <t>SÑMTO.05.06</t>
  </si>
  <si>
    <t>VINILO ADHESIVO DE FRONTIS DE ACCESO</t>
  </si>
  <si>
    <t>SÑMTO.05.07</t>
  </si>
  <si>
    <t>ROMBO O BANDERA CAM EN TEMPLETE DE ACCESO</t>
  </si>
  <si>
    <t>SÑMTO.05.08</t>
  </si>
  <si>
    <t>SÑMTO.05.09</t>
  </si>
  <si>
    <t>SÑMTO.05.10</t>
  </si>
  <si>
    <t>SÑMTO.05.11</t>
  </si>
  <si>
    <t>LONA INFORMACIÓN ACCESO</t>
  </si>
  <si>
    <t>SÑMTO.05.12</t>
  </si>
  <si>
    <t>COLOCACIÓN DE "TOLDO ENROLLABLE"</t>
  </si>
  <si>
    <t>SÑMTO.05.13</t>
  </si>
  <si>
    <t>RETIRADA O SUSTITUCIÓN DE "TOLDO ENROLLABLE"</t>
  </si>
  <si>
    <t>Total SÑMTO.05</t>
  </si>
  <si>
    <t>SÑMTO.06</t>
  </si>
  <si>
    <t>ACTUACIONES EN SEÑALIZACIÓN EXTERIOR</t>
  </si>
  <si>
    <t>SÑMTO.06.01</t>
  </si>
  <si>
    <t>FLECHA DE SEÑALIZACIÓN EXTERIOR</t>
  </si>
  <si>
    <t>BANDEROLAS DE SERVICIO ESPECIAL DE AUTOBÚS</t>
  </si>
  <si>
    <t>Total SÑMTO.06</t>
  </si>
  <si>
    <t>SÑMTO.07</t>
  </si>
  <si>
    <t>ACTUACIONES EN ESTACIONES COMPLETAS</t>
  </si>
  <si>
    <t>SÑMTO.07.01</t>
  </si>
  <si>
    <t>Estación</t>
  </si>
  <si>
    <t>MONTAJE SEÑALIZACIÓN ESATCIÓN COMPLETA (POR ESTACIÓN FERROVIARIA)</t>
  </si>
  <si>
    <t>Total SÑMTO.07</t>
  </si>
  <si>
    <t>SÑMTO.08</t>
  </si>
  <si>
    <t>ACTUACIONES EN ELEMENTOS METÁLICOS</t>
  </si>
  <si>
    <t>SÑMTO.08.01</t>
  </si>
  <si>
    <t>CARTEL DE CHAPA METÁLICA DE HASTA 700 mm x 1000 mm</t>
  </si>
  <si>
    <t>SÑMTO.08.02</t>
  </si>
  <si>
    <t>SÑMTO.08.03</t>
  </si>
  <si>
    <t>ROMBOS EN PIÑONES</t>
  </si>
  <si>
    <t>SÑMTO.08.04</t>
  </si>
  <si>
    <t>CARTELES DE CHAPA DE PROHIBIDO BAJAR A LA VÍA EN VOLADIZO DE ANDÉN</t>
  </si>
  <si>
    <t>SÑMTO.08.05</t>
  </si>
  <si>
    <t>BANDEJA METÁLICA IGUAL O MENOR DE 1500 mm x 300 mm</t>
  </si>
  <si>
    <t>SÑMTO.08.06</t>
  </si>
  <si>
    <t>DIRECTORIO DE POSTE COMPLETO SIMPLE</t>
  </si>
  <si>
    <t>SÑMTO.08.07</t>
  </si>
  <si>
    <t>DIRECTORIO DE POSTE COMPLETO DOBLE</t>
  </si>
  <si>
    <t>SÑMTO.08.08</t>
  </si>
  <si>
    <t>LAMAS METALÍCAS ENGANCHABLES EN DIRECTORIOS</t>
  </si>
  <si>
    <t>SÑMTO.08.09</t>
  </si>
  <si>
    <t>DIRECTORIO DE LAMAS ENGANCHABLES (menor o igual de 1000 mm x 1000 mm)</t>
  </si>
  <si>
    <t>SÑMTO.08.10</t>
  </si>
  <si>
    <t>DIRECTORIO DE LAMAS ENGANCHABLES (mayor de 1000 mm x 1000 mm)</t>
  </si>
  <si>
    <t>SÑMTO.08.11</t>
  </si>
  <si>
    <t>SEÑAL CON POSTE</t>
  </si>
  <si>
    <t>SÑMTO.08.12</t>
  </si>
  <si>
    <t>SEÑAL SIN POSTE</t>
  </si>
  <si>
    <t>Total SÑMTO.08</t>
  </si>
  <si>
    <t>SÑMTO.09</t>
  </si>
  <si>
    <t>ACCIONES MASIVAS-CAMPAÑAS</t>
  </si>
  <si>
    <t>SÑMTO.09.04</t>
  </si>
  <si>
    <t>SÑMTO.09.05</t>
  </si>
  <si>
    <t>SÑMTO.09.06</t>
  </si>
  <si>
    <t>Total SÑMTO.09</t>
  </si>
  <si>
    <t>SÑMTO.10</t>
  </si>
  <si>
    <t>MANO DE OBRA</t>
  </si>
  <si>
    <t>SÑMTO.11</t>
  </si>
  <si>
    <t>MAQUINARIA</t>
  </si>
  <si>
    <t>SÑMTO.11.01</t>
  </si>
  <si>
    <t>CESTA ELEVADORA</t>
  </si>
  <si>
    <t>Total SÑMTO.11</t>
  </si>
  <si>
    <t>h</t>
  </si>
  <si>
    <t>BG0010</t>
  </si>
  <si>
    <t>BG0020</t>
  </si>
  <si>
    <t>BG0030</t>
  </si>
  <si>
    <t>BG0040</t>
  </si>
  <si>
    <t>BG0050</t>
  </si>
  <si>
    <t>BG0060</t>
  </si>
  <si>
    <t>OFICIAL1ª</t>
  </si>
  <si>
    <t>OFICIAL 2ª</t>
  </si>
  <si>
    <t>AYUDANTE</t>
  </si>
  <si>
    <t>PEÓN ESPECIALIZADO</t>
  </si>
  <si>
    <t>PEÓN ORDINARIO</t>
  </si>
  <si>
    <t>ENCARGADO</t>
  </si>
  <si>
    <t>Total SÑMTO.10</t>
  </si>
  <si>
    <r>
      <t xml:space="preserve">Sustituir lamas (desde 1) en cartel de pared, de postes o colgado en estación. Quedan incluidos: la recogida del material en Canillejas o lugar a definir por los responsables del contrato, desplazamientos, colocación y/o sustitución del elemento afectado, recogida del material sobrante y traslado del mismo a vertedero o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cartel</t>
    </r>
    <r>
      <rPr>
        <sz val="10"/>
        <color theme="1"/>
        <rFont val="Swis721 BT"/>
        <family val="2"/>
      </rPr>
      <t>.</t>
    </r>
  </si>
  <si>
    <r>
      <t xml:space="preserve">Arreglar, recolocar, retirar, montar, desmontar, etc. cartel (de pared, colgado o en postes, o cubo de armario informativo) en estación, queda incluido la recogida del material en Canillejas o lugar a definir por los responsables del contrato, desplazamientos hasta la estación, recogida del material sobrante y traslado del mismo a vertedero o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cartel</t>
    </r>
    <r>
      <rPr>
        <sz val="10"/>
        <color theme="1"/>
        <rFont val="Swis721 BT"/>
        <family val="2"/>
      </rPr>
      <t>.</t>
    </r>
  </si>
  <si>
    <r>
      <t xml:space="preserve">Montaje o sustitución de cartel nuevo en pared, colgado o en postes ya colocados, de hasta 8 lamas, incluyendo premontaje en almacén, cajeado (en el caso de cartel en postes) y montaje en la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</si>
  <si>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Montaje o sustitución de cartel nuevo en pared, colgado o en postes ya colocados, de más de 20 lamas, incluyendo premontaje en almacén, cajeado (en el caso de cartel en postes) y montaje en la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</si>
  <si>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Inventario de lamas, marcos y resto de elementos (vinilos adhesivos, tarifas, planos, flechas exteriores, zonales, paneles sándwich, etc.) del almacén de señalética de Canillejas, con recuento de todos los elementos e incorporación de los datos a archivo informático, en un plazo de ejecución de 72 horas,  incluyendo desplazamientos hasta el almacén, recogida del material sobrante que pueda aparecer y traslado del mismo hasta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actuación completa</t>
    </r>
    <r>
      <rPr>
        <sz val="10"/>
        <color theme="1"/>
        <rFont val="Swis721 BT"/>
        <family val="2"/>
      </rPr>
      <t>.</t>
    </r>
  </si>
  <si>
    <r>
      <t xml:space="preserve">Colocación y/o retirada y/o sustitución de cartel de niveles para exterior o para interior de ascensor, fijado perfectamente a paramento vertical de la estación o del ascensor, según indicaciones de los responsables del contrato.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</si>
  <si>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frontis de acceso completo (bastidor + placas).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</si>
  <si>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Colocación y/o retirada y/o sustitución de frontis de acceso con nombre de estación en bastidor de frontis colocado en acceso de estación, sin andamio.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frontis</t>
    </r>
    <r>
      <rPr>
        <sz val="10"/>
        <color theme="1"/>
        <rFont val="Swis721 BT"/>
        <family val="2"/>
      </rPr>
      <t>.</t>
    </r>
  </si>
  <si>
    <r>
      <t xml:space="preserve">Colocación y/o retirada y/o sustitución de placa de "no fumar" o "desfibrilador" o "acceso cerrado" en bastidor de frontis de acceso colocado en acceso de estación, sin andamio.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placa</t>
    </r>
    <r>
      <rPr>
        <sz val="10"/>
        <color theme="1"/>
        <rFont val="Swis721 BT"/>
        <family val="2"/>
      </rPr>
      <t>.</t>
    </r>
  </si>
  <si>
    <r>
      <t xml:space="preserve">Colocación y/o retirada y/o sustitución de rombo de acero y/o placa de nombre de estación en pórtico tradicional con cesta elevadora.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cesta elevadora),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</si>
  <si>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Colocación y/o retirada y/o sustitución de rombo de acero y/o placa de nombre de estación en pórtico tradicional con andamio modular.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andamio modular),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</si>
  <si>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Retirada y/o sustitución de "toldo enrollable" en pórtico de estación (pórtico que ya tiene pletinas soldadas). Quedan incluidos: la recogida del material en Canillejas o lugar a definir por los responsables del contrato, medios de elevación, desplazamientos, retirada del elemento antiguo, colocación,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toldo</t>
    </r>
    <r>
      <rPr>
        <sz val="10"/>
        <color theme="1"/>
        <rFont val="Swis721 BT"/>
        <family val="2"/>
      </rPr>
      <t>.</t>
    </r>
  </si>
  <si>
    <r>
      <t xml:space="preserve">Colocación y/o retirada y/o sustitución de flecha de señalización exterior (completa o solo placas) en la calle (en farolas o postes exentos).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flecha</t>
    </r>
    <r>
      <rPr>
        <sz val="10"/>
        <color theme="1"/>
        <rFont val="Swis721 BT"/>
        <family val="2"/>
      </rPr>
      <t>.</t>
    </r>
  </si>
  <si>
    <r>
      <t xml:space="preserve">Colocación y/o retirada y/o sustitución de banderolas de cierre de línea/cierre de estación/servicio de autobuses/etc.  en la calle (en farolas o postes exentos).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(incluso bridas, flejes, etc.) y medio de transporte, incluso recepción por parte del responsable de la empresa adjudicataria del aviso correspondiente, visita a la zona afectada y organización del trabajo. </t>
    </r>
    <r>
      <rPr>
        <b/>
        <sz val="10"/>
        <color theme="1"/>
        <rFont val="Swis721 BT"/>
        <family val="2"/>
      </rPr>
      <t>Precio por banderola</t>
    </r>
    <r>
      <rPr>
        <sz val="10"/>
        <color theme="1"/>
        <rFont val="Swis721 BT"/>
        <family val="2"/>
      </rPr>
      <t>.</t>
    </r>
  </si>
  <si>
    <r>
      <t xml:space="preserve">Montaje de la señalización completa en una estación nueva o remodelada sencilla: retirada de toda la señalización anterior, premontaje, transporte y montaje de marcos, traseras e información en armarios informativos, frontis de acceso, rombos adhesivos en templetes y barandillas, señalización exterior en farolas, vinilos adhesivos de interfonos, vinilos adhesivos de puertas mampara, placas de piñón, vinilos adhesivos en torniquetes y billeteras, carteles y vinilos adhesivos de escaleras mecánicas, carteles de niveles de ascensor, vinilo adhesivo de cartel unificado, vinilos adhesivos de papeleras, etc.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(incluso bridas, flejes, etc.) y medio de transporte, incluso recepción por parte del responsable de la empresa adjudicataria del aviso correspondiente, visita a la zona afectada y organización del trabajo. </t>
    </r>
    <r>
      <rPr>
        <b/>
        <sz val="10"/>
        <color theme="1"/>
        <rFont val="Swis721 BT"/>
        <family val="2"/>
      </rPr>
      <t>Precio por estación ferroviaria</t>
    </r>
    <r>
      <rPr>
        <sz val="10"/>
        <color theme="1"/>
        <rFont val="Swis721 BT"/>
        <family val="2"/>
      </rPr>
      <t>.</t>
    </r>
  </si>
  <si>
    <r>
      <t xml:space="preserve">Colocación y/o retirada y/o sustitución de cartel en chapa metálica de superficie menor o igual de 700 x 1000 mm, en pared, puerta, valla, barandilla, etc. con tornillos, remaches o bridas (carteles de piñón, carteles FEDER, carteles preventivos, etc...).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</si>
  <si>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cartel en chapa metálica de superficie mayor de 700 x 1000 mm, en pared, puerta, valla, barandilla, etc. con tornillos, remaches o bridas (carteles preventivos, carteles depósitos, etc...).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</si>
  <si>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bandeja metálica menor o igual de 1500 mm x 300 mm (de superficie), en pared o en directorio de poste existente en estación, depósito, cochera o dependencia.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bandeja</t>
    </r>
    <r>
      <rPr>
        <sz val="10"/>
        <color theme="1"/>
        <rFont val="Swis721 BT"/>
        <family val="2"/>
      </rPr>
      <t>.</t>
    </r>
  </si>
  <si>
    <r>
      <t xml:space="preserve">Colocación y/o retirada y/o sustitución de directorio de poste completo (poste + bandejas metálicas), estructura simple (un panel de bandejas) en estación, depósito, cochera o dependencia.  Quedan incluidos: la recogida del material en Canillejas o lugar a definir por los responsables del contrato, desplazamientos, retirada del elemento antiguo y colocación del elemento nuevo (incluyendo poste y dado de cimentación y recibido de la placa metálica y todos los trabajos, medios auxiliares y materiales necesarios para su ejecución), balizado de la zona si fuera necesario, recogida del material sobrante y traslado del material sobrante y el elemento antiguo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Incluye suministro de poste de acero galvanizado, placa de anclaje y/o cimentación necesaria. </t>
    </r>
    <r>
      <rPr>
        <b/>
        <sz val="10"/>
        <color theme="1"/>
        <rFont val="Swis721 BT"/>
        <family val="2"/>
      </rPr>
      <t>Precio por directorio</t>
    </r>
    <r>
      <rPr>
        <sz val="10"/>
        <color theme="1"/>
        <rFont val="Swis721 BT"/>
        <family val="2"/>
      </rPr>
      <t>.</t>
    </r>
  </si>
  <si>
    <r>
      <t xml:space="preserve">Colocación y/o retirada y/o sustitución de directorio de poste completo (poste + bandejas metálicas), estructura doble (dos paneles de bandejas) en estación, depósito, cochera o dependencia.  Quedan incluidos: la recogida del material en Canillejas o lugar a definir por los responsables del contrato, desplazamientos, retirada del elemento antiguo y colocación del elemento nuevo (incluyendo dado de cimentación y recibido de la placa metálica y todos los trabajos, medios auxiliares y materiales necesarios para su ejecución), balizado de la zona si fuera necesario, recogida del material sobrante y traslado del material sobrante y el elemento antiguo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Incluye suministro de poste de acero galvanizado, placa de anclaje y/o cimentación necesaria. </t>
    </r>
    <r>
      <rPr>
        <b/>
        <sz val="10"/>
        <color theme="1"/>
        <rFont val="Swis721 BT"/>
        <family val="2"/>
      </rPr>
      <t>Precio por directorio</t>
    </r>
    <r>
      <rPr>
        <sz val="10"/>
        <color theme="1"/>
        <rFont val="Swis721 BT"/>
        <family val="2"/>
      </rPr>
      <t>.</t>
    </r>
  </si>
  <si>
    <r>
      <t xml:space="preserve">Colocación y/o retirada y/o sustitución de lamas metálicas encajables en directorio en pared.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</si>
  <si>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r>
      <t xml:space="preserve">Colocación y/o retirada y/o sustitución de directorio completo en pared de lamas metálicas encajables de superficie menor o igual de 1000 mm x 1000 mm.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</si>
  <si>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r>
      <t xml:space="preserve">Colocación y/o retirada y/o sustitución de directorio completo en pared de lamas metálicas encajables de superficie mayor que 1000 mm x 1000 mm.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</si>
  <si>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t>TOTAL</t>
  </si>
  <si>
    <t>INSTRUCCIONES</t>
  </si>
  <si>
    <t>El licitador deberá atender a las siguientes instrucciones para proponer su oferta de contratación.</t>
  </si>
  <si>
    <t>Descripción del contenido del fichero:</t>
  </si>
  <si>
    <t>El presente fichero contiene 4 hojas:</t>
  </si>
  <si>
    <t>Se deberan rellenar los precios unitarios ofertados en la hoja denominada:</t>
  </si>
  <si>
    <t>(Ningún precio unitario ofertado podrá ser superior al precio unitario  de proyecto).</t>
  </si>
  <si>
    <t>Las hojas,</t>
  </si>
  <si>
    <t>se rellenerán automáticamente con los datos insertados anteriormente, con los precios unitarios ofertados.</t>
  </si>
  <si>
    <t>Nombre de la empresa</t>
  </si>
  <si>
    <t>Domicilio fiscal</t>
  </si>
  <si>
    <t>CIF</t>
  </si>
  <si>
    <t>Fecha</t>
  </si>
  <si>
    <t>Sello</t>
  </si>
  <si>
    <t>Firma</t>
  </si>
  <si>
    <t>EL IMPORTE TOTAL DE LA OFERTA DEBE DE COINCIDIR CON EL REALIZADO EN LA PROPOSICIÓN ECONÓMICA</t>
  </si>
  <si>
    <t>NOTA: Todos los precios son PBL (incluidos G.G. y B.I., sin IVA)</t>
  </si>
  <si>
    <t>Nombre de Empresa</t>
  </si>
  <si>
    <t>Domicilio Fiscal</t>
  </si>
  <si>
    <t>CIF:</t>
  </si>
  <si>
    <t>% de repercusión según años anteriores</t>
  </si>
  <si>
    <t>Hoja 1) INSTRUCCIONES</t>
  </si>
  <si>
    <t>Hoja 2) IMPORTE TOTAL DE LA OFERTA</t>
  </si>
  <si>
    <t>Hoja 3) PRORRATEO</t>
  </si>
  <si>
    <t>Hoja 4) PRECIOS UNITARIOS</t>
  </si>
  <si>
    <t>PRECIOS UNITARIOS</t>
  </si>
  <si>
    <t>IMPORTE TOTAL DE LA OFERTA</t>
  </si>
  <si>
    <t>PRORRATEO</t>
  </si>
  <si>
    <r>
      <t>En la hoja "</t>
    </r>
    <r>
      <rPr>
        <b/>
        <i/>
        <sz val="11"/>
        <color theme="1"/>
        <rFont val="Calibri"/>
        <family val="2"/>
        <scheme val="minor"/>
      </rPr>
      <t>IMPORTE TOTAL DE LA OFERTA</t>
    </r>
    <r>
      <rPr>
        <sz val="11"/>
        <color theme="1"/>
        <rFont val="Calibri"/>
        <family val="2"/>
        <scheme val="minor"/>
      </rPr>
      <t>", se rellenará el cuadro con lo datos donde figura el:</t>
    </r>
  </si>
  <si>
    <t>PRECIO UNITARIO
PROYECTO</t>
  </si>
  <si>
    <t>PRECIO UNITARIO
OFERTA</t>
  </si>
  <si>
    <t>ARREGLAR, RECOLOCAR, RETIRAR, ...EN CARTEL</t>
  </si>
  <si>
    <t>SÑMTO.02.19</t>
  </si>
  <si>
    <t>SÑMTO.02.20</t>
  </si>
  <si>
    <t>SÑMTO.02.21</t>
  </si>
  <si>
    <t>SÑMTO.02.22</t>
  </si>
  <si>
    <t>SÑMTO.02.23</t>
  </si>
  <si>
    <t>SÑMTO.02.24</t>
  </si>
  <si>
    <t>SÑMTO.02.25</t>
  </si>
  <si>
    <t>SÑMTO.02.26</t>
  </si>
  <si>
    <t>SÑMTO.02.27</t>
  </si>
  <si>
    <t>VINILOS-SOPORTES PLÁSTICOS CON ADHESIVO MENOR DE DIN A5 (de 1 a 3 vinilos - 1 estación)</t>
  </si>
  <si>
    <r>
      <t xml:space="preserve">Colocación y/o retirada y/o sustitución de vinilos adhesivos, o soportes rígidos de material plástico de hasta 3 mm de espesor y adhesivo incorporado, entre 1 y 3 unidades, con una superficie menor de DIN A5.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</si>
  <si>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de vinilos adhesivos, o soportes rígidos de material plástico de hasta 3 mm de espesor y adhesivo incorporado, entre 1 y 3 unidades, con una superficie mayor o igual de DIN A5 y menor de DIN A3.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</si>
  <si>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de vinilos adhesivos, o soportes rígidos de material plástico de hasta 3 mm de espesor y adhesivo incorporado, entre 1 y 3 unidades, con una superficie mayor o igual de DIN A3 y menor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</si>
  <si>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t>VINILOS ADHESIVOS MAYOR O IGUAL DE DIN A3 Y MENOR DE 700 x 1000 mm (de 4 a 10 vinilos - 1 estación)</t>
  </si>
  <si>
    <t>VINILOS ADHESIVOS MAYOR O IGUAL DE 700 x 1000 mm (de 4 a 10 vinilos - 1 estación)</t>
  </si>
  <si>
    <t>VINILOS SOLADOS MENOR DE A3 (de 1 a 3 vinilos - 1 estación)</t>
  </si>
  <si>
    <r>
      <t xml:space="preserve">Colocación y/o retirada y/o sustitución, en solados, de vinilos adhesivos especiales para solados, entre 1 y 3 unidades, con una superficie menor de DIN A3.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</si>
  <si>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VINILOS SOLADOS MAYOR O IGUAL DE DIN A3 Y MENOR DE 700 mm x 1000 mm (de 1 a 3 vinilos - 1 estación)</t>
  </si>
  <si>
    <r>
      <t xml:space="preserve">Colocación y/o retirada y/o sustitución, en solados, de vinilos adhesivos especiales para solados, entre 1 y 3 unidades, con una superficie  mayor o igual de DIN A3 y menor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</si>
  <si>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r>
      <t xml:space="preserve">Colocación y/o retirada y/o sustitución, en solados, de vinilos adhesivos especiales para solados, entre 1 y 3 unidades, con una superficie mayor o igual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</si>
  <si>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VINILOS SOLADOS MENOR DE A3 (de 4 a 10 unidades - 1 estación)</t>
  </si>
  <si>
    <r>
      <t xml:space="preserve">Colocación y/o retirada y/o sustitución, en solados, de vinilos adhesivos especiales para solados, entre 4 y 10 unidades, con una superficie mayor o igual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</si>
  <si>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SÑMTO.05.14</t>
  </si>
  <si>
    <t>SOPORTES PLÁSTICOS SIN ADHESIVO MAYOR O IGUAL DE 700 mm x 1000 mm (de 1 a 5 soportes - 1 estación)</t>
  </si>
  <si>
    <t>SOPORTES PLÁSTICOS SIN ADHESIVO MAYOR O IGUAL DE DIN A3 Y MENOR DE 700 mm x 1000 mm (de 1 a 5 soportes - 1 estación)</t>
  </si>
  <si>
    <t>VINILOS SOLADOS MAYOR O IGUAL DE 700 mm x 1000 mm (de 4 a 10 unidades - 1 estación)</t>
  </si>
  <si>
    <t>VINILOS SOLADOS MAYOR O IGUAL DE 700 mm x 1000 mm (de 1 a 3 vinilos - 1 estación)</t>
  </si>
  <si>
    <t>VINILOS-SOPORTES PLÁSTICOS CON ADHESIVO MAYOR O IGUAL DE 700 mm x 1000 mm (de 1 a 3 vinilos - 1 estación)</t>
  </si>
  <si>
    <t>VINILOS-SOPORTES PLÁSTICOS CON ADHESIVO MAYOR O IGUAL DE DIN A5 Y MENOR DE DIN A3 (de 1 a 3 vinilos - 1 estación)</t>
  </si>
  <si>
    <t>VINILOS-SOPORTES PLÁSTICOS CON ADHESIVO MAYOR O IGUAL DE DIN A3 Y MENOR DE 700 mm x 1000 mm (de 1 a 3 vinilos - 1 estación)</t>
  </si>
  <si>
    <r>
      <t xml:space="preserve">Colocación y/o retirada y/o sustitución de vinilos adhesivos, o soportes rígidos de material plástico de hasta 3 mm de espesor y adhesivo incorporado, entre 1 y 3 unidades, con una superficie mayor o igual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</si>
  <si>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en solados, de vinilos adhesivos especiales para solados, entre 4 y 10 unidades, con una superficie mayor o igual de DIN A3 y menor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</si>
  <si>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r>
      <t xml:space="preserve">Colocación y/o retirada y/o sustitución de soportes rígidos de material plástico de hasta 3 mm de espesor y sin adhesivo incorporado, entre 1 y 5 unidades, con una superficie mayor o igual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</si>
  <si>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en las casillas habilitadas al efecto (sombreadas en naranja claro).</t>
  </si>
  <si>
    <t>Total SÑMTO.01</t>
  </si>
  <si>
    <t>TOTAL OFERTA SIN PRORRATEO</t>
  </si>
  <si>
    <r>
      <rPr>
        <b/>
        <sz val="14"/>
        <color theme="1"/>
        <rFont val="Swis721 BT"/>
        <family val="2"/>
      </rPr>
      <t>Σ</t>
    </r>
    <r>
      <rPr>
        <b/>
        <sz val="11"/>
        <color theme="1"/>
        <rFont val="Swis721 BT"/>
        <family val="2"/>
      </rPr>
      <t xml:space="preserve"> UNIDADES CAPÍTULO
Antes de repercusión</t>
    </r>
  </si>
  <si>
    <r>
      <rPr>
        <b/>
        <sz val="14"/>
        <color theme="1"/>
        <rFont val="Swis721 BT"/>
        <family val="2"/>
      </rPr>
      <t>Σ</t>
    </r>
    <r>
      <rPr>
        <b/>
        <sz val="11"/>
        <color theme="1"/>
        <rFont val="Swis721 BT"/>
        <family val="2"/>
      </rPr>
      <t xml:space="preserve"> UNIDADES CAPÍTULO
Después de repercusión</t>
    </r>
  </si>
  <si>
    <t>IVA</t>
  </si>
  <si>
    <t>PRECIOS OFERTADOS +IVA</t>
  </si>
  <si>
    <t>* No se admitirán ofertas que contengan alguna partida cuyo importe supere el precio base de licitación.</t>
  </si>
  <si>
    <t>* Todas las partidas incluirán recogida del material en Canillejas o lugar a definir por los responsables del contrato, desplazamientos, retirada del elemento antiguo, limpieza y preparación de superficies y colocación del elemento nuevo, recogida del material sobrante y traslado del mismo a vertedero o lugar a definir por elos responsables del contrato, incluyendo medios auxiliares, pequeño material necesario y medio de transporte, incluso recepción por parte del responsable de la empresa adjudicataria del aviso correspondiente, visita a las zonas afectadas y organización del trabajo.</t>
  </si>
  <si>
    <t>SÑMTO.08.13</t>
  </si>
  <si>
    <t>PEINETA SOBRE METTA/VAPE</t>
  </si>
  <si>
    <r>
      <t xml:space="preserve">Montaje o sustitución de cartel nuevo en pared, colgado o en postes ya colocados, desde 9 lamas hasta 20 lamas, incluyendo premontaje en almacén, cajeado (en el caso de cartel en postes) y montaje en la estación. Quedan incluidos: la recogida del material en Canillejas o lugar a definir por el responsable de señalética, desplazamientos, retirada del elemento antiguo y limpieza de superficies, colocación, recogida del elemento antiguo y material sobrante y traslado de los mismos hasta lugar a definir por los responsables del contrato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</si>
  <si>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t>VINILOS ADHESIVOS MENOR DE DIN A5 (de 4 a 10 vinilos - 1 estación)</t>
  </si>
  <si>
    <r>
      <t xml:space="preserve">Colocación y/o retirada y/o sustitución de vinilos adhesivos de tamaño menor de DIN A5,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</si>
  <si>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t>VINILOS ADHESIVOS MAYOR O IGUAL DE DIN A5 Y MENOR DE DIN A3 (de 4 a 10 vinilos - 1 estación)</t>
  </si>
  <si>
    <r>
      <t xml:space="preserve">Colocación y/o retirada y/o sustitución de vinilos adhesivos de tamaño mayor o igual de DIN A5 y menor de DIN A3,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</si>
  <si>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Colocación y/o retirada y/o sustitución de vinilos adhesivos de tamaño mayor o igual de DIN A3 y menor de 700 x 1000 mm,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unidad de vinilo</t>
    </r>
    <r>
      <rPr>
        <sz val="10"/>
        <color theme="1"/>
        <rFont val="Swis721 BT"/>
        <family val="2"/>
      </rPr>
      <t>.</t>
    </r>
  </si>
  <si>
    <r>
      <t xml:space="preserve">Colocación y/o retirada y/o sustitución de vinilos adhesivos de tamaño mayor o igual de 700 x 1000 mm,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colocado</t>
    </r>
    <r>
      <rPr>
        <sz val="10"/>
        <color theme="1"/>
        <rFont val="Swis721 BT"/>
        <family val="2"/>
      </rPr>
      <t>.</t>
    </r>
  </si>
  <si>
    <t>VINILOS ADHESIVOS MENORES DE DIN A5 (más de 10 vinilos - 1 estación)</t>
  </si>
  <si>
    <t>VINILOS ADHESIVOS MAYOR O IGUAL DE DIN A5 Y MENORES DE DIN A3 (más de 10 vinilos - 1 estación)</t>
  </si>
  <si>
    <t>VINILOS ADHESIVOS MAYOR O IGUAL DE DIN A3 Y MENOR DE 700 x 1000 mm (más de 10 vinilos - 1 estación)</t>
  </si>
  <si>
    <t>VINILOS ADHESIVOS MAYOR O IGUAL DE 700 x 1000 mm (más de 10 vinilos - 1 estación)</t>
  </si>
  <si>
    <r>
      <t xml:space="preserve">Colocación y/o retirada y/o sustitución de vinilos adhesivos de tamaño mayor o igual de 700 x 1000 mm,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</si>
  <si>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 xml:space="preserve">Colocación y/o retirada y/o sustitución de vinilos adhesivos de tamaño mayor o igual de DIN A3 y menor de 700 x 1000 mm,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</si>
  <si>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 xml:space="preserve">Colocación y/o retirada y/o sustitución de vinilos adhesivos de tamaño mayor o igual de DIN A5 y menor de DIN A3, </t>
    </r>
    <r>
      <rPr>
        <b/>
        <sz val="10"/>
        <color theme="1"/>
        <rFont val="Swis721 BT"/>
        <family val="2"/>
      </rPr>
      <t>en una misma estación</t>
    </r>
    <r>
      <rPr>
        <sz val="10"/>
        <color theme="1"/>
        <rFont val="Swis721 BT"/>
        <family val="2"/>
      </rPr>
      <t>,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estación ferroviaria</t>
    </r>
    <r>
      <rPr>
        <sz val="10"/>
        <color theme="1"/>
        <rFont val="Swis721 BT"/>
        <family val="2"/>
      </rPr>
      <t>.</t>
    </r>
  </si>
  <si>
    <r>
      <t xml:space="preserve">Colocación y/o retirada y/o sustitución de vinilos adhesivos de tamaño menor de DIN A5,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</si>
  <si>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Colocación y/o retirada y/o sustitución, en solados, de vinilos adhesivos especiales para solados, entre 4 y 10 unidades, con una superficie menor de DIN A3,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unitario por vinilo</t>
    </r>
    <r>
      <rPr>
        <sz val="10"/>
        <color theme="1"/>
        <rFont val="Swis721 BT"/>
        <family val="2"/>
      </rPr>
      <t>.</t>
    </r>
  </si>
  <si>
    <t>VINILOS SOLADOS MAYOR O IGUAL DE DIN A3 Y MENOR DE 700 mm x 1000 mm (de 4 a 10 unidades - 1 estación)</t>
  </si>
  <si>
    <t>VINILOS SOLADOS MENOR DE A3 (más de 10 unidades - 1 estación)</t>
  </si>
  <si>
    <r>
      <t xml:space="preserve">Colocación y/o retirada y/o sustitución, en solados, de vinilos adhesivos especiales para solados, cantidades mayores de 10 vinilos adhesivos por estación, con una superficie menor de DIN A3,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</si>
  <si>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VINILOS SOLADOS MAYOR O IGUAL DE DIN A3 Y MENOR DE 700 mm x 1000 mm (más de 10 unidades - 1 estación)</t>
  </si>
  <si>
    <r>
      <t xml:space="preserve">Colocación y/o retirada y/o sustitución, en solados, de vinilos adhesivos especiales para solados, cantidades mayores de 10 vinilos adhesivos por estación, con una superficie mayor o igual de DIN A3 y menor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</si>
  <si>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VINILOS SOLADOS MAYOR O IGUAL DE 700 mm x 1000 mm (más de 10 unidades - 1 estación)</t>
  </si>
  <si>
    <r>
      <t xml:space="preserve">Colocación y/o retirada y/o sustitución, en solados, de vinilos adhesivos especiales para solados, cantidades mayores de 10 vinilos adhesivos por estación, con una superficie mayor o igual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</si>
  <si>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SOPORTES PLÁSTICOS SIN ADHESIVO MENOR DE DIN A3 (de 1 a 5 soportes - 1 estación)</t>
  </si>
  <si>
    <r>
      <t>Colocación y/o retirada y/o sustitución de soportes rígidos de material plástico de hasta 3 mm de espesor y sin adhesivo incorporado, entre 1 y 5 unidades, con una superficie menor de DIN A3.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unitario por soporte plástico</t>
    </r>
    <r>
      <rPr>
        <sz val="10"/>
        <color theme="1"/>
        <rFont val="Swis721 BT"/>
        <family val="2"/>
      </rPr>
      <t>.</t>
    </r>
  </si>
  <si>
    <r>
      <t xml:space="preserve">Colocación y/o retirada y/o sustitución de soportes rígidos de material plástico de hasta 3 mm de espesor y sin adhesivo incorporado, entre 1 y 5 unidades, con una superficie mayor o igual de DIN A3 y menor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</si>
  <si>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MENOR DE DIN A3 (más de 5 soportes - 1 estación)</t>
  </si>
  <si>
    <r>
      <t xml:space="preserve">Colocación y/o retirada y/o sustitución de soportes rígidos de material plástico de hasta 3 mm de espesor y sin adhesivo incorporado, más de 5 unidades, con una superficie menor de DIN A3.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</si>
  <si>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MAYOR O IGUAL DE DIN A3 Y MENOR DE 700 mm x 1000 mm (más de 5 soportes - 1 estación)</t>
  </si>
  <si>
    <r>
      <t xml:space="preserve">Colocación y/o retirada y/o sustitución de soportes rígidos de material plástico de hasta 3 mm de espesor y sin adhesivo incorporado, más de 5 unidades, con una superficie mayor o igual de DIN A3 y menor de 700 mm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</si>
  <si>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MAYOR O IGUAL DE 700 mm x 1000 mm (más de 5 soportes - 1 estación)</t>
  </si>
  <si>
    <r>
      <t xml:space="preserve">Colocación y/o retirada y/o sustitución de soportes rígidos de material plástico de hasta 3 mm de espesor y sin adhesivo incorporado, más de 5 unidades, con una superficie mayor o igual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</si>
  <si>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SÑMTO.02.28</t>
  </si>
  <si>
    <r>
      <t>Colocación y/o retirada y/o sustitución de vinilos adhesivos o soportes rígidos de material plástico de señalización de prohibido bajar a la vía colocado en frontal de pieza de borde de andén. Quedan incluidos: la recogida del material en Canillejas o lugar a definir por los responsables del contrato, desplazamientos, retirada del elemento antiguo y limpieza de superficies, colocación mediante adhesivo en el caso del vinilo o mediante cinta adhesiva y silicona adhesiva en el caso de los soportes plásticos,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También se incluyen todas las acciones necesarias recogidas en la Normativa interna de seguridad en la circulación de Metro de Madrid. En horario fuera de explotación.</t>
    </r>
    <r>
      <rPr>
        <b/>
        <sz val="10"/>
        <color theme="1"/>
        <rFont val="Swis721 BT"/>
        <family val="2"/>
      </rPr>
      <t xml:space="preserve"> Precio unitario por cartel</t>
    </r>
    <r>
      <rPr>
        <sz val="10"/>
        <color theme="1"/>
        <rFont val="Swis721 BT"/>
        <family val="2"/>
      </rPr>
      <t>.</t>
    </r>
  </si>
  <si>
    <t>ACTUALIZACIÓN DE ELEMENTOS MENORES O IGUALES DE A4 (masiva)</t>
  </si>
  <si>
    <t>ACTUALIZACIÓN DE ELEMENTOS MAYORES DE A4 Y MENOR DE 500 mm x 780 mm (masiva)</t>
  </si>
  <si>
    <t>ACTUALIZACIÓN DE ELEMENTOS MAYORES DE 500 mm x 780 mm (masiva)</t>
  </si>
  <si>
    <r>
      <t xml:space="preserve">Colocación y/o retirada y/o sustitución de rombos adhesivos y banderas de la Comunidad de Madrid en templete de acceso de estación o ascensor. Quedan incluidos: la recogida del material en Canillejas o lugar a definir por los respnsables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elemento cambiado</t>
    </r>
    <r>
      <rPr>
        <sz val="10"/>
        <color theme="1"/>
        <rFont val="Swis721 BT"/>
        <family val="2"/>
      </rPr>
      <t>.</t>
    </r>
  </si>
  <si>
    <r>
      <t xml:space="preserve">Colocación y/o retirada y/o sustitución de lona de cierre de acceso, fijado perfectamente al pórtico. Queda incluida la recogida del material, desplazamientos hasta la estación, incluso desmontaje y retirada de los elementos existentes, realizando la gestión de residuos del material no aprovechable. Incluyendo medios auxiliares, pequeño material necesario y medio de transporte, incluyendo visita a la zona afectada y organización del trabajo. Según PCT. Totalmente terminado. </t>
    </r>
    <r>
      <rPr>
        <b/>
        <sz val="10"/>
        <color theme="1"/>
        <rFont val="Swis721 BT"/>
        <family val="2"/>
      </rPr>
      <t>Precio por lona</t>
    </r>
    <r>
      <rPr>
        <sz val="10"/>
        <color theme="1"/>
        <rFont val="Swis721 BT"/>
        <family val="2"/>
      </rPr>
      <t>.</t>
    </r>
  </si>
  <si>
    <t>REVISIÓN DE ELEMENTOS DE PÓRTICO (masivo)</t>
  </si>
  <si>
    <r>
      <t xml:space="preserve">Revisión (mínimo una línea) de elementos de pórtico tradicional, rombo de acero y/o placa de nombre de estación con cesta elevadora, mediante ajuste, apriete y/o sustitución de elementos de sujeción, incluso sustitución de rombo en caso que se considere deterioro grave.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cesta elevadora),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</si>
  <si>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t>SUSTITUCIÓN ROMBO RETROILUMINADO LED</t>
  </si>
  <si>
    <r>
      <t xml:space="preserve">Sustitución de rombo retroiluminado con LED en templete de estación, pórtico de acceso o ascensor exterior. Suministro y sustitución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rombo LED</t>
    </r>
    <r>
      <rPr>
        <sz val="10"/>
        <color theme="1"/>
        <rFont val="Swis721 BT"/>
        <family val="2"/>
      </rPr>
      <t>.</t>
    </r>
  </si>
  <si>
    <t>SUSTITUCIÓN PLACA SOLAR DE ROMBO LED</t>
  </si>
  <si>
    <r>
      <t xml:space="preserve">Sustitución de placa solar de rombo retroiluminado con LED en templete de estación o ascensor. Suministro y sustitución de placa solar de 80 W de rombo LED según condiciones del PCT (panel solar monocristalino 60-100W de medidas 1520 x 360 x 30 mm y una garantía de 3 años, con certificación ENEC).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placa solar</t>
    </r>
    <r>
      <rPr>
        <sz val="10"/>
        <color theme="1"/>
        <rFont val="Swis721 BT"/>
        <family val="2"/>
      </rPr>
      <t>.</t>
    </r>
  </si>
  <si>
    <t>SUSTITUCIÓN DE CAJA ESTANCA DE EQUIPO DE ROMBO LED</t>
  </si>
  <si>
    <r>
      <t xml:space="preserve">Sustitución de caja estanca de armario de equipo de rombo retroiluminado con LED en templete de estación o ascensor. Suministro y sustitución de caja estanca de armario de equipo de rombo LED según condiciones del PCT (con IP66, 100W y 12-24V. Incluirá en su interior controlador, estabilizador de tensión y reloj programador, y tendrá una garantía de 3 años).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caja estanca completa</t>
    </r>
    <r>
      <rPr>
        <sz val="10"/>
        <color theme="1"/>
        <rFont val="Swis721 BT"/>
        <family val="2"/>
      </rPr>
      <t>.</t>
    </r>
  </si>
  <si>
    <t>SÑMTO.05.15</t>
  </si>
  <si>
    <t>SUSTITUCIÓN DE TIRA LED DE PUERTA ASCENSOR</t>
  </si>
  <si>
    <r>
      <t xml:space="preserve">Sustitución de tira LED en puerta de ascensor. Suministro y sustitución de tira LED según condiciones del PCT (LED flexible de 12-24V, con luz blanca con temperatura de color 6000-7000K y garantía de 5 años).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tira LED</t>
    </r>
    <r>
      <rPr>
        <sz val="10"/>
        <color theme="1"/>
        <rFont val="Swis721 BT"/>
        <family val="2"/>
      </rPr>
      <t>.</t>
    </r>
  </si>
  <si>
    <t>SÑMTO.05.16</t>
  </si>
  <si>
    <t>SUSTITUCIÓN DE FRONTAL METACRILATO DE ROMBO LED</t>
  </si>
  <si>
    <r>
      <t xml:space="preserve">Sustitución de frontal de metacrilato de rombo retroiluminado con LED en templete de estación o ascensor. Suministro y sustitución de frontal de metacrilato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frontal</t>
    </r>
    <r>
      <rPr>
        <sz val="10"/>
        <color theme="1"/>
        <rFont val="Swis721 BT"/>
        <family val="2"/>
      </rPr>
      <t>.</t>
    </r>
  </si>
  <si>
    <t>SÑMTO.05.17</t>
  </si>
  <si>
    <t>SUSTITUCIÓN DE CABLEADO DE CONEXIÓN DE ROMBO LED</t>
  </si>
  <si>
    <t>m</t>
  </si>
  <si>
    <r>
      <t>Sustitución/reparación de cableado de conexión entre caja estanca y/o rombo LED-puerta de ascensor. Suministro y sustitución/reparación de cableado de conexión entre caja estanca y/o rombo LED-puerta de ascensor,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t>
    </r>
    <r>
      <rPr>
        <b/>
        <sz val="10"/>
        <color theme="1"/>
        <rFont val="Swis721 BT"/>
        <family val="2"/>
      </rPr>
      <t xml:space="preserve"> Precio por metro lineal de suministro e instalación de cableado de conexión entre caja estanca y/o rombo LED-puerta de ascensor</t>
    </r>
    <r>
      <rPr>
        <sz val="10"/>
        <color theme="1"/>
        <rFont val="Swis721 BT"/>
        <family val="2"/>
      </rPr>
      <t>.</t>
    </r>
  </si>
  <si>
    <t>SUSTITUCIÓN DE CANALETA PASACABLES DE ROMBO LED</t>
  </si>
  <si>
    <r>
      <t xml:space="preserve">Sustitución/reparación de canaleta de cableado de conexión entre caja estanca y/o rombo LED-puerta de ascensor. Suministro y sustitución/reparación de canaleta de cableado de conexión entre caja estanca y/o rombo LED-puerta de ascensor,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metro lineal de suministro e instalación de canaleta de cableado de conexión entre caja estanca y/o rombo LED-puerta de ascensor</t>
    </r>
    <r>
      <rPr>
        <sz val="10"/>
        <color theme="1"/>
        <rFont val="Swis721 BT"/>
        <family val="2"/>
      </rPr>
      <t>.</t>
    </r>
  </si>
  <si>
    <t>SÑMTO.05.18</t>
  </si>
  <si>
    <t>SÑMTO.05.19</t>
  </si>
  <si>
    <t>SUSTITUCIÓN DE MARCO LACADO DE ROMBO LED</t>
  </si>
  <si>
    <r>
      <t xml:space="preserve">Sustitución de perfil lacado de rombo LED. Suministro y sustitución de perfil lacado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rombo LED</t>
    </r>
    <r>
      <rPr>
        <sz val="10"/>
        <color theme="1"/>
        <rFont val="Swis721 BT"/>
        <family val="2"/>
      </rPr>
      <t>.</t>
    </r>
  </si>
  <si>
    <t>SUSTITUCIÓN DE RELOJ ASTRONÓMICO DE ROMBO LED</t>
  </si>
  <si>
    <r>
      <t xml:space="preserve">Sustitución de reloj astronómico en caja estanca de rombo LED. Suministro y sustitución de reloj astronómico en caja estanca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reloj astronómico</t>
    </r>
    <r>
      <rPr>
        <sz val="10"/>
        <color theme="1"/>
        <rFont val="Swis721 BT"/>
        <family val="2"/>
      </rPr>
      <t>.</t>
    </r>
  </si>
  <si>
    <r>
      <t>Colocación y/o retirada y/o sustitución de rombo de acero en pared del piñón de andén.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medios de elevación, pequeño material necesario y medio de transporte, incluso recepción por parte del responsable de la empresa adjudicataria del aviso correspondiente, visita a la zona afectada y organización del trabajo. En horario fuera de servicio.</t>
    </r>
    <r>
      <rPr>
        <b/>
        <sz val="10"/>
        <color theme="1"/>
        <rFont val="Swis721 BT"/>
        <family val="2"/>
      </rPr>
      <t xml:space="preserve"> Precio por rombo</t>
    </r>
    <r>
      <rPr>
        <sz val="10"/>
        <color theme="1"/>
        <rFont val="Swis721 BT"/>
        <family val="2"/>
      </rPr>
      <t>.</t>
    </r>
  </si>
  <si>
    <t>VINILOS ADHESIVOS MENORES DE DIN A3 (máximo 10 vinilos - mín. 3 estaciones)</t>
  </si>
  <si>
    <t>VINILOS ADHESIVOS MAYOR O IGUAL DE DIN A3 Y MENOR DE 700 x 1000 mm (máximo 10 vinilos - mín. 3 estaciones)</t>
  </si>
  <si>
    <t>VINILOS ADHESIVOS MAYOR O IGUAL DE 700 x 1000 mm (máximo 10 vinilos - mín. 3 estaciones)</t>
  </si>
  <si>
    <t>VINILOS ADHESIVOS MENORES DE DIN A3 (más de 10 vinilos - mín. 3 estaciones)</t>
  </si>
  <si>
    <t>VINILOS ADHESIVOS MAYOR O IGUAL DE DIN A3 Y MENOR DE 700 x 1000 mm (más de 10 vinilos - mín. 3 estaciones)</t>
  </si>
  <si>
    <t>VINILOS ADHESIVOS MAYOR O IGUAL DE 700 x 1000 mm (más de 10 vinilos - mín. 3 estaciones)</t>
  </si>
  <si>
    <t>SÑMTO.09.01</t>
  </si>
  <si>
    <t>SÑMTO.09.02</t>
  </si>
  <si>
    <t>SÑMTO.09.03</t>
  </si>
  <si>
    <r>
      <t xml:space="preserve">Colocación y/o retirada y/o sustitución de vinilos adhesivos de tamaño mayor o igual de DIN A3 y menor de 700 x 1000 mm, de forma masiva (mínimo 3 estaciones),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</si>
  <si>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de 700 x 1000 mm, de forma masiva (mínimo 3 estaciones) ,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</si>
  <si>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menor de DIN A3,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</si>
  <si>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o igual de DIN A3 y menor de 700 x 1000 mm,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</si>
  <si>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o igual de 700 x 1000 mm,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</si>
  <si>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Montaje o sustitución de cartel nuevo en postes, a dos caras, desde 9 lamas hasta 20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</si>
  <si>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Montaje de cartel nuevo en postes, a dos caras, de más de 20 lamas por cada cara, incluyendo premontaje en almacén, cajeado y montaje en la estación, Montaje o sustitución de cartel nuevo en postes, a dos caras, de más de 20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</si>
  <si>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Sustitución y montaje de postes ya colocados (par), incluyendo cambio de marcos (cajeado incluido) de los postes originales a los nuevos, montaje de postes y anclaje al suelo (con retirada y posterior recolocación de bancos o papeleras cuando fuera necesario). Quedan incluidos: la recogida del material en Canillejas o lugar a definir por los responsables del contrato, desplazamientos hasta la estación, recogida de los postes originales y del material sobrante y traslado de los mismos hasta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pareja de postes</t>
    </r>
    <r>
      <rPr>
        <sz val="10"/>
        <color theme="1"/>
        <rFont val="Swis721 BT"/>
        <family val="2"/>
      </rPr>
      <t>.</t>
    </r>
  </si>
  <si>
    <r>
      <t xml:space="preserve">Montaje o sustitución de cartel nuevo en postes, a dos caras, de hasta 8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</si>
  <si>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Colocación y/o retirada y/o sustitución de vinilo adhesivo o similar, menor o igual de un DIN A4, en un armario informativo de una estación.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</si>
  <si>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vinilo adhesivo o similar, mayor de un DIN A4, cartel horarios, cartel tarifas, plano zonal, plano de red, cartel reglamento viajeros, en un armario informativo de una estación.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</si>
  <si>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1 a 3 soportes de metacrilato para avisos de un armario informativo en una estación. Quedan incluidos: la recogida del material en Canillejas o lugar a definir por los responsables del incolora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</si>
  <si>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trasera de armario informativo, con su información completa. Quedan incluidos: la recogida del material en Canillejas o lugar a definir por el responsable de señalética, desplazamientos, retirada del elemento antiguo y colocación del elemento nuevo, recogida del material sobrante y traslado del mismo a vertedero o lugar a definir por el responsable de señalética, incluyendo medios auxiliares, pequeño material necesario, medios de sujeción y medio de transporte, incluso recepción por parte del responsable de la empresa adjudicataria del aviso correspondiente, visita a las zonas afectadas y organización del trabajo. </t>
    </r>
    <r>
      <rPr>
        <b/>
        <sz val="10"/>
        <color theme="1"/>
        <rFont val="Swis721 BT"/>
        <family val="2"/>
      </rPr>
      <t>Precio por trasera</t>
    </r>
    <r>
      <rPr>
        <sz val="10"/>
        <color theme="1"/>
        <rFont val="Swis721 BT"/>
        <family val="2"/>
      </rPr>
      <t>.</t>
    </r>
  </si>
  <si>
    <r>
      <t>Colocación y/o retirada y/o sustitución de elemento en armario informativo, papel, vinilo adhesivo, soporte de metacrilato o similar, menor de un DIN A4, (soportes avisos, leyendas, cuados de aviso, ...),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t>
    </r>
    <r>
      <rPr>
        <b/>
        <sz val="10"/>
        <color theme="1"/>
        <rFont val="Swis721 BT"/>
        <family val="2"/>
      </rPr>
      <t xml:space="preserve"> Precio por estación ferroviaria</t>
    </r>
    <r>
      <rPr>
        <sz val="10"/>
        <color theme="1"/>
        <rFont val="Swis721 BT"/>
        <family val="2"/>
      </rPr>
      <t xml:space="preserve"> (todos los armarios de todas las estaciones que componen el lote).</t>
    </r>
  </si>
  <si>
    <r>
      <t xml:space="preserve">Colocación y/o retirada y/o sustitución de elemento en armario informativo, papel, vinilo adhesivo o similar, mayor de un DIN A4 y menor de 500 mm x 780 mm, (carteles tarifas, carteles horarios, reglamento viajeros, ...),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 xml:space="preserve"> (todos los armarios de todas las estaciones que componen el lote).</t>
    </r>
  </si>
  <si>
    <r>
      <t xml:space="preserve">Colocación y/o retirada y/o sustitución de vinilo adhesivo o similar, mayor de un DIN A4, cartel horarios, cartel tarifas, plano zonal, plano de red, cartel reglamento viajeros,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 xml:space="preserve"> (todos los armarios de todas las estaciones que componen el lote).</t>
    </r>
  </si>
  <si>
    <r>
      <t xml:space="preserve">Colocación y/o retirada y/o sustitución de vinilo adhesivo de frontis en acceso de estación.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frontis</t>
    </r>
    <r>
      <rPr>
        <sz val="10"/>
        <color theme="1"/>
        <rFont val="Swis721 BT"/>
        <family val="2"/>
      </rPr>
      <t>.</t>
    </r>
  </si>
  <si>
    <r>
      <t xml:space="preserve">Colocación de "toldo enrollable" en pórtico de estación por primera vez (pórtico que no tiene pletinas soldadas). Quedan incluidos: la recogida del material en Canillejas o lugar a definir por los responsables del contrato, medios de elevación, desplazamientos, retirada del elemento antiguo, soldado de pletinas, colocación,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toldo</t>
    </r>
    <r>
      <rPr>
        <sz val="10"/>
        <color theme="1"/>
        <rFont val="Swis721 BT"/>
        <family val="2"/>
      </rPr>
      <t>.</t>
    </r>
  </si>
  <si>
    <t>CARTEL DE CHAPA METÁLICA DE MAS DE 700 mm x 1000 mm</t>
  </si>
  <si>
    <r>
      <t xml:space="preserve">Colocación y/o retirada y/o sustitución de carteles en chapa de señalización de prohibido bajar a la vía colocado en frontal de pieza de borde de andén. Quedan incluidos: la recogida del material en Canillejas o lugar a definir por los responsables del contrato, desplazamientos, retirada del elemento antiguo y limpieza de superficies, colocación mediante adhesivo en el caso del vinilo o mediante cinta adhesiva y silicona adhesiva en el caso de los soportes plásticos,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También se incluyen todas las acciones necesarias recogidas en la Normativa interna de seguridad en la circulación de Metro de Madrid. En horario fuera de explotación. </t>
    </r>
    <r>
      <rPr>
        <b/>
        <sz val="10"/>
        <color theme="1"/>
        <rFont val="Swis721 BT"/>
        <family val="2"/>
      </rPr>
      <t>Precio unitario cartel</t>
    </r>
    <r>
      <rPr>
        <sz val="10"/>
        <color theme="1"/>
        <rFont val="Swis721 BT"/>
        <family val="2"/>
      </rPr>
      <t>.</t>
    </r>
  </si>
  <si>
    <r>
      <t xml:space="preserve">Colocación y/o retirada y/o sustitución de vinilos adhesivos de tamaño menor de DIN A3, de forma masiva (mínimo 3 estaciones),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</si>
  <si>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peineta en MATTA/VAPPE, según indicaciones de los responsables del contrato.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material para fijar el elemento,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peineta</t>
    </r>
    <r>
      <rPr>
        <sz val="10"/>
        <color theme="1"/>
        <rFont val="Swis721 BT"/>
        <family val="2"/>
      </rPr>
      <t>.</t>
    </r>
  </si>
  <si>
    <r>
      <t xml:space="preserve">Colocación y/o retirada y/o sustitución de señalización sin poste (señal de circulación, señalización de gálibo,...) , en estación, depósito, cochera o dependencia, en pared o poste existente.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señal</t>
    </r>
    <r>
      <rPr>
        <sz val="10"/>
        <color theme="1"/>
        <rFont val="Swis721 BT"/>
        <family val="2"/>
      </rPr>
      <t>.</t>
    </r>
  </si>
  <si>
    <r>
      <t>Colocación y/o retirada y/o sustitución de señalización con poste (señal de circulación, señalización de gálibo,...) , en estación, depósito, cochera o dependencia.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cimentación para colocación de poste,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señal (señal + poste)</t>
    </r>
    <r>
      <rPr>
        <sz val="10"/>
        <color theme="1"/>
        <rFont val="Swis721 BT"/>
        <family val="2"/>
      </rPr>
      <t>.</t>
    </r>
  </si>
  <si>
    <t>SÑMTO.09.07</t>
  </si>
  <si>
    <t>SÑMTO.09.08</t>
  </si>
  <si>
    <t>SÑMTO.09.09</t>
  </si>
  <si>
    <t>SÑMTO.09.10</t>
  </si>
  <si>
    <t>SÑMTO.09.11</t>
  </si>
  <si>
    <t>SÑMTO.09.12</t>
  </si>
  <si>
    <t>VINILOS SOLADOS-SOPORTE PLÁSTICO MENORES DE DIN A3 (máximo 10 vinilos - mín. 3 estaciones)</t>
  </si>
  <si>
    <t>VINILOS SOLADOS-SOPORTE PLÁSTICO MAYOR O IGUAL DE DIN A3 Y MENOR DE 700 mm x 1000 mm (máximo 10 vinilos - mín. 3 estaciones)</t>
  </si>
  <si>
    <t>VINILOS SOLADOS-SOPORTE PLÁSTICO MAYOR O IGUAL DE 700 mm x 1000 mm (máximo 10 vinilos - mín. 3 estaciones)</t>
  </si>
  <si>
    <t>VINILOS SOLADOS-SOPORTE PLÁSTICO MENORES DE DIN A3 (más de 10 vinilos - mín. 3 estaciones)</t>
  </si>
  <si>
    <t>VINILOS SOLADOS-SOPORTE PLÁSTICO MAYOR O IGUAL DE DIN A3 Y MENOR DE 700 mm x 1000 mm (más de 10 vinilos - mín. 3 estaciones)</t>
  </si>
  <si>
    <t>VINILOS SOLADOS-SOPORTE PLÁSTICO MAYOR O IGUAL DE 700 mm x 1000 mm (más de 10 vinilos - mín. 3 estaciones)</t>
  </si>
  <si>
    <r>
      <t xml:space="preserve">Colocación y/o retirada y/o sustitución de vinilos de suelo o soportes plásticos de tamaño menor de DIN A3,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</si>
  <si>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DIN A3 y menor de 700 mm x 1000 mm,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</si>
  <si>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700 mm x 1000 mm,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</si>
  <si>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menor de DIN A3,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</si>
  <si>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DIN A3 y menor de 700 mm x 1000 mm,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</si>
  <si>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700 mm x 1000 mm,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</si>
  <si>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t>CUADRO DE PRECIOS MANTENIMIENTO LOTE 2</t>
  </si>
  <si>
    <t>TRABAJOS DE MANTENIMIENTO DE LA SEÑALÉTICA INSTALADA EN LA RED DE METRO DE MADRID. LOTE 2</t>
  </si>
  <si>
    <t>IMPORTE TOTAL DE LA OFERTA LOTE 2
(SIN IVA)</t>
  </si>
  <si>
    <t>NOTA: Se tendrán en cuenta las notas del apartado 27 del cuadro resumen del Pliego de Condiciones Particulares</t>
  </si>
  <si>
    <t>SÑMTO.05.20</t>
  </si>
  <si>
    <t>SÑMTO.06.02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</si>
</sst>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quot;€&quot;"/>
  </numFmts>
  <fonts count="22" x14ac:knownFonts="1">
    <font>
      <sz val="11"/>
      <color theme="1"/>
      <name val="Calibri"/>
      <family val="2"/>
      <scheme val="minor"/>
    </font>
    <font>
      <b/>
      <sz val="14"/>
      <color theme="1"/>
      <name val="Calibri"/>
      <family val="2"/>
      <scheme val="minor"/>
    </font>
    <font>
      <b/>
      <sz val="9"/>
      <color indexed="81"/>
      <name val="Tahoma"/>
      <family val="2"/>
    </font>
    <font>
      <b/>
      <sz val="11"/>
      <color theme="1"/>
      <name val="Calibri"/>
      <family val="2"/>
      <scheme val="minor"/>
    </font>
    <font>
      <sz val="11"/>
      <color theme="1"/>
      <name val="Swis721 BT"/>
      <family val="2"/>
    </font>
    <font>
      <b/>
      <sz val="14"/>
      <color theme="1"/>
      <name val="Swis721 BT"/>
      <family val="2"/>
    </font>
    <font>
      <b/>
      <i/>
      <sz val="10"/>
      <color theme="1"/>
      <name val="Swis721 BT"/>
      <family val="2"/>
    </font>
    <font>
      <sz val="8"/>
      <color theme="1"/>
      <name val="Swis721 BT"/>
      <family val="2"/>
    </font>
    <font>
      <b/>
      <sz val="11"/>
      <color theme="1"/>
      <name val="Swis721 BT"/>
      <family val="2"/>
    </font>
    <font>
      <b/>
      <sz val="10"/>
      <color theme="1"/>
      <name val="Swis721 BT"/>
      <family val="2"/>
    </font>
    <font>
      <b/>
      <sz val="10"/>
      <color rgb="FFFF40FF"/>
      <name val="Swis721 BT"/>
      <family val="2"/>
    </font>
    <font>
      <sz val="10"/>
      <color theme="1"/>
      <name val="Swis721 BT"/>
      <family val="2"/>
    </font>
    <font>
      <b/>
      <sz val="12"/>
      <color theme="1"/>
      <name val="Swis721 BT"/>
      <family val="2"/>
    </font>
    <font>
      <b/>
      <u/>
      <sz val="14"/>
      <color theme="1"/>
      <name val="Calibri"/>
      <family val="2"/>
      <scheme val="minor"/>
    </font>
    <font>
      <b/>
      <i/>
      <sz val="11"/>
      <color theme="1"/>
      <name val="Calibri"/>
      <family val="2"/>
      <scheme val="minor"/>
    </font>
    <font>
      <b/>
      <sz val="12"/>
      <color theme="1"/>
      <name val="Calibri"/>
      <family val="2"/>
      <scheme val="minor"/>
    </font>
    <font>
      <sz val="10"/>
      <name val="Arial"/>
      <family val="2"/>
    </font>
    <font>
      <sz val="8"/>
      <name val="Calibri"/>
      <family val="2"/>
      <scheme val="minor"/>
    </font>
    <font>
      <b/>
      <sz val="11"/>
      <name val="Calibri"/>
      <family val="2"/>
      <scheme val="minor"/>
    </font>
    <font>
      <sz val="11"/>
      <name val="Calibri"/>
      <family val="2"/>
      <scheme val="minor"/>
    </font>
    <font>
      <b/>
      <sz val="12"/>
      <color theme="1"/>
      <name val="Calibri"/>
      <family val="2"/>
    </font>
    <font>
      <b/>
      <sz val="18"/>
      <color rgb="FFFF0000"/>
      <name val="Calibri"/>
      <family val="2"/>
      <scheme val="minor"/>
    </font>
  </fonts>
  <fills count="10">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C0C0C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s>
  <cellStyleXfs count="2">
    <xf numFmtId="0" fontId="0" fillId="0" borderId="0"/>
    <xf numFmtId="0" fontId="16" fillId="0" borderId="0"/>
  </cellStyleXfs>
  <cellXfs count="121">
    <xf numFmtId="0" fontId="0" fillId="0" borderId="0" xfId="0"/>
    <xf numFmtId="0" fontId="4" fillId="0" borderId="0" xfId="0" applyFont="1" applyAlignment="1">
      <alignment vertical="center"/>
    </xf>
    <xf numFmtId="0" fontId="5" fillId="0" borderId="0" xfId="0" applyFont="1" applyAlignment="1">
      <alignment vertical="center"/>
    </xf>
    <xf numFmtId="0" fontId="7" fillId="4" borderId="0" xfId="0" applyFont="1" applyFill="1" applyAlignment="1">
      <alignment vertical="center"/>
    </xf>
    <xf numFmtId="0" fontId="7" fillId="4" borderId="0" xfId="0" applyFont="1" applyFill="1" applyAlignment="1">
      <alignment vertical="center" wrapText="1"/>
    </xf>
    <xf numFmtId="0" fontId="4" fillId="0" borderId="0" xfId="0" applyFont="1" applyAlignment="1">
      <alignment vertical="center" wrapText="1"/>
    </xf>
    <xf numFmtId="0" fontId="4" fillId="0" borderId="0" xfId="0" applyFont="1" applyAlignment="1">
      <alignment horizontal="right" vertical="center"/>
    </xf>
    <xf numFmtId="0" fontId="7" fillId="4" borderId="0" xfId="0" applyFont="1" applyFill="1" applyAlignment="1">
      <alignment horizontal="right" vertical="center"/>
    </xf>
    <xf numFmtId="0" fontId="8" fillId="0" borderId="0" xfId="0" applyFont="1" applyAlignment="1">
      <alignment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49" fontId="9" fillId="2" borderId="1" xfId="0" applyNumberFormat="1" applyFont="1" applyFill="1" applyBorder="1" applyAlignment="1">
      <alignment vertical="center" wrapText="1"/>
    </xf>
    <xf numFmtId="49" fontId="9" fillId="2" borderId="1" xfId="0" applyNumberFormat="1" applyFont="1" applyFill="1" applyBorder="1" applyAlignment="1">
      <alignment horizontal="right" vertical="center" wrapText="1"/>
    </xf>
    <xf numFmtId="49" fontId="9" fillId="3" borderId="1" xfId="0" applyNumberFormat="1" applyFont="1" applyFill="1" applyBorder="1" applyAlignment="1">
      <alignment vertical="center" wrapText="1"/>
    </xf>
    <xf numFmtId="49" fontId="9" fillId="3" borderId="1" xfId="0" applyNumberFormat="1" applyFont="1" applyFill="1" applyBorder="1" applyAlignment="1">
      <alignment horizontal="right" vertical="center" wrapText="1"/>
    </xf>
    <xf numFmtId="0" fontId="11" fillId="0" borderId="1" xfId="0" applyFont="1" applyBorder="1" applyAlignment="1">
      <alignment vertical="center" wrapText="1"/>
    </xf>
    <xf numFmtId="0" fontId="11" fillId="0" borderId="1" xfId="0" applyFont="1" applyBorder="1" applyAlignment="1">
      <alignment horizontal="right" vertical="center" wrapText="1"/>
    </xf>
    <xf numFmtId="0" fontId="11" fillId="4" borderId="1" xfId="0" applyFont="1" applyFill="1" applyBorder="1" applyAlignment="1">
      <alignment vertical="center" wrapText="1"/>
    </xf>
    <xf numFmtId="0" fontId="11" fillId="4" borderId="1" xfId="0" applyFont="1" applyFill="1" applyBorder="1" applyAlignment="1">
      <alignment horizontal="right" vertical="center" wrapText="1"/>
    </xf>
    <xf numFmtId="49" fontId="9" fillId="5" borderId="1" xfId="0" applyNumberFormat="1" applyFont="1" applyFill="1" applyBorder="1" applyAlignment="1">
      <alignment vertical="center" wrapText="1"/>
    </xf>
    <xf numFmtId="49" fontId="9" fillId="5" borderId="1" xfId="0" applyNumberFormat="1" applyFont="1" applyFill="1" applyBorder="1" applyAlignment="1">
      <alignment horizontal="right" vertical="center" wrapText="1"/>
    </xf>
    <xf numFmtId="0" fontId="0" fillId="0" borderId="0" xfId="0" applyAlignment="1">
      <alignment horizontal="center" vertical="center"/>
    </xf>
    <xf numFmtId="0" fontId="13" fillId="0" borderId="0" xfId="0" applyFont="1" applyAlignment="1">
      <alignment vertical="center"/>
    </xf>
    <xf numFmtId="0" fontId="0" fillId="0" borderId="0" xfId="0" applyAlignment="1">
      <alignment vertical="center"/>
    </xf>
    <xf numFmtId="0" fontId="1" fillId="5" borderId="0" xfId="0" applyFont="1" applyFill="1" applyAlignment="1">
      <alignment horizontal="center" vertical="center"/>
    </xf>
    <xf numFmtId="0" fontId="3" fillId="0" borderId="0" xfId="0" applyFont="1" applyAlignment="1">
      <alignment horizontal="left" vertical="center" indent="3"/>
    </xf>
    <xf numFmtId="0" fontId="14" fillId="0" borderId="0" xfId="0" applyFont="1" applyAlignment="1">
      <alignment vertical="center"/>
    </xf>
    <xf numFmtId="0" fontId="0" fillId="0" borderId="0" xfId="0" applyProtection="1">
      <protection locked="0"/>
    </xf>
    <xf numFmtId="0" fontId="15" fillId="0" borderId="2" xfId="0" applyFont="1" applyBorder="1" applyAlignment="1">
      <alignment horizontal="center" vertical="center" wrapText="1"/>
    </xf>
    <xf numFmtId="0" fontId="0" fillId="0" borderId="0" xfId="0" applyAlignment="1">
      <alignment wrapText="1"/>
    </xf>
    <xf numFmtId="0" fontId="17" fillId="0" borderId="0" xfId="1" applyFont="1" applyAlignment="1">
      <alignment wrapText="1"/>
    </xf>
    <xf numFmtId="0" fontId="6" fillId="0" borderId="18" xfId="0" applyFont="1" applyBorder="1" applyAlignment="1">
      <alignment horizontal="center" vertical="center" wrapText="1"/>
    </xf>
    <xf numFmtId="49" fontId="5" fillId="2" borderId="18" xfId="0" applyNumberFormat="1" applyFont="1" applyFill="1" applyBorder="1" applyAlignment="1">
      <alignment horizontal="center" vertical="center" wrapText="1"/>
    </xf>
    <xf numFmtId="49" fontId="12" fillId="3" borderId="18" xfId="0" applyNumberFormat="1" applyFont="1" applyFill="1" applyBorder="1" applyAlignment="1">
      <alignment vertical="center" wrapText="1"/>
    </xf>
    <xf numFmtId="49" fontId="9" fillId="5" borderId="18" xfId="0" applyNumberFormat="1" applyFont="1" applyFill="1" applyBorder="1" applyAlignment="1">
      <alignment vertical="center" wrapText="1"/>
    </xf>
    <xf numFmtId="49" fontId="11" fillId="0" borderId="18" xfId="0" applyNumberFormat="1" applyFont="1" applyBorder="1" applyAlignment="1">
      <alignment horizontal="left" vertical="center" wrapText="1"/>
    </xf>
    <xf numFmtId="49" fontId="11" fillId="0" borderId="18" xfId="0" applyNumberFormat="1" applyFont="1" applyBorder="1" applyAlignment="1">
      <alignment vertical="center" wrapText="1"/>
    </xf>
    <xf numFmtId="0" fontId="11" fillId="4" borderId="18" xfId="0" applyFont="1" applyFill="1" applyBorder="1" applyAlignment="1">
      <alignment vertical="center" wrapText="1"/>
    </xf>
    <xf numFmtId="0" fontId="6" fillId="0" borderId="17" xfId="0" applyFont="1" applyBorder="1" applyAlignment="1">
      <alignment horizontal="center" vertical="center" wrapText="1"/>
    </xf>
    <xf numFmtId="4" fontId="10" fillId="2" borderId="19" xfId="0" applyNumberFormat="1" applyFont="1" applyFill="1" applyBorder="1" applyAlignment="1">
      <alignment vertical="center" wrapText="1"/>
    </xf>
    <xf numFmtId="4" fontId="10" fillId="3" borderId="19" xfId="0" applyNumberFormat="1" applyFont="1" applyFill="1" applyBorder="1" applyAlignment="1">
      <alignment vertical="center" wrapText="1"/>
    </xf>
    <xf numFmtId="4" fontId="9" fillId="5" borderId="19" xfId="0" applyNumberFormat="1" applyFont="1" applyFill="1" applyBorder="1" applyAlignment="1">
      <alignment vertical="center" wrapText="1"/>
    </xf>
    <xf numFmtId="0" fontId="11" fillId="0" borderId="19" xfId="0" applyFont="1" applyBorder="1" applyAlignment="1">
      <alignment vertical="center" wrapText="1"/>
    </xf>
    <xf numFmtId="0" fontId="11" fillId="4" borderId="19" xfId="0" applyFont="1" applyFill="1" applyBorder="1" applyAlignment="1">
      <alignment vertical="center" wrapText="1"/>
    </xf>
    <xf numFmtId="4" fontId="9" fillId="3" borderId="19" xfId="0" applyNumberFormat="1" applyFont="1" applyFill="1" applyBorder="1" applyAlignment="1">
      <alignment vertical="center" wrapText="1"/>
    </xf>
    <xf numFmtId="165" fontId="4" fillId="0" borderId="0" xfId="0" applyNumberFormat="1" applyFont="1" applyAlignment="1">
      <alignment vertical="center"/>
    </xf>
    <xf numFmtId="165" fontId="6" fillId="0" borderId="17" xfId="0" applyNumberFormat="1" applyFont="1" applyBorder="1" applyAlignment="1">
      <alignment horizontal="center" vertical="center" wrapText="1"/>
    </xf>
    <xf numFmtId="165" fontId="10" fillId="2" borderId="19" xfId="0" applyNumberFormat="1" applyFont="1" applyFill="1" applyBorder="1" applyAlignment="1">
      <alignment vertical="center" wrapText="1"/>
    </xf>
    <xf numFmtId="165" fontId="10" fillId="3" borderId="19" xfId="0" applyNumberFormat="1" applyFont="1" applyFill="1" applyBorder="1" applyAlignment="1">
      <alignment vertical="center" wrapText="1"/>
    </xf>
    <xf numFmtId="165" fontId="9" fillId="5" borderId="19" xfId="0" applyNumberFormat="1" applyFont="1" applyFill="1" applyBorder="1" applyAlignment="1">
      <alignment vertical="center" wrapText="1"/>
    </xf>
    <xf numFmtId="165" fontId="11" fillId="0" borderId="19" xfId="0" applyNumberFormat="1" applyFont="1" applyBorder="1" applyAlignment="1">
      <alignment vertical="center" wrapText="1"/>
    </xf>
    <xf numFmtId="165" fontId="11" fillId="4" borderId="19" xfId="0" applyNumberFormat="1" applyFont="1" applyFill="1" applyBorder="1" applyAlignment="1">
      <alignment vertical="center" wrapText="1"/>
    </xf>
    <xf numFmtId="165" fontId="9" fillId="3" borderId="19" xfId="0" applyNumberFormat="1" applyFont="1" applyFill="1" applyBorder="1" applyAlignment="1">
      <alignment vertical="center" wrapText="1"/>
    </xf>
    <xf numFmtId="165" fontId="7" fillId="4" borderId="0" xfId="0" applyNumberFormat="1" applyFont="1" applyFill="1" applyAlignment="1">
      <alignment vertical="center"/>
    </xf>
    <xf numFmtId="165" fontId="9" fillId="7" borderId="19" xfId="0" applyNumberFormat="1" applyFont="1" applyFill="1" applyBorder="1" applyAlignment="1">
      <alignment vertical="center" wrapText="1"/>
    </xf>
    <xf numFmtId="49" fontId="12" fillId="0" borderId="18" xfId="0" applyNumberFormat="1" applyFont="1" applyBorder="1" applyAlignment="1">
      <alignment horizontal="right" vertical="center" wrapText="1"/>
    </xf>
    <xf numFmtId="165" fontId="12" fillId="0" borderId="19" xfId="0" applyNumberFormat="1" applyFont="1" applyBorder="1" applyAlignment="1">
      <alignment vertical="center" wrapText="1"/>
    </xf>
    <xf numFmtId="0" fontId="5" fillId="8" borderId="2" xfId="0" applyFont="1" applyFill="1" applyBorder="1" applyAlignment="1">
      <alignment horizontal="right" vertical="center"/>
    </xf>
    <xf numFmtId="165" fontId="5" fillId="8" borderId="2" xfId="0" applyNumberFormat="1" applyFont="1" applyFill="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right" vertical="center" wrapText="1"/>
    </xf>
    <xf numFmtId="0" fontId="12" fillId="0" borderId="0" xfId="0" applyFont="1" applyAlignment="1">
      <alignment vertical="center" wrapText="1"/>
    </xf>
    <xf numFmtId="0" fontId="4" fillId="0" borderId="0" xfId="0" applyFont="1"/>
    <xf numFmtId="4" fontId="4" fillId="0" borderId="0" xfId="0" applyNumberFormat="1" applyFont="1"/>
    <xf numFmtId="10" fontId="4" fillId="0" borderId="0" xfId="0" applyNumberFormat="1" applyFont="1"/>
    <xf numFmtId="164" fontId="4" fillId="0" borderId="0" xfId="0" applyNumberFormat="1" applyFont="1"/>
    <xf numFmtId="0" fontId="4" fillId="5" borderId="0" xfId="0" applyFont="1" applyFill="1"/>
    <xf numFmtId="0" fontId="12" fillId="5" borderId="0" xfId="0" applyFont="1" applyFill="1" applyAlignment="1">
      <alignment vertical="center"/>
    </xf>
    <xf numFmtId="4" fontId="5" fillId="5" borderId="0" xfId="0" applyNumberFormat="1" applyFont="1" applyFill="1" applyAlignment="1">
      <alignment vertical="center"/>
    </xf>
    <xf numFmtId="10" fontId="5" fillId="5" borderId="0" xfId="0" applyNumberFormat="1" applyFont="1" applyFill="1" applyAlignment="1">
      <alignment vertical="center"/>
    </xf>
    <xf numFmtId="164" fontId="4" fillId="5" borderId="0" xfId="0" applyNumberFormat="1" applyFont="1" applyFill="1"/>
    <xf numFmtId="0" fontId="8" fillId="0" borderId="12" xfId="0" applyFont="1" applyBorder="1" applyAlignment="1">
      <alignment horizontal="justify" vertical="center" wrapText="1"/>
    </xf>
    <xf numFmtId="4" fontId="4" fillId="0" borderId="13" xfId="0" applyNumberFormat="1" applyFont="1" applyBorder="1" applyAlignment="1">
      <alignment horizontal="center" vertical="center" wrapText="1"/>
    </xf>
    <xf numFmtId="10" fontId="4" fillId="0" borderId="13" xfId="0" applyNumberFormat="1" applyFont="1" applyBorder="1" applyAlignment="1">
      <alignment horizontal="center" vertical="center" wrapText="1"/>
    </xf>
    <xf numFmtId="0" fontId="8" fillId="0" borderId="12" xfId="0" applyFont="1" applyBorder="1" applyAlignment="1">
      <alignment horizontal="right" vertical="center" wrapText="1"/>
    </xf>
    <xf numFmtId="4" fontId="8" fillId="5" borderId="13" xfId="0" applyNumberFormat="1"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19" fillId="0" borderId="0" xfId="0" applyFont="1" applyAlignment="1">
      <alignment horizontal="left" vertical="center" wrapText="1"/>
    </xf>
    <xf numFmtId="165" fontId="9" fillId="6" borderId="19" xfId="0" applyNumberFormat="1" applyFont="1" applyFill="1" applyBorder="1" applyAlignment="1" applyProtection="1">
      <alignment vertical="center" wrapText="1"/>
      <protection locked="0"/>
    </xf>
    <xf numFmtId="4" fontId="15" fillId="0" borderId="12" xfId="0" applyNumberFormat="1" applyFont="1" applyBorder="1" applyAlignment="1" applyProtection="1">
      <alignment horizontal="center" vertical="center"/>
    </xf>
    <xf numFmtId="0" fontId="3" fillId="9" borderId="0" xfId="0" applyFont="1" applyFill="1"/>
    <xf numFmtId="0" fontId="18" fillId="0" borderId="0" xfId="0" applyFont="1" applyAlignment="1">
      <alignment horizontal="left" vertical="center" wrapText="1"/>
    </xf>
    <xf numFmtId="0" fontId="21" fillId="0" borderId="0" xfId="0" applyFont="1" applyAlignment="1">
      <alignment horizontal="left" vertical="center" wrapText="1"/>
    </xf>
    <xf numFmtId="0" fontId="8" fillId="0" borderId="11"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4" fontId="8" fillId="0" borderId="11" xfId="0" applyNumberFormat="1" applyFont="1" applyBorder="1" applyAlignment="1">
      <alignment horizontal="center" vertical="center" wrapText="1"/>
    </xf>
    <xf numFmtId="4" fontId="8" fillId="0" borderId="12"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10" fontId="8" fillId="0" borderId="12" xfId="0" applyNumberFormat="1" applyFont="1" applyBorder="1" applyAlignment="1">
      <alignment horizontal="center" vertical="center" wrapText="1"/>
    </xf>
    <xf numFmtId="164" fontId="8" fillId="0" borderId="11" xfId="0" applyNumberFormat="1" applyFont="1" applyBorder="1" applyAlignment="1">
      <alignment horizontal="center" vertical="center" wrapText="1"/>
    </xf>
    <xf numFmtId="164" fontId="8" fillId="0" borderId="12" xfId="0" applyNumberFormat="1" applyFont="1" applyBorder="1" applyAlignment="1">
      <alignment horizontal="center" vertical="center" wrapText="1"/>
    </xf>
    <xf numFmtId="0" fontId="3" fillId="0" borderId="0" xfId="0" applyFont="1" applyAlignment="1">
      <alignment horizontal="left" vertical="top" wrapText="1"/>
    </xf>
    <xf numFmtId="0" fontId="1" fillId="5" borderId="0" xfId="0" applyFont="1" applyFill="1" applyAlignment="1">
      <alignment horizontal="left"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20" fillId="5" borderId="14" xfId="0" applyFont="1" applyFill="1" applyBorder="1" applyAlignment="1">
      <alignment horizontal="left" vertical="center" wrapText="1"/>
    </xf>
    <xf numFmtId="0" fontId="20" fillId="5" borderId="15" xfId="0" applyFont="1" applyFill="1" applyBorder="1" applyAlignment="1">
      <alignment horizontal="left" vertical="center" wrapText="1"/>
    </xf>
    <xf numFmtId="0" fontId="20" fillId="5" borderId="16" xfId="0" applyFont="1" applyFill="1" applyBorder="1" applyAlignment="1">
      <alignment horizontal="left" vertical="center" wrapText="1"/>
    </xf>
    <xf numFmtId="0" fontId="18" fillId="0" borderId="3" xfId="1" applyFont="1" applyBorder="1" applyAlignment="1" applyProtection="1">
      <alignment horizontal="left" wrapText="1"/>
      <protection locked="0"/>
    </xf>
    <xf numFmtId="0" fontId="18" fillId="0" borderId="4" xfId="1" applyFont="1" applyBorder="1" applyAlignment="1" applyProtection="1">
      <alignment horizontal="left" wrapText="1"/>
      <protection locked="0"/>
    </xf>
    <xf numFmtId="0" fontId="18" fillId="0" borderId="5" xfId="1" applyFont="1" applyBorder="1" applyAlignment="1" applyProtection="1">
      <alignment horizontal="left" wrapText="1"/>
      <protection locked="0"/>
    </xf>
    <xf numFmtId="0" fontId="18" fillId="0" borderId="10" xfId="1" applyFont="1" applyBorder="1" applyAlignment="1" applyProtection="1">
      <alignment horizontal="left" wrapText="1"/>
      <protection locked="0"/>
    </xf>
    <xf numFmtId="0" fontId="18" fillId="0" borderId="0" xfId="1" applyFont="1" applyAlignment="1" applyProtection="1">
      <alignment horizontal="left" wrapText="1"/>
      <protection locked="0"/>
    </xf>
    <xf numFmtId="0" fontId="18" fillId="0" borderId="9" xfId="1" applyFont="1" applyBorder="1" applyAlignment="1" applyProtection="1">
      <alignment horizontal="left" wrapText="1"/>
      <protection locked="0"/>
    </xf>
    <xf numFmtId="0" fontId="18" fillId="0" borderId="6" xfId="1" applyFont="1" applyBorder="1" applyAlignment="1" applyProtection="1">
      <alignment horizontal="left" wrapText="1"/>
      <protection locked="0"/>
    </xf>
    <xf numFmtId="0" fontId="18" fillId="0" borderId="7" xfId="1" applyFont="1" applyBorder="1" applyAlignment="1" applyProtection="1">
      <alignment horizontal="left" wrapText="1"/>
      <protection locked="0"/>
    </xf>
    <xf numFmtId="0" fontId="18" fillId="0" borderId="8" xfId="1" applyFont="1" applyBorder="1" applyAlignment="1" applyProtection="1">
      <alignment horizontal="left" wrapText="1"/>
      <protection locked="0"/>
    </xf>
    <xf numFmtId="0" fontId="19" fillId="0" borderId="0" xfId="1" applyFont="1" applyAlignment="1" applyProtection="1">
      <alignment horizontal="left" wrapText="1"/>
      <protection locked="0"/>
    </xf>
    <xf numFmtId="0" fontId="19" fillId="0" borderId="9" xfId="1" applyFont="1" applyBorder="1" applyAlignment="1" applyProtection="1">
      <alignment horizontal="left" wrapText="1"/>
      <protection locked="0"/>
    </xf>
    <xf numFmtId="0" fontId="19" fillId="0" borderId="7" xfId="1" applyFont="1" applyBorder="1" applyAlignment="1" applyProtection="1">
      <alignment horizontal="left" wrapText="1"/>
      <protection locked="0"/>
    </xf>
    <xf numFmtId="0" fontId="19" fillId="0" borderId="8" xfId="1" applyFont="1" applyBorder="1" applyAlignment="1" applyProtection="1">
      <alignment horizontal="left" wrapText="1"/>
      <protection locked="0"/>
    </xf>
    <xf numFmtId="0" fontId="18" fillId="0" borderId="3" xfId="1" applyFont="1" applyBorder="1" applyAlignment="1">
      <alignment horizontal="left" wrapText="1"/>
    </xf>
    <xf numFmtId="0" fontId="18" fillId="0" borderId="4" xfId="1" applyFont="1" applyBorder="1" applyAlignment="1">
      <alignment horizontal="left" wrapText="1"/>
    </xf>
    <xf numFmtId="0" fontId="18" fillId="0" borderId="6" xfId="1" applyFont="1" applyBorder="1" applyAlignment="1">
      <alignment horizontal="left" wrapText="1"/>
    </xf>
    <xf numFmtId="0" fontId="18" fillId="0" borderId="7" xfId="1" applyFont="1" applyBorder="1" applyAlignment="1">
      <alignment horizontal="left" wrapText="1"/>
    </xf>
    <xf numFmtId="0" fontId="19" fillId="0" borderId="3" xfId="1" applyFont="1" applyBorder="1" applyAlignment="1" applyProtection="1">
      <alignment horizontal="left" wrapText="1"/>
      <protection locked="0"/>
    </xf>
    <xf numFmtId="0" fontId="19" fillId="0" borderId="4" xfId="1" applyFont="1" applyBorder="1" applyAlignment="1" applyProtection="1">
      <alignment horizontal="left" wrapText="1"/>
      <protection locked="0"/>
    </xf>
    <xf numFmtId="0" fontId="19" fillId="0" borderId="5" xfId="1" applyFont="1" applyBorder="1" applyAlignment="1" applyProtection="1">
      <alignment horizontal="left" wrapText="1"/>
      <protection locked="0"/>
    </xf>
    <xf numFmtId="0" fontId="19" fillId="0" borderId="6" xfId="1" applyFont="1" applyBorder="1" applyAlignment="1" applyProtection="1">
      <alignment horizontal="left" wrapText="1"/>
      <protection locked="0"/>
    </xf>
    <xf numFmtId="0" fontId="3" fillId="0" borderId="0" xfId="0" applyFont="1" applyAlignment="1">
      <alignment horizontal="left" vertical="center" wrapText="1"/>
    </xf>
  </cellXfs>
  <cellStyles count="2">
    <cellStyle name="Normal" xfId="0" builtinId="0"/>
    <cellStyle name="Normal 2" xfId="1" xr:uid="{956CE683-98AB-4A8F-9237-8A347C52D2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B13C4-68D1-4810-86E6-EAD4244F2736}">
  <dimension ref="A2:B38"/>
  <sheetViews>
    <sheetView tabSelected="1" topLeftCell="A13" workbookViewId="0">
      <selection activeCell="B42" sqref="B42"/>
    </sheetView>
  </sheetViews>
  <sheetFormatPr baseColWidth="10" defaultRowHeight="15" x14ac:dyDescent="0.25"/>
  <cols>
    <col min="1" max="1" width="7.85546875" style="21" customWidth="1"/>
    <col min="2" max="2" width="111.42578125" customWidth="1"/>
  </cols>
  <sheetData>
    <row r="2" spans="1:2" s="23" customFormat="1" ht="18.75" x14ac:dyDescent="0.25">
      <c r="A2" s="21"/>
      <c r="B2" s="22" t="s">
        <v>192</v>
      </c>
    </row>
    <row r="3" spans="1:2" s="23" customFormat="1" x14ac:dyDescent="0.25">
      <c r="A3" s="21"/>
    </row>
    <row r="4" spans="1:2" s="23" customFormat="1" x14ac:dyDescent="0.25">
      <c r="A4" s="21"/>
      <c r="B4" s="23" t="s">
        <v>193</v>
      </c>
    </row>
    <row r="5" spans="1:2" s="23" customFormat="1" x14ac:dyDescent="0.25">
      <c r="A5" s="21"/>
    </row>
    <row r="6" spans="1:2" s="23" customFormat="1" x14ac:dyDescent="0.25">
      <c r="A6" s="21"/>
      <c r="B6" s="23" t="s">
        <v>194</v>
      </c>
    </row>
    <row r="7" spans="1:2" s="23" customFormat="1" x14ac:dyDescent="0.25">
      <c r="A7" s="21"/>
    </row>
    <row r="8" spans="1:2" s="23" customFormat="1" ht="18.75" x14ac:dyDescent="0.25">
      <c r="A8" s="24">
        <v>1</v>
      </c>
      <c r="B8" s="23" t="s">
        <v>195</v>
      </c>
    </row>
    <row r="9" spans="1:2" s="23" customFormat="1" x14ac:dyDescent="0.25">
      <c r="A9" s="21"/>
    </row>
    <row r="10" spans="1:2" s="23" customFormat="1" x14ac:dyDescent="0.25">
      <c r="A10" s="21"/>
      <c r="B10" s="25" t="s">
        <v>212</v>
      </c>
    </row>
    <row r="11" spans="1:2" s="23" customFormat="1" x14ac:dyDescent="0.25">
      <c r="A11" s="21"/>
      <c r="B11" s="25" t="s">
        <v>213</v>
      </c>
    </row>
    <row r="12" spans="1:2" s="23" customFormat="1" x14ac:dyDescent="0.25">
      <c r="A12" s="21"/>
      <c r="B12" s="25" t="s">
        <v>214</v>
      </c>
    </row>
    <row r="13" spans="1:2" s="23" customFormat="1" x14ac:dyDescent="0.25">
      <c r="A13" s="21"/>
      <c r="B13" s="25" t="s">
        <v>215</v>
      </c>
    </row>
    <row r="14" spans="1:2" s="23" customFormat="1" x14ac:dyDescent="0.25">
      <c r="A14" s="21"/>
    </row>
    <row r="15" spans="1:2" s="23" customFormat="1" ht="18.75" x14ac:dyDescent="0.25">
      <c r="A15" s="24">
        <v>2</v>
      </c>
      <c r="B15" s="23" t="s">
        <v>196</v>
      </c>
    </row>
    <row r="16" spans="1:2" s="23" customFormat="1" x14ac:dyDescent="0.25">
      <c r="A16" s="21"/>
    </row>
    <row r="17" spans="1:2" s="23" customFormat="1" x14ac:dyDescent="0.25">
      <c r="A17" s="21"/>
      <c r="B17" s="25" t="s">
        <v>216</v>
      </c>
    </row>
    <row r="18" spans="1:2" s="23" customFormat="1" x14ac:dyDescent="0.25">
      <c r="A18" s="21"/>
    </row>
    <row r="19" spans="1:2" s="23" customFormat="1" x14ac:dyDescent="0.25">
      <c r="A19" s="21"/>
      <c r="B19" s="23" t="s">
        <v>256</v>
      </c>
    </row>
    <row r="20" spans="1:2" s="23" customFormat="1" x14ac:dyDescent="0.25">
      <c r="A20" s="21"/>
      <c r="B20" s="26" t="s">
        <v>197</v>
      </c>
    </row>
    <row r="21" spans="1:2" s="23" customFormat="1" x14ac:dyDescent="0.25">
      <c r="A21" s="21"/>
    </row>
    <row r="22" spans="1:2" s="23" customFormat="1" ht="18.75" x14ac:dyDescent="0.25">
      <c r="A22" s="24">
        <v>3</v>
      </c>
      <c r="B22" s="23" t="s">
        <v>198</v>
      </c>
    </row>
    <row r="23" spans="1:2" s="23" customFormat="1" x14ac:dyDescent="0.25">
      <c r="A23" s="21"/>
    </row>
    <row r="24" spans="1:2" s="23" customFormat="1" x14ac:dyDescent="0.25">
      <c r="A24" s="21"/>
      <c r="B24" s="25" t="s">
        <v>217</v>
      </c>
    </row>
    <row r="25" spans="1:2" s="23" customFormat="1" x14ac:dyDescent="0.25">
      <c r="A25" s="21"/>
      <c r="B25" s="25" t="s">
        <v>218</v>
      </c>
    </row>
    <row r="26" spans="1:2" s="23" customFormat="1" x14ac:dyDescent="0.25">
      <c r="A26" s="21"/>
    </row>
    <row r="27" spans="1:2" s="23" customFormat="1" x14ac:dyDescent="0.25">
      <c r="A27" s="21"/>
      <c r="B27" s="23" t="s">
        <v>199</v>
      </c>
    </row>
    <row r="28" spans="1:2" s="23" customFormat="1" x14ac:dyDescent="0.25">
      <c r="A28" s="21"/>
    </row>
    <row r="29" spans="1:2" s="23" customFormat="1" ht="18.75" x14ac:dyDescent="0.25">
      <c r="A29" s="24">
        <v>4</v>
      </c>
      <c r="B29" s="23" t="s">
        <v>219</v>
      </c>
    </row>
    <row r="31" spans="1:2" s="23" customFormat="1" x14ac:dyDescent="0.25">
      <c r="A31" s="21"/>
      <c r="B31" s="25" t="s">
        <v>200</v>
      </c>
    </row>
    <row r="32" spans="1:2" s="23" customFormat="1" x14ac:dyDescent="0.25">
      <c r="A32" s="21"/>
      <c r="B32" s="25" t="s">
        <v>201</v>
      </c>
    </row>
    <row r="33" spans="1:2" s="23" customFormat="1" x14ac:dyDescent="0.25">
      <c r="A33" s="21"/>
      <c r="B33" s="25" t="s">
        <v>202</v>
      </c>
    </row>
    <row r="34" spans="1:2" s="23" customFormat="1" x14ac:dyDescent="0.25">
      <c r="A34" s="21"/>
      <c r="B34" s="25" t="s">
        <v>203</v>
      </c>
    </row>
    <row r="35" spans="1:2" s="23" customFormat="1" x14ac:dyDescent="0.25">
      <c r="A35" s="21"/>
      <c r="B35" s="25" t="s">
        <v>204</v>
      </c>
    </row>
    <row r="36" spans="1:2" s="23" customFormat="1" x14ac:dyDescent="0.25">
      <c r="A36" s="21"/>
      <c r="B36" s="25" t="s">
        <v>205</v>
      </c>
    </row>
    <row r="38" spans="1:2" x14ac:dyDescent="0.25">
      <c r="B38" s="80" t="s">
        <v>387</v>
      </c>
    </row>
  </sheetData>
  <sheetProtection algorithmName="SHA-512" hashValue="1/EvkFwaM8/2MZQjo9Of3O/z8Hse8tXpW6GeYhvchvDrBt4Vo1eUS5B/qGI9iWwaoH5WUJyyd152HigkWRCSkQ==" saltValue="Iacx3BrOBc5RwCSAucl9Fg=="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8F358-A0A8-439E-BEE8-BC1D078A2BF6}">
  <dimension ref="A2:I238"/>
  <sheetViews>
    <sheetView zoomScaleNormal="100" workbookViewId="0">
      <pane xSplit="4" ySplit="3" topLeftCell="E4" activePane="bottomRight" state="frozen"/>
      <selection pane="topRight" activeCell="E1" sqref="E1"/>
      <selection pane="bottomLeft" activeCell="A4" sqref="A4"/>
      <selection pane="bottomRight" activeCell="F194" sqref="F194"/>
    </sheetView>
  </sheetViews>
  <sheetFormatPr baseColWidth="10" defaultRowHeight="15" x14ac:dyDescent="0.25"/>
  <cols>
    <col min="1" max="1" width="17.7109375" style="1" bestFit="1" customWidth="1"/>
    <col min="2" max="2" width="9.28515625" style="1" customWidth="1"/>
    <col min="3" max="3" width="9.140625" style="6" customWidth="1"/>
    <col min="4" max="4" width="132.42578125" style="1" customWidth="1"/>
    <col min="5" max="5" width="16.5703125" style="45" customWidth="1"/>
    <col min="6" max="6" width="15.7109375" style="1" customWidth="1"/>
    <col min="7" max="7" width="4.85546875" style="1" customWidth="1"/>
    <col min="8" max="8" width="15.7109375" style="1" customWidth="1"/>
    <col min="9" max="9" width="17.42578125" style="1" customWidth="1"/>
    <col min="10" max="16384" width="11.42578125" style="1"/>
  </cols>
  <sheetData>
    <row r="2" spans="1:9" ht="18.75" thickBot="1" x14ac:dyDescent="0.3">
      <c r="A2" s="2" t="s">
        <v>0</v>
      </c>
      <c r="H2" s="45"/>
    </row>
    <row r="3" spans="1:9" s="9" customFormat="1" ht="38.25" x14ac:dyDescent="0.25">
      <c r="A3" s="10" t="s">
        <v>1</v>
      </c>
      <c r="B3" s="10" t="s">
        <v>2</v>
      </c>
      <c r="C3" s="10" t="s">
        <v>3</v>
      </c>
      <c r="D3" s="31" t="s">
        <v>4</v>
      </c>
      <c r="E3" s="46" t="s">
        <v>220</v>
      </c>
      <c r="F3" s="38" t="s">
        <v>221</v>
      </c>
      <c r="H3" s="38" t="s">
        <v>261</v>
      </c>
      <c r="I3" s="38" t="s">
        <v>262</v>
      </c>
    </row>
    <row r="4" spans="1:9" s="5" customFormat="1" ht="20.100000000000001" customHeight="1" x14ac:dyDescent="0.25">
      <c r="A4" s="11" t="s">
        <v>5</v>
      </c>
      <c r="B4" s="11" t="s">
        <v>6</v>
      </c>
      <c r="C4" s="12" t="s">
        <v>7</v>
      </c>
      <c r="D4" s="32" t="s">
        <v>384</v>
      </c>
      <c r="E4" s="47"/>
      <c r="F4" s="39"/>
      <c r="H4" s="39"/>
      <c r="I4" s="39"/>
    </row>
    <row r="5" spans="1:9" s="5" customFormat="1" ht="20.100000000000001" customHeight="1" x14ac:dyDescent="0.25">
      <c r="A5" s="13" t="s">
        <v>8</v>
      </c>
      <c r="B5" s="13" t="s">
        <v>6</v>
      </c>
      <c r="C5" s="14" t="s">
        <v>7</v>
      </c>
      <c r="D5" s="33" t="s">
        <v>9</v>
      </c>
      <c r="E5" s="48"/>
      <c r="F5" s="40"/>
      <c r="H5" s="40"/>
      <c r="I5" s="40"/>
    </row>
    <row r="6" spans="1:9" s="8" customFormat="1" x14ac:dyDescent="0.25">
      <c r="A6" s="19" t="s">
        <v>10</v>
      </c>
      <c r="B6" s="19" t="s">
        <v>11</v>
      </c>
      <c r="C6" s="20" t="s">
        <v>12</v>
      </c>
      <c r="D6" s="34" t="s">
        <v>13</v>
      </c>
      <c r="E6" s="49">
        <v>69.47</v>
      </c>
      <c r="F6" s="78"/>
      <c r="H6" s="41">
        <f>F6*0.21</f>
        <v>0</v>
      </c>
      <c r="I6" s="49">
        <f>H6+F6</f>
        <v>0</v>
      </c>
    </row>
    <row r="7" spans="1:9" s="5" customFormat="1" ht="66" customHeight="1" x14ac:dyDescent="0.25">
      <c r="A7" s="15"/>
      <c r="B7" s="15"/>
      <c r="C7" s="16"/>
      <c r="D7" s="35" t="s">
        <v>168</v>
      </c>
      <c r="E7" s="50"/>
      <c r="F7" s="54"/>
      <c r="H7" s="42"/>
      <c r="I7" s="42"/>
    </row>
    <row r="8" spans="1:9" s="8" customFormat="1" x14ac:dyDescent="0.25">
      <c r="A8" s="19" t="s">
        <v>14</v>
      </c>
      <c r="B8" s="19" t="s">
        <v>11</v>
      </c>
      <c r="C8" s="20" t="s">
        <v>12</v>
      </c>
      <c r="D8" s="34" t="s">
        <v>222</v>
      </c>
      <c r="E8" s="49">
        <v>42.85</v>
      </c>
      <c r="F8" s="78"/>
      <c r="H8" s="41">
        <f t="shared" ref="H8:H71" si="0">F8*0.21</f>
        <v>0</v>
      </c>
      <c r="I8" s="49">
        <f t="shared" ref="I8:I71" si="1">H8+F8</f>
        <v>0</v>
      </c>
    </row>
    <row r="9" spans="1:9" s="5" customFormat="1" ht="70.5" customHeight="1" x14ac:dyDescent="0.25">
      <c r="A9" s="15"/>
      <c r="B9" s="15"/>
      <c r="C9" s="16"/>
      <c r="D9" s="36" t="s">
        <v>169</v>
      </c>
      <c r="E9" s="50"/>
      <c r="F9" s="54"/>
      <c r="H9" s="42"/>
      <c r="I9" s="42"/>
    </row>
    <row r="10" spans="1:9" s="8" customFormat="1" x14ac:dyDescent="0.25">
      <c r="A10" s="19" t="s">
        <v>15</v>
      </c>
      <c r="B10" s="19" t="s">
        <v>11</v>
      </c>
      <c r="C10" s="20" t="s">
        <v>12</v>
      </c>
      <c r="D10" s="34" t="s">
        <v>16</v>
      </c>
      <c r="E10" s="49">
        <v>49.28</v>
      </c>
      <c r="F10" s="78"/>
      <c r="H10" s="41">
        <f t="shared" si="0"/>
        <v>0</v>
      </c>
      <c r="I10" s="49">
        <f t="shared" si="1"/>
        <v>0</v>
      </c>
    </row>
    <row r="11" spans="1:9" s="5" customFormat="1" ht="81" customHeight="1" x14ac:dyDescent="0.25">
      <c r="A11" s="15"/>
      <c r="B11" s="15"/>
      <c r="C11" s="16"/>
      <c r="D11" s="36" t="s">
        <v>170</v>
      </c>
      <c r="E11" s="50"/>
      <c r="F11" s="54"/>
      <c r="H11" s="42"/>
      <c r="I11" s="42"/>
    </row>
    <row r="12" spans="1:9" s="8" customFormat="1" x14ac:dyDescent="0.25">
      <c r="A12" s="19" t="s">
        <v>17</v>
      </c>
      <c r="B12" s="19" t="s">
        <v>11</v>
      </c>
      <c r="C12" s="20" t="s">
        <v>12</v>
      </c>
      <c r="D12" s="34" t="s">
        <v>18</v>
      </c>
      <c r="E12" s="49">
        <v>107.1</v>
      </c>
      <c r="F12" s="78"/>
      <c r="H12" s="41">
        <f t="shared" si="0"/>
        <v>0</v>
      </c>
      <c r="I12" s="49">
        <f t="shared" si="1"/>
        <v>0</v>
      </c>
    </row>
    <row r="13" spans="1:9" s="5" customFormat="1" ht="95.25" customHeight="1" x14ac:dyDescent="0.25">
      <c r="A13" s="15"/>
      <c r="B13" s="15"/>
      <c r="C13" s="16"/>
      <c r="D13" s="36" t="s">
        <v>350</v>
      </c>
      <c r="E13" s="50"/>
      <c r="F13" s="54"/>
      <c r="H13" s="42"/>
      <c r="I13" s="42"/>
    </row>
    <row r="14" spans="1:9" s="8" customFormat="1" x14ac:dyDescent="0.25">
      <c r="A14" s="19" t="s">
        <v>19</v>
      </c>
      <c r="B14" s="19" t="s">
        <v>11</v>
      </c>
      <c r="C14" s="20" t="s">
        <v>12</v>
      </c>
      <c r="D14" s="34" t="s">
        <v>20</v>
      </c>
      <c r="E14" s="49">
        <v>64.25</v>
      </c>
      <c r="F14" s="78"/>
      <c r="H14" s="41">
        <f t="shared" si="0"/>
        <v>0</v>
      </c>
      <c r="I14" s="49">
        <f t="shared" si="1"/>
        <v>0</v>
      </c>
    </row>
    <row r="15" spans="1:9" s="5" customFormat="1" ht="79.5" customHeight="1" x14ac:dyDescent="0.25">
      <c r="A15" s="15"/>
      <c r="B15" s="15"/>
      <c r="C15" s="16"/>
      <c r="D15" s="36" t="s">
        <v>267</v>
      </c>
      <c r="E15" s="50"/>
      <c r="F15" s="54"/>
      <c r="H15" s="42"/>
      <c r="I15" s="42"/>
    </row>
    <row r="16" spans="1:9" s="8" customFormat="1" x14ac:dyDescent="0.25">
      <c r="A16" s="19" t="s">
        <v>21</v>
      </c>
      <c r="B16" s="19" t="s">
        <v>11</v>
      </c>
      <c r="C16" s="20" t="s">
        <v>12</v>
      </c>
      <c r="D16" s="34" t="s">
        <v>22</v>
      </c>
      <c r="E16" s="49">
        <v>128.5</v>
      </c>
      <c r="F16" s="78"/>
      <c r="H16" s="41">
        <f t="shared" si="0"/>
        <v>0</v>
      </c>
      <c r="I16" s="49">
        <f t="shared" si="1"/>
        <v>0</v>
      </c>
    </row>
    <row r="17" spans="1:9" s="5" customFormat="1" ht="91.5" customHeight="1" x14ac:dyDescent="0.25">
      <c r="A17" s="15"/>
      <c r="B17" s="15"/>
      <c r="C17" s="16"/>
      <c r="D17" s="36" t="s">
        <v>347</v>
      </c>
      <c r="E17" s="50"/>
      <c r="F17" s="54"/>
      <c r="H17" s="42"/>
      <c r="I17" s="42"/>
    </row>
    <row r="18" spans="1:9" s="8" customFormat="1" x14ac:dyDescent="0.25">
      <c r="A18" s="19" t="s">
        <v>23</v>
      </c>
      <c r="B18" s="19" t="s">
        <v>11</v>
      </c>
      <c r="C18" s="20" t="s">
        <v>12</v>
      </c>
      <c r="D18" s="34" t="s">
        <v>24</v>
      </c>
      <c r="E18" s="49">
        <v>85.69</v>
      </c>
      <c r="F18" s="78"/>
      <c r="H18" s="41">
        <f t="shared" si="0"/>
        <v>0</v>
      </c>
      <c r="I18" s="49">
        <f t="shared" si="1"/>
        <v>0</v>
      </c>
    </row>
    <row r="19" spans="1:9" s="5" customFormat="1" ht="79.5" customHeight="1" x14ac:dyDescent="0.25">
      <c r="A19" s="15"/>
      <c r="B19" s="15"/>
      <c r="C19" s="16"/>
      <c r="D19" s="36" t="s">
        <v>171</v>
      </c>
      <c r="E19" s="50"/>
      <c r="F19" s="54"/>
      <c r="H19" s="42"/>
      <c r="I19" s="42"/>
    </row>
    <row r="20" spans="1:9" s="8" customFormat="1" x14ac:dyDescent="0.25">
      <c r="A20" s="19" t="s">
        <v>25</v>
      </c>
      <c r="B20" s="19" t="s">
        <v>11</v>
      </c>
      <c r="C20" s="20" t="s">
        <v>12</v>
      </c>
      <c r="D20" s="34" t="s">
        <v>26</v>
      </c>
      <c r="E20" s="49">
        <v>149.91</v>
      </c>
      <c r="F20" s="78"/>
      <c r="H20" s="41">
        <f t="shared" si="0"/>
        <v>0</v>
      </c>
      <c r="I20" s="49">
        <f t="shared" si="1"/>
        <v>0</v>
      </c>
    </row>
    <row r="21" spans="1:9" s="5" customFormat="1" ht="111" customHeight="1" x14ac:dyDescent="0.25">
      <c r="A21" s="15"/>
      <c r="B21" s="15"/>
      <c r="C21" s="16"/>
      <c r="D21" s="36" t="s">
        <v>348</v>
      </c>
      <c r="E21" s="50"/>
      <c r="F21" s="54"/>
      <c r="H21" s="42"/>
      <c r="I21" s="42"/>
    </row>
    <row r="22" spans="1:9" s="8" customFormat="1" x14ac:dyDescent="0.25">
      <c r="A22" s="19" t="s">
        <v>27</v>
      </c>
      <c r="B22" s="19" t="s">
        <v>11</v>
      </c>
      <c r="C22" s="20" t="s">
        <v>28</v>
      </c>
      <c r="D22" s="34" t="s">
        <v>29</v>
      </c>
      <c r="E22" s="49">
        <v>96.38</v>
      </c>
      <c r="F22" s="78"/>
      <c r="H22" s="41">
        <f t="shared" si="0"/>
        <v>0</v>
      </c>
      <c r="I22" s="49">
        <f t="shared" si="1"/>
        <v>0</v>
      </c>
    </row>
    <row r="23" spans="1:9" s="5" customFormat="1" ht="76.5" x14ac:dyDescent="0.25">
      <c r="A23" s="15"/>
      <c r="B23" s="15"/>
      <c r="C23" s="16"/>
      <c r="D23" s="36" t="s">
        <v>349</v>
      </c>
      <c r="E23" s="50"/>
      <c r="F23" s="54"/>
      <c r="H23" s="42"/>
      <c r="I23" s="42"/>
    </row>
    <row r="24" spans="1:9" s="8" customFormat="1" x14ac:dyDescent="0.25">
      <c r="A24" s="19" t="s">
        <v>30</v>
      </c>
      <c r="B24" s="19" t="s">
        <v>11</v>
      </c>
      <c r="C24" s="20" t="s">
        <v>31</v>
      </c>
      <c r="D24" s="34" t="s">
        <v>32</v>
      </c>
      <c r="E24" s="49">
        <v>845.79</v>
      </c>
      <c r="F24" s="78"/>
      <c r="H24" s="41">
        <f t="shared" si="0"/>
        <v>0</v>
      </c>
      <c r="I24" s="49">
        <f t="shared" si="1"/>
        <v>0</v>
      </c>
    </row>
    <row r="25" spans="1:9" s="5" customFormat="1" ht="78.75" customHeight="1" x14ac:dyDescent="0.25">
      <c r="A25" s="15"/>
      <c r="B25" s="15"/>
      <c r="C25" s="16"/>
      <c r="D25" s="36" t="s">
        <v>172</v>
      </c>
      <c r="E25" s="50"/>
      <c r="F25" s="54"/>
      <c r="H25" s="42"/>
      <c r="I25" s="42"/>
    </row>
    <row r="26" spans="1:9" s="61" customFormat="1" ht="20.100000000000001" customHeight="1" x14ac:dyDescent="0.25">
      <c r="A26" s="59"/>
      <c r="B26" s="59"/>
      <c r="C26" s="60"/>
      <c r="D26" s="55" t="s">
        <v>257</v>
      </c>
      <c r="E26" s="56">
        <f>E6+E8+E10+E12+E14+E16+E18+E20+E22+E24</f>
        <v>1639.22</v>
      </c>
      <c r="F26" s="56">
        <f>F6+F8+F10+F12+F14+F16+F18+F20+F22+F24</f>
        <v>0</v>
      </c>
      <c r="G26" s="5"/>
      <c r="H26" s="56"/>
      <c r="I26" s="56">
        <f t="shared" ref="I26" si="2">I6+I8+I10+I12+I14+I16+I18+I20+I22+I24</f>
        <v>0</v>
      </c>
    </row>
    <row r="27" spans="1:9" s="5" customFormat="1" x14ac:dyDescent="0.25">
      <c r="A27" s="17"/>
      <c r="B27" s="17"/>
      <c r="C27" s="18"/>
      <c r="D27" s="37"/>
      <c r="E27" s="51"/>
      <c r="F27" s="51"/>
      <c r="H27" s="43"/>
      <c r="I27" s="43"/>
    </row>
    <row r="28" spans="1:9" s="5" customFormat="1" ht="20.100000000000001" customHeight="1" x14ac:dyDescent="0.25">
      <c r="A28" s="13" t="s">
        <v>33</v>
      </c>
      <c r="B28" s="13" t="s">
        <v>6</v>
      </c>
      <c r="C28" s="14" t="s">
        <v>7</v>
      </c>
      <c r="D28" s="33" t="s">
        <v>34</v>
      </c>
      <c r="E28" s="48"/>
      <c r="F28" s="48"/>
      <c r="H28" s="40"/>
      <c r="I28" s="40"/>
    </row>
    <row r="29" spans="1:9" s="8" customFormat="1" x14ac:dyDescent="0.25">
      <c r="A29" s="19" t="s">
        <v>35</v>
      </c>
      <c r="B29" s="19" t="s">
        <v>11</v>
      </c>
      <c r="C29" s="20" t="s">
        <v>36</v>
      </c>
      <c r="D29" s="34" t="s">
        <v>232</v>
      </c>
      <c r="E29" s="49">
        <v>5.42</v>
      </c>
      <c r="F29" s="78"/>
      <c r="H29" s="41">
        <f t="shared" si="0"/>
        <v>0</v>
      </c>
      <c r="I29" s="49">
        <f t="shared" si="1"/>
        <v>0</v>
      </c>
    </row>
    <row r="30" spans="1:9" s="5" customFormat="1" ht="81" customHeight="1" x14ac:dyDescent="0.25">
      <c r="A30" s="15"/>
      <c r="B30" s="15"/>
      <c r="C30" s="16"/>
      <c r="D30" s="36" t="s">
        <v>233</v>
      </c>
      <c r="E30" s="50"/>
      <c r="F30" s="50"/>
      <c r="H30" s="42"/>
      <c r="I30" s="42"/>
    </row>
    <row r="31" spans="1:9" s="8" customFormat="1" x14ac:dyDescent="0.25">
      <c r="A31" s="19" t="s">
        <v>37</v>
      </c>
      <c r="B31" s="19" t="s">
        <v>11</v>
      </c>
      <c r="C31" s="20" t="s">
        <v>36</v>
      </c>
      <c r="D31" s="34" t="s">
        <v>251</v>
      </c>
      <c r="E31" s="49">
        <v>10.65</v>
      </c>
      <c r="F31" s="78"/>
      <c r="H31" s="41">
        <f t="shared" si="0"/>
        <v>0</v>
      </c>
      <c r="I31" s="49">
        <f t="shared" si="1"/>
        <v>0</v>
      </c>
    </row>
    <row r="32" spans="1:9" s="5" customFormat="1" ht="79.5" customHeight="1" x14ac:dyDescent="0.25">
      <c r="A32" s="15"/>
      <c r="B32" s="15"/>
      <c r="C32" s="16"/>
      <c r="D32" s="36" t="s">
        <v>234</v>
      </c>
      <c r="E32" s="50"/>
      <c r="F32" s="50"/>
      <c r="H32" s="42"/>
      <c r="I32" s="42"/>
    </row>
    <row r="33" spans="1:9" s="8" customFormat="1" ht="15" customHeight="1" x14ac:dyDescent="0.25">
      <c r="A33" s="19" t="s">
        <v>38</v>
      </c>
      <c r="B33" s="19" t="s">
        <v>11</v>
      </c>
      <c r="C33" s="20" t="s">
        <v>36</v>
      </c>
      <c r="D33" s="34" t="s">
        <v>252</v>
      </c>
      <c r="E33" s="49">
        <v>21.29</v>
      </c>
      <c r="F33" s="78"/>
      <c r="H33" s="41">
        <f t="shared" si="0"/>
        <v>0</v>
      </c>
      <c r="I33" s="49">
        <f t="shared" si="1"/>
        <v>0</v>
      </c>
    </row>
    <row r="34" spans="1:9" s="5" customFormat="1" ht="80.25" customHeight="1" x14ac:dyDescent="0.25">
      <c r="A34" s="15"/>
      <c r="B34" s="15"/>
      <c r="C34" s="16"/>
      <c r="D34" s="36" t="s">
        <v>235</v>
      </c>
      <c r="E34" s="50"/>
      <c r="F34" s="50"/>
      <c r="H34" s="42"/>
      <c r="I34" s="42"/>
    </row>
    <row r="35" spans="1:9" s="8" customFormat="1" ht="15" customHeight="1" x14ac:dyDescent="0.25">
      <c r="A35" s="19" t="s">
        <v>39</v>
      </c>
      <c r="B35" s="19" t="s">
        <v>11</v>
      </c>
      <c r="C35" s="20" t="s">
        <v>36</v>
      </c>
      <c r="D35" s="34" t="s">
        <v>250</v>
      </c>
      <c r="E35" s="49">
        <v>34.26</v>
      </c>
      <c r="F35" s="78"/>
      <c r="H35" s="41">
        <f t="shared" si="0"/>
        <v>0</v>
      </c>
      <c r="I35" s="49">
        <f t="shared" si="1"/>
        <v>0</v>
      </c>
    </row>
    <row r="36" spans="1:9" s="5" customFormat="1" ht="81.75" customHeight="1" x14ac:dyDescent="0.25">
      <c r="A36" s="15"/>
      <c r="B36" s="15"/>
      <c r="C36" s="16"/>
      <c r="D36" s="36" t="s">
        <v>253</v>
      </c>
      <c r="E36" s="50"/>
      <c r="F36" s="50"/>
      <c r="H36" s="42"/>
      <c r="I36" s="42"/>
    </row>
    <row r="37" spans="1:9" s="5" customFormat="1" ht="15" customHeight="1" x14ac:dyDescent="0.25">
      <c r="A37" s="19" t="s">
        <v>40</v>
      </c>
      <c r="B37" s="19" t="s">
        <v>11</v>
      </c>
      <c r="C37" s="20" t="s">
        <v>36</v>
      </c>
      <c r="D37" s="34" t="s">
        <v>268</v>
      </c>
      <c r="E37" s="49">
        <v>4.42</v>
      </c>
      <c r="F37" s="78"/>
      <c r="G37" s="8"/>
      <c r="H37" s="41">
        <f t="shared" ref="H37" si="3">F37*0.21</f>
        <v>0</v>
      </c>
      <c r="I37" s="49">
        <f t="shared" ref="I37" si="4">H37+F37</f>
        <v>0</v>
      </c>
    </row>
    <row r="38" spans="1:9" s="5" customFormat="1" ht="81.75" customHeight="1" x14ac:dyDescent="0.25">
      <c r="A38" s="15"/>
      <c r="B38" s="15"/>
      <c r="C38" s="16"/>
      <c r="D38" s="36" t="s">
        <v>269</v>
      </c>
      <c r="E38" s="50"/>
      <c r="F38" s="50"/>
      <c r="H38" s="42"/>
      <c r="I38" s="42"/>
    </row>
    <row r="39" spans="1:9" s="8" customFormat="1" x14ac:dyDescent="0.25">
      <c r="A39" s="19" t="s">
        <v>41</v>
      </c>
      <c r="B39" s="19" t="s">
        <v>11</v>
      </c>
      <c r="C39" s="20" t="s">
        <v>36</v>
      </c>
      <c r="D39" s="34" t="s">
        <v>270</v>
      </c>
      <c r="E39" s="49">
        <v>8.0299999999999994</v>
      </c>
      <c r="F39" s="78"/>
      <c r="H39" s="41">
        <f t="shared" si="0"/>
        <v>0</v>
      </c>
      <c r="I39" s="49">
        <f t="shared" si="1"/>
        <v>0</v>
      </c>
    </row>
    <row r="40" spans="1:9" s="5" customFormat="1" ht="71.25" customHeight="1" x14ac:dyDescent="0.25">
      <c r="A40" s="15"/>
      <c r="B40" s="15"/>
      <c r="C40" s="16"/>
      <c r="D40" s="36" t="s">
        <v>271</v>
      </c>
      <c r="E40" s="50"/>
      <c r="F40" s="50"/>
      <c r="H40" s="42"/>
      <c r="I40" s="42"/>
    </row>
    <row r="41" spans="1:9" s="8" customFormat="1" x14ac:dyDescent="0.25">
      <c r="A41" s="19" t="s">
        <v>42</v>
      </c>
      <c r="B41" s="19" t="s">
        <v>11</v>
      </c>
      <c r="C41" s="20" t="s">
        <v>36</v>
      </c>
      <c r="D41" s="34" t="s">
        <v>236</v>
      </c>
      <c r="E41" s="49">
        <v>16.07</v>
      </c>
      <c r="F41" s="78"/>
      <c r="H41" s="41">
        <f t="shared" si="0"/>
        <v>0</v>
      </c>
      <c r="I41" s="49">
        <f t="shared" si="1"/>
        <v>0</v>
      </c>
    </row>
    <row r="42" spans="1:9" s="5" customFormat="1" ht="83.25" customHeight="1" x14ac:dyDescent="0.25">
      <c r="A42" s="15"/>
      <c r="B42" s="15"/>
      <c r="C42" s="16"/>
      <c r="D42" s="36" t="s">
        <v>272</v>
      </c>
      <c r="E42" s="50"/>
      <c r="F42" s="50"/>
      <c r="H42" s="42"/>
      <c r="I42" s="42"/>
    </row>
    <row r="43" spans="1:9" s="8" customFormat="1" x14ac:dyDescent="0.25">
      <c r="A43" s="19" t="s">
        <v>43</v>
      </c>
      <c r="B43" s="19" t="s">
        <v>11</v>
      </c>
      <c r="C43" s="20" t="s">
        <v>36</v>
      </c>
      <c r="D43" s="34" t="s">
        <v>237</v>
      </c>
      <c r="E43" s="49">
        <v>25.7</v>
      </c>
      <c r="F43" s="78"/>
      <c r="H43" s="41">
        <f t="shared" si="0"/>
        <v>0</v>
      </c>
      <c r="I43" s="49">
        <f t="shared" si="1"/>
        <v>0</v>
      </c>
    </row>
    <row r="44" spans="1:9" s="5" customFormat="1" ht="80.25" customHeight="1" x14ac:dyDescent="0.25">
      <c r="A44" s="15"/>
      <c r="B44" s="15"/>
      <c r="C44" s="16"/>
      <c r="D44" s="36" t="s">
        <v>273</v>
      </c>
      <c r="E44" s="50"/>
      <c r="F44" s="50"/>
      <c r="H44" s="42"/>
      <c r="I44" s="42"/>
    </row>
    <row r="45" spans="1:9" s="8" customFormat="1" x14ac:dyDescent="0.25">
      <c r="A45" s="19" t="s">
        <v>44</v>
      </c>
      <c r="B45" s="19" t="s">
        <v>11</v>
      </c>
      <c r="C45" s="20" t="s">
        <v>68</v>
      </c>
      <c r="D45" s="34" t="s">
        <v>274</v>
      </c>
      <c r="E45" s="49">
        <v>96.38</v>
      </c>
      <c r="F45" s="78"/>
      <c r="H45" s="41">
        <f t="shared" ref="H45" si="5">F45*0.21</f>
        <v>0</v>
      </c>
      <c r="I45" s="49">
        <f t="shared" ref="I45" si="6">H45+F45</f>
        <v>0</v>
      </c>
    </row>
    <row r="46" spans="1:9" s="5" customFormat="1" ht="80.25" customHeight="1" x14ac:dyDescent="0.25">
      <c r="A46" s="15"/>
      <c r="B46" s="15"/>
      <c r="C46" s="16"/>
      <c r="D46" s="36" t="s">
        <v>281</v>
      </c>
      <c r="E46" s="50"/>
      <c r="F46" s="50"/>
      <c r="H46" s="42"/>
      <c r="I46" s="42"/>
    </row>
    <row r="47" spans="1:9" s="8" customFormat="1" x14ac:dyDescent="0.25">
      <c r="A47" s="19" t="s">
        <v>45</v>
      </c>
      <c r="B47" s="19" t="s">
        <v>11</v>
      </c>
      <c r="C47" s="20" t="s">
        <v>68</v>
      </c>
      <c r="D47" s="34" t="s">
        <v>275</v>
      </c>
      <c r="E47" s="49">
        <v>144.56</v>
      </c>
      <c r="F47" s="78"/>
      <c r="H47" s="41">
        <f t="shared" si="0"/>
        <v>0</v>
      </c>
      <c r="I47" s="49">
        <f t="shared" si="1"/>
        <v>0</v>
      </c>
    </row>
    <row r="48" spans="1:9" s="5" customFormat="1" ht="80.25" customHeight="1" x14ac:dyDescent="0.25">
      <c r="A48" s="15"/>
      <c r="B48" s="15"/>
      <c r="C48" s="16"/>
      <c r="D48" s="36" t="s">
        <v>280</v>
      </c>
      <c r="E48" s="50"/>
      <c r="F48" s="50"/>
      <c r="H48" s="42"/>
      <c r="I48" s="42"/>
    </row>
    <row r="49" spans="1:9" s="8" customFormat="1" x14ac:dyDescent="0.25">
      <c r="A49" s="19" t="s">
        <v>46</v>
      </c>
      <c r="B49" s="19" t="s">
        <v>11</v>
      </c>
      <c r="C49" s="20" t="s">
        <v>68</v>
      </c>
      <c r="D49" s="34" t="s">
        <v>276</v>
      </c>
      <c r="E49" s="49">
        <v>192.76</v>
      </c>
      <c r="F49" s="78"/>
      <c r="H49" s="41">
        <f t="shared" si="0"/>
        <v>0</v>
      </c>
      <c r="I49" s="49">
        <f t="shared" si="1"/>
        <v>0</v>
      </c>
    </row>
    <row r="50" spans="1:9" s="5" customFormat="1" ht="81.75" customHeight="1" x14ac:dyDescent="0.25">
      <c r="A50" s="15"/>
      <c r="B50" s="15"/>
      <c r="C50" s="16"/>
      <c r="D50" s="36" t="s">
        <v>279</v>
      </c>
      <c r="E50" s="50"/>
      <c r="F50" s="50"/>
      <c r="H50" s="42"/>
      <c r="I50" s="42"/>
    </row>
    <row r="51" spans="1:9" s="8" customFormat="1" x14ac:dyDescent="0.25">
      <c r="A51" s="19" t="s">
        <v>47</v>
      </c>
      <c r="B51" s="19" t="s">
        <v>11</v>
      </c>
      <c r="C51" s="20" t="s">
        <v>68</v>
      </c>
      <c r="D51" s="34" t="s">
        <v>277</v>
      </c>
      <c r="E51" s="49">
        <v>240.94</v>
      </c>
      <c r="F51" s="78"/>
      <c r="H51" s="41">
        <f t="shared" si="0"/>
        <v>0</v>
      </c>
      <c r="I51" s="49">
        <f t="shared" si="1"/>
        <v>0</v>
      </c>
    </row>
    <row r="52" spans="1:9" s="5" customFormat="1" ht="78.75" customHeight="1" x14ac:dyDescent="0.25">
      <c r="A52" s="15"/>
      <c r="B52" s="15"/>
      <c r="C52" s="16"/>
      <c r="D52" s="36" t="s">
        <v>278</v>
      </c>
      <c r="E52" s="50"/>
      <c r="F52" s="50"/>
      <c r="H52" s="42"/>
      <c r="I52" s="42"/>
    </row>
    <row r="53" spans="1:9" s="8" customFormat="1" x14ac:dyDescent="0.25">
      <c r="A53" s="19" t="s">
        <v>48</v>
      </c>
      <c r="B53" s="19" t="s">
        <v>11</v>
      </c>
      <c r="C53" s="20" t="s">
        <v>36</v>
      </c>
      <c r="D53" s="34" t="s">
        <v>238</v>
      </c>
      <c r="E53" s="49">
        <v>20.88</v>
      </c>
      <c r="F53" s="78"/>
      <c r="H53" s="41">
        <f t="shared" si="0"/>
        <v>0</v>
      </c>
      <c r="I53" s="49">
        <f t="shared" si="1"/>
        <v>0</v>
      </c>
    </row>
    <row r="54" spans="1:9" s="5" customFormat="1" ht="69.75" customHeight="1" x14ac:dyDescent="0.25">
      <c r="A54" s="15"/>
      <c r="B54" s="15"/>
      <c r="C54" s="16"/>
      <c r="D54" s="36" t="s">
        <v>239</v>
      </c>
      <c r="E54" s="50"/>
      <c r="F54" s="50"/>
      <c r="H54" s="42"/>
      <c r="I54" s="42"/>
    </row>
    <row r="55" spans="1:9" s="8" customFormat="1" x14ac:dyDescent="0.25">
      <c r="A55" s="19" t="s">
        <v>49</v>
      </c>
      <c r="B55" s="19" t="s">
        <v>11</v>
      </c>
      <c r="C55" s="20" t="s">
        <v>36</v>
      </c>
      <c r="D55" s="34" t="s">
        <v>240</v>
      </c>
      <c r="E55" s="49">
        <v>42.17</v>
      </c>
      <c r="F55" s="78"/>
      <c r="H55" s="41">
        <f t="shared" si="0"/>
        <v>0</v>
      </c>
      <c r="I55" s="49">
        <f t="shared" si="1"/>
        <v>0</v>
      </c>
    </row>
    <row r="56" spans="1:9" s="5" customFormat="1" ht="78.75" customHeight="1" x14ac:dyDescent="0.25">
      <c r="A56" s="15"/>
      <c r="B56" s="15"/>
      <c r="C56" s="16"/>
      <c r="D56" s="36" t="s">
        <v>241</v>
      </c>
      <c r="E56" s="50"/>
      <c r="F56" s="50"/>
      <c r="H56" s="42"/>
      <c r="I56" s="42"/>
    </row>
    <row r="57" spans="1:9" s="8" customFormat="1" x14ac:dyDescent="0.25">
      <c r="A57" s="19" t="s">
        <v>50</v>
      </c>
      <c r="B57" s="19" t="s">
        <v>11</v>
      </c>
      <c r="C57" s="20" t="s">
        <v>36</v>
      </c>
      <c r="D57" s="34" t="s">
        <v>249</v>
      </c>
      <c r="E57" s="49">
        <v>68.27</v>
      </c>
      <c r="F57" s="78"/>
      <c r="H57" s="41">
        <f t="shared" si="0"/>
        <v>0</v>
      </c>
      <c r="I57" s="49">
        <f t="shared" si="1"/>
        <v>0</v>
      </c>
    </row>
    <row r="58" spans="1:9" s="5" customFormat="1" ht="70.5" customHeight="1" x14ac:dyDescent="0.25">
      <c r="A58" s="15"/>
      <c r="B58" s="15"/>
      <c r="C58" s="16"/>
      <c r="D58" s="36" t="s">
        <v>242</v>
      </c>
      <c r="E58" s="50"/>
      <c r="F58" s="50"/>
      <c r="H58" s="42"/>
      <c r="I58" s="42"/>
    </row>
    <row r="59" spans="1:9" s="8" customFormat="1" x14ac:dyDescent="0.25">
      <c r="A59" s="19" t="s">
        <v>51</v>
      </c>
      <c r="B59" s="19" t="s">
        <v>11</v>
      </c>
      <c r="C59" s="20" t="s">
        <v>36</v>
      </c>
      <c r="D59" s="34" t="s">
        <v>243</v>
      </c>
      <c r="E59" s="49">
        <v>16.07</v>
      </c>
      <c r="F59" s="78"/>
      <c r="H59" s="41">
        <f t="shared" si="0"/>
        <v>0</v>
      </c>
      <c r="I59" s="49">
        <f t="shared" si="1"/>
        <v>0</v>
      </c>
    </row>
    <row r="60" spans="1:9" s="5" customFormat="1" ht="79.5" customHeight="1" x14ac:dyDescent="0.25">
      <c r="A60" s="15"/>
      <c r="B60" s="15"/>
      <c r="C60" s="16"/>
      <c r="D60" s="36" t="s">
        <v>282</v>
      </c>
      <c r="E60" s="50"/>
      <c r="F60" s="50"/>
      <c r="H60" s="42"/>
      <c r="I60" s="42"/>
    </row>
    <row r="61" spans="1:9" s="8" customFormat="1" x14ac:dyDescent="0.25">
      <c r="A61" s="19" t="s">
        <v>52</v>
      </c>
      <c r="B61" s="19" t="s">
        <v>11</v>
      </c>
      <c r="C61" s="20" t="s">
        <v>36</v>
      </c>
      <c r="D61" s="34" t="s">
        <v>283</v>
      </c>
      <c r="E61" s="49">
        <v>31.72</v>
      </c>
      <c r="F61" s="78"/>
      <c r="H61" s="41">
        <f t="shared" si="0"/>
        <v>0</v>
      </c>
      <c r="I61" s="49">
        <f t="shared" si="1"/>
        <v>0</v>
      </c>
    </row>
    <row r="62" spans="1:9" s="5" customFormat="1" ht="79.5" customHeight="1" x14ac:dyDescent="0.25">
      <c r="A62" s="15"/>
      <c r="B62" s="15"/>
      <c r="C62" s="16"/>
      <c r="D62" s="36" t="s">
        <v>254</v>
      </c>
      <c r="E62" s="50"/>
      <c r="F62" s="50"/>
      <c r="H62" s="42"/>
      <c r="I62" s="42"/>
    </row>
    <row r="63" spans="1:9" s="8" customFormat="1" x14ac:dyDescent="0.25">
      <c r="A63" s="19" t="s">
        <v>53</v>
      </c>
      <c r="B63" s="19" t="s">
        <v>11</v>
      </c>
      <c r="C63" s="20" t="s">
        <v>36</v>
      </c>
      <c r="D63" s="34" t="s">
        <v>248</v>
      </c>
      <c r="E63" s="49">
        <v>51.19</v>
      </c>
      <c r="F63" s="78"/>
      <c r="H63" s="41">
        <f t="shared" si="0"/>
        <v>0</v>
      </c>
      <c r="I63" s="49">
        <f t="shared" si="1"/>
        <v>0</v>
      </c>
    </row>
    <row r="64" spans="1:9" s="5" customFormat="1" ht="81" customHeight="1" x14ac:dyDescent="0.25">
      <c r="A64" s="15"/>
      <c r="B64" s="15"/>
      <c r="C64" s="16"/>
      <c r="D64" s="36" t="s">
        <v>244</v>
      </c>
      <c r="E64" s="50"/>
      <c r="F64" s="50"/>
      <c r="H64" s="42"/>
      <c r="I64" s="42"/>
    </row>
    <row r="65" spans="1:9" s="8" customFormat="1" x14ac:dyDescent="0.25">
      <c r="A65" s="19" t="s">
        <v>223</v>
      </c>
      <c r="B65" s="19" t="s">
        <v>11</v>
      </c>
      <c r="C65" s="20" t="s">
        <v>68</v>
      </c>
      <c r="D65" s="34" t="s">
        <v>284</v>
      </c>
      <c r="E65" s="49">
        <v>200.79</v>
      </c>
      <c r="F65" s="78"/>
      <c r="H65" s="41">
        <f t="shared" si="0"/>
        <v>0</v>
      </c>
      <c r="I65" s="49">
        <f t="shared" si="1"/>
        <v>0</v>
      </c>
    </row>
    <row r="66" spans="1:9" s="5" customFormat="1" ht="81.75" customHeight="1" x14ac:dyDescent="0.25">
      <c r="A66" s="15"/>
      <c r="B66" s="15"/>
      <c r="C66" s="16"/>
      <c r="D66" s="36" t="s">
        <v>285</v>
      </c>
      <c r="E66" s="50"/>
      <c r="F66" s="50"/>
      <c r="H66" s="42"/>
      <c r="I66" s="42"/>
    </row>
    <row r="67" spans="1:9" s="8" customFormat="1" x14ac:dyDescent="0.25">
      <c r="A67" s="19" t="s">
        <v>224</v>
      </c>
      <c r="B67" s="19" t="s">
        <v>11</v>
      </c>
      <c r="C67" s="20" t="s">
        <v>68</v>
      </c>
      <c r="D67" s="34" t="s">
        <v>286</v>
      </c>
      <c r="E67" s="49">
        <v>441.73</v>
      </c>
      <c r="F67" s="78"/>
      <c r="H67" s="41">
        <f t="shared" si="0"/>
        <v>0</v>
      </c>
      <c r="I67" s="49">
        <f t="shared" si="1"/>
        <v>0</v>
      </c>
    </row>
    <row r="68" spans="1:9" s="5" customFormat="1" ht="79.5" customHeight="1" x14ac:dyDescent="0.25">
      <c r="A68" s="15"/>
      <c r="B68" s="15"/>
      <c r="C68" s="16"/>
      <c r="D68" s="36" t="s">
        <v>287</v>
      </c>
      <c r="E68" s="50"/>
      <c r="F68" s="50"/>
      <c r="H68" s="42"/>
      <c r="I68" s="42"/>
    </row>
    <row r="69" spans="1:9" s="8" customFormat="1" x14ac:dyDescent="0.25">
      <c r="A69" s="19" t="s">
        <v>225</v>
      </c>
      <c r="B69" s="19" t="s">
        <v>11</v>
      </c>
      <c r="C69" s="20" t="s">
        <v>68</v>
      </c>
      <c r="D69" s="34" t="s">
        <v>288</v>
      </c>
      <c r="E69" s="49">
        <v>716.82</v>
      </c>
      <c r="F69" s="78"/>
      <c r="H69" s="41">
        <f t="shared" si="0"/>
        <v>0</v>
      </c>
      <c r="I69" s="49">
        <f t="shared" si="1"/>
        <v>0</v>
      </c>
    </row>
    <row r="70" spans="1:9" s="5" customFormat="1" ht="80.25" customHeight="1" x14ac:dyDescent="0.25">
      <c r="A70" s="15"/>
      <c r="B70" s="15"/>
      <c r="C70" s="16"/>
      <c r="D70" s="36" t="s">
        <v>289</v>
      </c>
      <c r="E70" s="50"/>
      <c r="F70" s="50"/>
      <c r="H70" s="42"/>
      <c r="I70" s="42"/>
    </row>
    <row r="71" spans="1:9" s="8" customFormat="1" x14ac:dyDescent="0.25">
      <c r="A71" s="19" t="s">
        <v>226</v>
      </c>
      <c r="B71" s="19" t="s">
        <v>11</v>
      </c>
      <c r="C71" s="20" t="s">
        <v>36</v>
      </c>
      <c r="D71" s="34" t="s">
        <v>290</v>
      </c>
      <c r="E71" s="49">
        <v>12.84</v>
      </c>
      <c r="F71" s="78"/>
      <c r="H71" s="41">
        <f t="shared" si="0"/>
        <v>0</v>
      </c>
      <c r="I71" s="49">
        <f t="shared" si="1"/>
        <v>0</v>
      </c>
    </row>
    <row r="72" spans="1:9" s="5" customFormat="1" ht="81.75" customHeight="1" x14ac:dyDescent="0.25">
      <c r="A72" s="15"/>
      <c r="B72" s="15"/>
      <c r="C72" s="16"/>
      <c r="D72" s="36" t="s">
        <v>291</v>
      </c>
      <c r="E72" s="50"/>
      <c r="F72" s="50"/>
      <c r="H72" s="42"/>
      <c r="I72" s="42"/>
    </row>
    <row r="73" spans="1:9" s="8" customFormat="1" x14ac:dyDescent="0.25">
      <c r="A73" s="19" t="s">
        <v>227</v>
      </c>
      <c r="B73" s="19" t="s">
        <v>11</v>
      </c>
      <c r="C73" s="20" t="s">
        <v>36</v>
      </c>
      <c r="D73" s="34" t="s">
        <v>247</v>
      </c>
      <c r="E73" s="49">
        <v>24.09</v>
      </c>
      <c r="F73" s="78"/>
      <c r="H73" s="41">
        <f t="shared" ref="H73:H138" si="7">F73*0.21</f>
        <v>0</v>
      </c>
      <c r="I73" s="49">
        <f t="shared" ref="I73:I138" si="8">H73+F73</f>
        <v>0</v>
      </c>
    </row>
    <row r="74" spans="1:9" s="5" customFormat="1" ht="82.5" customHeight="1" x14ac:dyDescent="0.25">
      <c r="A74" s="15"/>
      <c r="B74" s="15"/>
      <c r="C74" s="16"/>
      <c r="D74" s="36" t="s">
        <v>292</v>
      </c>
      <c r="E74" s="50"/>
      <c r="F74" s="50"/>
      <c r="H74" s="42"/>
      <c r="I74" s="42"/>
    </row>
    <row r="75" spans="1:9" s="8" customFormat="1" x14ac:dyDescent="0.25">
      <c r="A75" s="19" t="s">
        <v>228</v>
      </c>
      <c r="B75" s="19" t="s">
        <v>11</v>
      </c>
      <c r="C75" s="20" t="s">
        <v>36</v>
      </c>
      <c r="D75" s="34" t="s">
        <v>246</v>
      </c>
      <c r="E75" s="49">
        <v>42.97</v>
      </c>
      <c r="F75" s="78"/>
      <c r="H75" s="41">
        <f t="shared" si="7"/>
        <v>0</v>
      </c>
      <c r="I75" s="49">
        <f t="shared" si="8"/>
        <v>0</v>
      </c>
    </row>
    <row r="76" spans="1:9" s="5" customFormat="1" ht="79.5" customHeight="1" x14ac:dyDescent="0.25">
      <c r="A76" s="15"/>
      <c r="B76" s="15"/>
      <c r="C76" s="16"/>
      <c r="D76" s="36" t="s">
        <v>255</v>
      </c>
      <c r="E76" s="50"/>
      <c r="F76" s="50"/>
      <c r="H76" s="42"/>
      <c r="I76" s="42"/>
    </row>
    <row r="77" spans="1:9" s="8" customFormat="1" x14ac:dyDescent="0.25">
      <c r="A77" s="19" t="s">
        <v>229</v>
      </c>
      <c r="B77" s="19" t="s">
        <v>11</v>
      </c>
      <c r="C77" s="20" t="s">
        <v>36</v>
      </c>
      <c r="D77" s="34" t="s">
        <v>293</v>
      </c>
      <c r="E77" s="49">
        <v>10.43</v>
      </c>
      <c r="F77" s="78"/>
      <c r="H77" s="41">
        <f t="shared" si="7"/>
        <v>0</v>
      </c>
      <c r="I77" s="49">
        <f t="shared" si="8"/>
        <v>0</v>
      </c>
    </row>
    <row r="78" spans="1:9" s="5" customFormat="1" ht="81.75" customHeight="1" x14ac:dyDescent="0.25">
      <c r="A78" s="15"/>
      <c r="B78" s="15"/>
      <c r="C78" s="16"/>
      <c r="D78" s="36" t="s">
        <v>294</v>
      </c>
      <c r="E78" s="50"/>
      <c r="F78" s="50"/>
      <c r="H78" s="42"/>
      <c r="I78" s="42"/>
    </row>
    <row r="79" spans="1:9" s="8" customFormat="1" x14ac:dyDescent="0.25">
      <c r="A79" s="19" t="s">
        <v>230</v>
      </c>
      <c r="B79" s="19" t="s">
        <v>11</v>
      </c>
      <c r="C79" s="20" t="s">
        <v>36</v>
      </c>
      <c r="D79" s="34" t="s">
        <v>295</v>
      </c>
      <c r="E79" s="49">
        <v>19.28</v>
      </c>
      <c r="F79" s="78"/>
      <c r="H79" s="41">
        <f t="shared" si="7"/>
        <v>0</v>
      </c>
      <c r="I79" s="49">
        <f t="shared" si="8"/>
        <v>0</v>
      </c>
    </row>
    <row r="80" spans="1:9" s="5" customFormat="1" ht="80.25" customHeight="1" x14ac:dyDescent="0.25">
      <c r="A80" s="15"/>
      <c r="B80" s="15"/>
      <c r="C80" s="16"/>
      <c r="D80" s="36" t="s">
        <v>296</v>
      </c>
      <c r="E80" s="50"/>
      <c r="F80" s="50"/>
      <c r="H80" s="42"/>
      <c r="I80" s="42"/>
    </row>
    <row r="81" spans="1:9" s="8" customFormat="1" x14ac:dyDescent="0.25">
      <c r="A81" s="19" t="s">
        <v>231</v>
      </c>
      <c r="B81" s="19" t="s">
        <v>11</v>
      </c>
      <c r="C81" s="20" t="s">
        <v>36</v>
      </c>
      <c r="D81" s="34" t="s">
        <v>297</v>
      </c>
      <c r="E81" s="49">
        <v>35.74</v>
      </c>
      <c r="F81" s="78"/>
      <c r="H81" s="41">
        <f t="shared" si="7"/>
        <v>0</v>
      </c>
      <c r="I81" s="49">
        <f t="shared" si="8"/>
        <v>0</v>
      </c>
    </row>
    <row r="82" spans="1:9" s="5" customFormat="1" ht="76.5" x14ac:dyDescent="0.25">
      <c r="A82" s="15"/>
      <c r="B82" s="15"/>
      <c r="C82" s="16"/>
      <c r="D82" s="36" t="s">
        <v>298</v>
      </c>
      <c r="E82" s="50"/>
      <c r="F82" s="50"/>
      <c r="H82" s="42"/>
      <c r="I82" s="42"/>
    </row>
    <row r="83" spans="1:9" s="8" customFormat="1" x14ac:dyDescent="0.25">
      <c r="A83" s="19" t="s">
        <v>299</v>
      </c>
      <c r="B83" s="19" t="s">
        <v>11</v>
      </c>
      <c r="C83" s="20" t="s">
        <v>36</v>
      </c>
      <c r="D83" s="34" t="s">
        <v>54</v>
      </c>
      <c r="E83" s="49">
        <v>50.2</v>
      </c>
      <c r="F83" s="78"/>
      <c r="H83" s="41">
        <f t="shared" si="7"/>
        <v>0</v>
      </c>
      <c r="I83" s="49">
        <f t="shared" si="8"/>
        <v>0</v>
      </c>
    </row>
    <row r="84" spans="1:9" s="5" customFormat="1" ht="97.5" customHeight="1" x14ac:dyDescent="0.25">
      <c r="A84" s="15"/>
      <c r="B84" s="15"/>
      <c r="C84" s="16"/>
      <c r="D84" s="36" t="s">
        <v>300</v>
      </c>
      <c r="E84" s="50"/>
      <c r="F84" s="50"/>
      <c r="H84" s="42"/>
      <c r="I84" s="42"/>
    </row>
    <row r="85" spans="1:9" s="61" customFormat="1" ht="20.100000000000001" customHeight="1" x14ac:dyDescent="0.25">
      <c r="A85" s="59"/>
      <c r="B85" s="59"/>
      <c r="C85" s="60"/>
      <c r="D85" s="55" t="s">
        <v>55</v>
      </c>
      <c r="E85" s="56">
        <f>E29+E31+E33+E35+E37+E39+E41+E43+E45+E47+E49+E51+E53+E55+E57+E59+E61+E63+E65+E67+E69+E71+E73+E75+E77+E79+E81+E83</f>
        <v>2585.67</v>
      </c>
      <c r="F85" s="56">
        <f t="shared" ref="F85:I85" si="9">F29+F31+F33+F35+F37+F39+F41+F43+F45+F47+F49+F51+F53+F55+F57+F59+F61+F63+F65+F67+F69+F71+F73+F75+F77+F79+F81+F83</f>
        <v>0</v>
      </c>
      <c r="G85" s="5"/>
      <c r="H85" s="56">
        <f t="shared" si="9"/>
        <v>0</v>
      </c>
      <c r="I85" s="56">
        <f t="shared" si="9"/>
        <v>0</v>
      </c>
    </row>
    <row r="86" spans="1:9" s="5" customFormat="1" x14ac:dyDescent="0.25">
      <c r="A86" s="17"/>
      <c r="B86" s="17"/>
      <c r="C86" s="18"/>
      <c r="D86" s="37"/>
      <c r="E86" s="51"/>
      <c r="F86" s="51"/>
      <c r="H86" s="43"/>
      <c r="I86" s="43"/>
    </row>
    <row r="87" spans="1:9" s="5" customFormat="1" ht="20.100000000000001" customHeight="1" x14ac:dyDescent="0.25">
      <c r="A87" s="13" t="s">
        <v>56</v>
      </c>
      <c r="B87" s="13" t="s">
        <v>6</v>
      </c>
      <c r="C87" s="14" t="s">
        <v>7</v>
      </c>
      <c r="D87" s="33" t="s">
        <v>57</v>
      </c>
      <c r="E87" s="48"/>
      <c r="F87" s="48"/>
      <c r="H87" s="40"/>
      <c r="I87" s="40"/>
    </row>
    <row r="88" spans="1:9" s="8" customFormat="1" x14ac:dyDescent="0.25">
      <c r="A88" s="19" t="s">
        <v>58</v>
      </c>
      <c r="B88" s="19" t="s">
        <v>11</v>
      </c>
      <c r="C88" s="20" t="s">
        <v>36</v>
      </c>
      <c r="D88" s="34" t="s">
        <v>59</v>
      </c>
      <c r="E88" s="49">
        <v>17.149999999999999</v>
      </c>
      <c r="F88" s="78"/>
      <c r="H88" s="41">
        <f t="shared" si="7"/>
        <v>0</v>
      </c>
      <c r="I88" s="49">
        <f t="shared" si="8"/>
        <v>0</v>
      </c>
    </row>
    <row r="89" spans="1:9" s="5" customFormat="1" ht="81" customHeight="1" x14ac:dyDescent="0.25">
      <c r="A89" s="15"/>
      <c r="B89" s="15"/>
      <c r="C89" s="16"/>
      <c r="D89" s="36" t="s">
        <v>351</v>
      </c>
      <c r="E89" s="50"/>
      <c r="F89" s="50"/>
      <c r="H89" s="42"/>
      <c r="I89" s="42"/>
    </row>
    <row r="90" spans="1:9" s="8" customFormat="1" x14ac:dyDescent="0.25">
      <c r="A90" s="19" t="s">
        <v>60</v>
      </c>
      <c r="B90" s="19" t="s">
        <v>11</v>
      </c>
      <c r="C90" s="20" t="s">
        <v>36</v>
      </c>
      <c r="D90" s="34" t="s">
        <v>61</v>
      </c>
      <c r="E90" s="49">
        <v>21.44</v>
      </c>
      <c r="F90" s="78"/>
      <c r="H90" s="41">
        <f t="shared" si="7"/>
        <v>0</v>
      </c>
      <c r="I90" s="49">
        <f t="shared" si="8"/>
        <v>0</v>
      </c>
    </row>
    <row r="91" spans="1:9" s="5" customFormat="1" ht="79.5" customHeight="1" x14ac:dyDescent="0.25">
      <c r="A91" s="15"/>
      <c r="B91" s="15"/>
      <c r="C91" s="16"/>
      <c r="D91" s="36" t="s">
        <v>352</v>
      </c>
      <c r="E91" s="50"/>
      <c r="F91" s="50"/>
      <c r="H91" s="42"/>
      <c r="I91" s="42"/>
    </row>
    <row r="92" spans="1:9" s="8" customFormat="1" x14ac:dyDescent="0.25">
      <c r="A92" s="19" t="s">
        <v>62</v>
      </c>
      <c r="B92" s="19" t="s">
        <v>11</v>
      </c>
      <c r="C92" s="20" t="s">
        <v>63</v>
      </c>
      <c r="D92" s="34" t="s">
        <v>64</v>
      </c>
      <c r="E92" s="49">
        <v>19.760000000000002</v>
      </c>
      <c r="F92" s="78"/>
      <c r="H92" s="41">
        <f t="shared" si="7"/>
        <v>0</v>
      </c>
      <c r="I92" s="49">
        <f t="shared" si="8"/>
        <v>0</v>
      </c>
    </row>
    <row r="93" spans="1:9" s="5" customFormat="1" ht="66.75" customHeight="1" x14ac:dyDescent="0.25">
      <c r="A93" s="15"/>
      <c r="B93" s="15"/>
      <c r="C93" s="16"/>
      <c r="D93" s="36" t="s">
        <v>353</v>
      </c>
      <c r="E93" s="50"/>
      <c r="F93" s="50"/>
      <c r="H93" s="42"/>
      <c r="I93" s="42"/>
    </row>
    <row r="94" spans="1:9" s="8" customFormat="1" x14ac:dyDescent="0.25">
      <c r="A94" s="19" t="s">
        <v>65</v>
      </c>
      <c r="B94" s="19" t="s">
        <v>11</v>
      </c>
      <c r="C94" s="20" t="s">
        <v>36</v>
      </c>
      <c r="D94" s="34" t="s">
        <v>66</v>
      </c>
      <c r="E94" s="49">
        <v>25.34</v>
      </c>
      <c r="F94" s="78"/>
      <c r="H94" s="41">
        <f t="shared" si="7"/>
        <v>0</v>
      </c>
      <c r="I94" s="49">
        <f t="shared" si="8"/>
        <v>0</v>
      </c>
    </row>
    <row r="95" spans="1:9" s="5" customFormat="1" ht="66.75" customHeight="1" x14ac:dyDescent="0.25">
      <c r="A95" s="15"/>
      <c r="B95" s="15"/>
      <c r="C95" s="16"/>
      <c r="D95" s="36" t="s">
        <v>354</v>
      </c>
      <c r="E95" s="50"/>
      <c r="F95" s="50"/>
      <c r="H95" s="42"/>
      <c r="I95" s="42"/>
    </row>
    <row r="96" spans="1:9" s="8" customFormat="1" x14ac:dyDescent="0.25">
      <c r="A96" s="19" t="s">
        <v>67</v>
      </c>
      <c r="B96" s="19" t="s">
        <v>11</v>
      </c>
      <c r="C96" s="20" t="s">
        <v>68</v>
      </c>
      <c r="D96" s="34" t="s">
        <v>301</v>
      </c>
      <c r="E96" s="49">
        <v>12.79</v>
      </c>
      <c r="F96" s="78"/>
      <c r="H96" s="41">
        <f t="shared" si="7"/>
        <v>0</v>
      </c>
      <c r="I96" s="49">
        <f t="shared" si="8"/>
        <v>0</v>
      </c>
    </row>
    <row r="97" spans="1:9" s="5" customFormat="1" ht="96" customHeight="1" x14ac:dyDescent="0.25">
      <c r="A97" s="15"/>
      <c r="B97" s="15"/>
      <c r="C97" s="16"/>
      <c r="D97" s="36" t="s">
        <v>355</v>
      </c>
      <c r="E97" s="50"/>
      <c r="F97" s="50"/>
      <c r="H97" s="42"/>
      <c r="I97" s="42"/>
    </row>
    <row r="98" spans="1:9" s="8" customFormat="1" x14ac:dyDescent="0.25">
      <c r="A98" s="19" t="s">
        <v>69</v>
      </c>
      <c r="B98" s="19" t="s">
        <v>11</v>
      </c>
      <c r="C98" s="20" t="s">
        <v>68</v>
      </c>
      <c r="D98" s="34" t="s">
        <v>302</v>
      </c>
      <c r="E98" s="49">
        <v>15.95</v>
      </c>
      <c r="F98" s="78"/>
      <c r="H98" s="41">
        <f t="shared" si="7"/>
        <v>0</v>
      </c>
      <c r="I98" s="49">
        <f t="shared" si="8"/>
        <v>0</v>
      </c>
    </row>
    <row r="99" spans="1:9" s="5" customFormat="1" ht="96" customHeight="1" x14ac:dyDescent="0.25">
      <c r="A99" s="15"/>
      <c r="B99" s="15"/>
      <c r="C99" s="16"/>
      <c r="D99" s="36" t="s">
        <v>356</v>
      </c>
      <c r="E99" s="50"/>
      <c r="F99" s="50"/>
      <c r="H99" s="42"/>
      <c r="I99" s="42"/>
    </row>
    <row r="100" spans="1:9" s="8" customFormat="1" x14ac:dyDescent="0.25">
      <c r="A100" s="19" t="s">
        <v>70</v>
      </c>
      <c r="B100" s="19" t="s">
        <v>11</v>
      </c>
      <c r="C100" s="20" t="s">
        <v>68</v>
      </c>
      <c r="D100" s="34" t="s">
        <v>303</v>
      </c>
      <c r="E100" s="49">
        <v>20.91</v>
      </c>
      <c r="F100" s="78"/>
      <c r="H100" s="41">
        <f t="shared" si="7"/>
        <v>0</v>
      </c>
      <c r="I100" s="49">
        <f t="shared" si="8"/>
        <v>0</v>
      </c>
    </row>
    <row r="101" spans="1:9" s="5" customFormat="1" ht="89.25" x14ac:dyDescent="0.25">
      <c r="A101" s="15"/>
      <c r="B101" s="15"/>
      <c r="C101" s="16"/>
      <c r="D101" s="36" t="s">
        <v>357</v>
      </c>
      <c r="E101" s="50"/>
      <c r="F101" s="50"/>
      <c r="H101" s="42"/>
      <c r="I101" s="42"/>
    </row>
    <row r="102" spans="1:9" s="61" customFormat="1" ht="20.100000000000001" customHeight="1" x14ac:dyDescent="0.25">
      <c r="A102" s="59"/>
      <c r="B102" s="59"/>
      <c r="C102" s="60"/>
      <c r="D102" s="55" t="s">
        <v>71</v>
      </c>
      <c r="E102" s="56">
        <f>E100+E98+E96+E94+E92+E90+E88</f>
        <v>133.34</v>
      </c>
      <c r="F102" s="56">
        <f>F100+F98+F96+F94+F92+F90+F88</f>
        <v>0</v>
      </c>
      <c r="G102" s="5"/>
      <c r="H102" s="56"/>
      <c r="I102" s="56">
        <f t="shared" ref="I102" si="10">I100+I98+I96+I94+I92+I90+I88</f>
        <v>0</v>
      </c>
    </row>
    <row r="103" spans="1:9" s="5" customFormat="1" x14ac:dyDescent="0.25">
      <c r="A103" s="17"/>
      <c r="B103" s="17"/>
      <c r="C103" s="18"/>
      <c r="D103" s="37"/>
      <c r="E103" s="51"/>
      <c r="F103" s="51"/>
      <c r="H103" s="43"/>
      <c r="I103" s="43"/>
    </row>
    <row r="104" spans="1:9" s="5" customFormat="1" ht="20.100000000000001" customHeight="1" x14ac:dyDescent="0.25">
      <c r="A104" s="13" t="s">
        <v>72</v>
      </c>
      <c r="B104" s="13" t="s">
        <v>6</v>
      </c>
      <c r="C104" s="14" t="s">
        <v>7</v>
      </c>
      <c r="D104" s="33" t="s">
        <v>73</v>
      </c>
      <c r="E104" s="48"/>
      <c r="F104" s="48"/>
      <c r="H104" s="40"/>
      <c r="I104" s="40"/>
    </row>
    <row r="105" spans="1:9" s="8" customFormat="1" x14ac:dyDescent="0.25">
      <c r="A105" s="19" t="s">
        <v>74</v>
      </c>
      <c r="B105" s="19" t="s">
        <v>11</v>
      </c>
      <c r="C105" s="20" t="s">
        <v>36</v>
      </c>
      <c r="D105" s="34" t="s">
        <v>75</v>
      </c>
      <c r="E105" s="49">
        <v>25.21</v>
      </c>
      <c r="F105" s="78"/>
      <c r="H105" s="41">
        <f t="shared" si="7"/>
        <v>0</v>
      </c>
      <c r="I105" s="49">
        <f t="shared" si="8"/>
        <v>0</v>
      </c>
    </row>
    <row r="106" spans="1:9" s="5" customFormat="1" ht="81.75" customHeight="1" x14ac:dyDescent="0.25">
      <c r="A106" s="15"/>
      <c r="B106" s="15"/>
      <c r="C106" s="16"/>
      <c r="D106" s="36" t="s">
        <v>173</v>
      </c>
      <c r="E106" s="50"/>
      <c r="F106" s="50"/>
      <c r="H106" s="42"/>
      <c r="I106" s="42"/>
    </row>
    <row r="107" spans="1:9" s="61" customFormat="1" ht="20.100000000000001" customHeight="1" x14ac:dyDescent="0.25">
      <c r="A107" s="59"/>
      <c r="B107" s="59"/>
      <c r="C107" s="60"/>
      <c r="D107" s="55" t="s">
        <v>76</v>
      </c>
      <c r="E107" s="56">
        <f>E105</f>
        <v>25.21</v>
      </c>
      <c r="F107" s="56">
        <f>F105</f>
        <v>0</v>
      </c>
      <c r="G107" s="5"/>
      <c r="H107" s="56"/>
      <c r="I107" s="56">
        <f t="shared" ref="I107" si="11">I105</f>
        <v>0</v>
      </c>
    </row>
    <row r="108" spans="1:9" s="5" customFormat="1" x14ac:dyDescent="0.25">
      <c r="A108" s="17"/>
      <c r="B108" s="17"/>
      <c r="C108" s="18"/>
      <c r="D108" s="37"/>
      <c r="E108" s="51"/>
      <c r="F108" s="51"/>
      <c r="H108" s="43"/>
      <c r="I108" s="43"/>
    </row>
    <row r="109" spans="1:9" s="5" customFormat="1" ht="20.100000000000001" customHeight="1" x14ac:dyDescent="0.25">
      <c r="A109" s="13" t="s">
        <v>77</v>
      </c>
      <c r="B109" s="13" t="s">
        <v>6</v>
      </c>
      <c r="C109" s="14" t="s">
        <v>7</v>
      </c>
      <c r="D109" s="33" t="s">
        <v>78</v>
      </c>
      <c r="E109" s="48"/>
      <c r="F109" s="48"/>
      <c r="H109" s="40"/>
      <c r="I109" s="40"/>
    </row>
    <row r="110" spans="1:9" s="8" customFormat="1" x14ac:dyDescent="0.25">
      <c r="A110" s="19" t="s">
        <v>79</v>
      </c>
      <c r="B110" s="19" t="s">
        <v>11</v>
      </c>
      <c r="C110" s="20" t="s">
        <v>36</v>
      </c>
      <c r="D110" s="34" t="s">
        <v>80</v>
      </c>
      <c r="E110" s="49">
        <v>192.76</v>
      </c>
      <c r="F110" s="78"/>
      <c r="H110" s="41">
        <f t="shared" si="7"/>
        <v>0</v>
      </c>
      <c r="I110" s="49">
        <f t="shared" si="8"/>
        <v>0</v>
      </c>
    </row>
    <row r="111" spans="1:9" s="5" customFormat="1" ht="67.5" customHeight="1" x14ac:dyDescent="0.25">
      <c r="A111" s="15"/>
      <c r="B111" s="15"/>
      <c r="C111" s="16"/>
      <c r="D111" s="36" t="s">
        <v>174</v>
      </c>
      <c r="E111" s="50"/>
      <c r="F111" s="50"/>
      <c r="H111" s="42"/>
      <c r="I111" s="42"/>
    </row>
    <row r="112" spans="1:9" s="8" customFormat="1" x14ac:dyDescent="0.25">
      <c r="A112" s="19" t="s">
        <v>81</v>
      </c>
      <c r="B112" s="19" t="s">
        <v>11</v>
      </c>
      <c r="C112" s="20" t="s">
        <v>36</v>
      </c>
      <c r="D112" s="34" t="s">
        <v>82</v>
      </c>
      <c r="E112" s="49">
        <v>60.24</v>
      </c>
      <c r="F112" s="78"/>
      <c r="H112" s="41">
        <f t="shared" si="7"/>
        <v>0</v>
      </c>
      <c r="I112" s="49">
        <f t="shared" si="8"/>
        <v>0</v>
      </c>
    </row>
    <row r="113" spans="1:9" s="5" customFormat="1" ht="67.5" customHeight="1" x14ac:dyDescent="0.25">
      <c r="A113" s="15"/>
      <c r="B113" s="15"/>
      <c r="C113" s="16"/>
      <c r="D113" s="36" t="s">
        <v>175</v>
      </c>
      <c r="E113" s="50"/>
      <c r="F113" s="50"/>
      <c r="H113" s="42"/>
      <c r="I113" s="42"/>
    </row>
    <row r="114" spans="1:9" s="8" customFormat="1" x14ac:dyDescent="0.25">
      <c r="A114" s="19" t="s">
        <v>83</v>
      </c>
      <c r="B114" s="19" t="s">
        <v>11</v>
      </c>
      <c r="C114" s="20" t="s">
        <v>36</v>
      </c>
      <c r="D114" s="34" t="s">
        <v>84</v>
      </c>
      <c r="E114" s="49">
        <v>40.159999999999997</v>
      </c>
      <c r="F114" s="78"/>
      <c r="H114" s="41">
        <f t="shared" si="7"/>
        <v>0</v>
      </c>
      <c r="I114" s="49">
        <f t="shared" si="8"/>
        <v>0</v>
      </c>
    </row>
    <row r="115" spans="1:9" s="5" customFormat="1" ht="67.5" customHeight="1" x14ac:dyDescent="0.25">
      <c r="A115" s="15"/>
      <c r="B115" s="15"/>
      <c r="C115" s="16"/>
      <c r="D115" s="36" t="s">
        <v>176</v>
      </c>
      <c r="E115" s="50"/>
      <c r="F115" s="50"/>
      <c r="H115" s="42"/>
      <c r="I115" s="42"/>
    </row>
    <row r="116" spans="1:9" s="8" customFormat="1" x14ac:dyDescent="0.25">
      <c r="A116" s="19" t="s">
        <v>85</v>
      </c>
      <c r="B116" s="19" t="s">
        <v>11</v>
      </c>
      <c r="C116" s="20" t="s">
        <v>36</v>
      </c>
      <c r="D116" s="34" t="s">
        <v>86</v>
      </c>
      <c r="E116" s="49">
        <v>293.08</v>
      </c>
      <c r="F116" s="78"/>
      <c r="H116" s="41">
        <f t="shared" si="7"/>
        <v>0</v>
      </c>
      <c r="I116" s="49">
        <f t="shared" si="8"/>
        <v>0</v>
      </c>
    </row>
    <row r="117" spans="1:9" s="5" customFormat="1" ht="66" customHeight="1" x14ac:dyDescent="0.25">
      <c r="A117" s="15"/>
      <c r="B117" s="15"/>
      <c r="C117" s="16"/>
      <c r="D117" s="36" t="s">
        <v>177</v>
      </c>
      <c r="E117" s="50"/>
      <c r="F117" s="50"/>
      <c r="H117" s="42"/>
      <c r="I117" s="42"/>
    </row>
    <row r="118" spans="1:9" s="8" customFormat="1" x14ac:dyDescent="0.25">
      <c r="A118" s="19" t="s">
        <v>87</v>
      </c>
      <c r="B118" s="19" t="s">
        <v>11</v>
      </c>
      <c r="C118" s="20" t="s">
        <v>36</v>
      </c>
      <c r="D118" s="34" t="s">
        <v>88</v>
      </c>
      <c r="E118" s="49">
        <v>150.66999999999999</v>
      </c>
      <c r="F118" s="78"/>
      <c r="H118" s="41">
        <f t="shared" si="7"/>
        <v>0</v>
      </c>
      <c r="I118" s="49">
        <f t="shared" si="8"/>
        <v>0</v>
      </c>
    </row>
    <row r="119" spans="1:9" s="5" customFormat="1" ht="66" customHeight="1" x14ac:dyDescent="0.25">
      <c r="A119" s="15"/>
      <c r="B119" s="15"/>
      <c r="C119" s="16"/>
      <c r="D119" s="36" t="s">
        <v>178</v>
      </c>
      <c r="E119" s="50"/>
      <c r="F119" s="50"/>
      <c r="H119" s="42"/>
      <c r="I119" s="42"/>
    </row>
    <row r="120" spans="1:9" s="8" customFormat="1" x14ac:dyDescent="0.25">
      <c r="A120" s="19" t="s">
        <v>89</v>
      </c>
      <c r="B120" s="19" t="s">
        <v>11</v>
      </c>
      <c r="C120" s="20" t="s">
        <v>36</v>
      </c>
      <c r="D120" s="34" t="s">
        <v>90</v>
      </c>
      <c r="E120" s="49">
        <v>54.21</v>
      </c>
      <c r="F120" s="78"/>
      <c r="H120" s="41">
        <f t="shared" si="7"/>
        <v>0</v>
      </c>
      <c r="I120" s="49">
        <f t="shared" si="8"/>
        <v>0</v>
      </c>
    </row>
    <row r="121" spans="1:9" s="5" customFormat="1" ht="67.5" customHeight="1" x14ac:dyDescent="0.25">
      <c r="A121" s="15"/>
      <c r="B121" s="15"/>
      <c r="C121" s="16"/>
      <c r="D121" s="36" t="s">
        <v>358</v>
      </c>
      <c r="E121" s="50"/>
      <c r="F121" s="50"/>
      <c r="H121" s="42"/>
      <c r="I121" s="42"/>
    </row>
    <row r="122" spans="1:9" s="8" customFormat="1" x14ac:dyDescent="0.25">
      <c r="A122" s="19" t="s">
        <v>91</v>
      </c>
      <c r="B122" s="19" t="s">
        <v>11</v>
      </c>
      <c r="C122" s="20" t="s">
        <v>36</v>
      </c>
      <c r="D122" s="34" t="s">
        <v>92</v>
      </c>
      <c r="E122" s="49">
        <v>20.079999999999998</v>
      </c>
      <c r="F122" s="78"/>
      <c r="H122" s="41">
        <f t="shared" si="7"/>
        <v>0</v>
      </c>
      <c r="I122" s="49">
        <f t="shared" si="8"/>
        <v>0</v>
      </c>
    </row>
    <row r="123" spans="1:9" s="5" customFormat="1" ht="67.5" customHeight="1" x14ac:dyDescent="0.25">
      <c r="A123" s="15"/>
      <c r="B123" s="15"/>
      <c r="C123" s="16"/>
      <c r="D123" s="36" t="s">
        <v>304</v>
      </c>
      <c r="E123" s="50"/>
      <c r="F123" s="50"/>
      <c r="H123" s="42"/>
      <c r="I123" s="42"/>
    </row>
    <row r="124" spans="1:9" s="8" customFormat="1" x14ac:dyDescent="0.25">
      <c r="A124" s="19" t="s">
        <v>93</v>
      </c>
      <c r="B124" s="19" t="s">
        <v>11</v>
      </c>
      <c r="C124" s="20" t="s">
        <v>36</v>
      </c>
      <c r="D124" s="34" t="s">
        <v>97</v>
      </c>
      <c r="E124" s="49">
        <v>50.2</v>
      </c>
      <c r="F124" s="78"/>
      <c r="H124" s="41">
        <f t="shared" ref="H124" si="12">F124*0.21</f>
        <v>0</v>
      </c>
      <c r="I124" s="49">
        <f t="shared" ref="I124" si="13">H124+F124</f>
        <v>0</v>
      </c>
    </row>
    <row r="125" spans="1:9" s="5" customFormat="1" ht="58.5" customHeight="1" x14ac:dyDescent="0.25">
      <c r="A125" s="15"/>
      <c r="B125" s="15"/>
      <c r="C125" s="16"/>
      <c r="D125" s="36" t="s">
        <v>305</v>
      </c>
      <c r="E125" s="50"/>
      <c r="F125" s="50"/>
      <c r="H125" s="42"/>
      <c r="I125" s="42"/>
    </row>
    <row r="126" spans="1:9" s="8" customFormat="1" x14ac:dyDescent="0.25">
      <c r="A126" s="19" t="s">
        <v>94</v>
      </c>
      <c r="B126" s="19" t="s">
        <v>11</v>
      </c>
      <c r="C126" s="20" t="s">
        <v>36</v>
      </c>
      <c r="D126" s="34" t="s">
        <v>99</v>
      </c>
      <c r="E126" s="49">
        <v>355.88</v>
      </c>
      <c r="F126" s="78"/>
      <c r="H126" s="41">
        <f t="shared" si="7"/>
        <v>0</v>
      </c>
      <c r="I126" s="49">
        <f t="shared" si="8"/>
        <v>0</v>
      </c>
    </row>
    <row r="127" spans="1:9" s="5" customFormat="1" ht="66.75" customHeight="1" x14ac:dyDescent="0.25">
      <c r="A127" s="15"/>
      <c r="B127" s="15"/>
      <c r="C127" s="16"/>
      <c r="D127" s="36" t="s">
        <v>359</v>
      </c>
      <c r="E127" s="50"/>
      <c r="F127" s="50"/>
      <c r="H127" s="42"/>
      <c r="I127" s="42"/>
    </row>
    <row r="128" spans="1:9" s="8" customFormat="1" x14ac:dyDescent="0.25">
      <c r="A128" s="19" t="s">
        <v>95</v>
      </c>
      <c r="B128" s="19" t="s">
        <v>11</v>
      </c>
      <c r="C128" s="20" t="s">
        <v>36</v>
      </c>
      <c r="D128" s="34" t="s">
        <v>101</v>
      </c>
      <c r="E128" s="49">
        <v>239.77</v>
      </c>
      <c r="F128" s="78"/>
      <c r="H128" s="41">
        <f t="shared" si="7"/>
        <v>0</v>
      </c>
      <c r="I128" s="49">
        <f t="shared" si="8"/>
        <v>0</v>
      </c>
    </row>
    <row r="129" spans="1:9" s="5" customFormat="1" ht="67.5" customHeight="1" x14ac:dyDescent="0.25">
      <c r="A129" s="15"/>
      <c r="B129" s="15"/>
      <c r="C129" s="16"/>
      <c r="D129" s="36" t="s">
        <v>179</v>
      </c>
      <c r="E129" s="50"/>
      <c r="F129" s="50"/>
      <c r="H129" s="42"/>
      <c r="I129" s="42"/>
    </row>
    <row r="130" spans="1:9" s="8" customFormat="1" x14ac:dyDescent="0.25">
      <c r="A130" s="19" t="s">
        <v>96</v>
      </c>
      <c r="B130" s="19" t="s">
        <v>11</v>
      </c>
      <c r="C130" s="20" t="s">
        <v>36</v>
      </c>
      <c r="D130" s="34" t="s">
        <v>306</v>
      </c>
      <c r="E130" s="49">
        <v>125.61</v>
      </c>
      <c r="F130" s="78"/>
      <c r="H130" s="41">
        <f t="shared" si="7"/>
        <v>0</v>
      </c>
      <c r="I130" s="49">
        <f t="shared" si="8"/>
        <v>0</v>
      </c>
    </row>
    <row r="131" spans="1:9" s="5" customFormat="1" ht="76.5" x14ac:dyDescent="0.25">
      <c r="A131" s="15"/>
      <c r="B131" s="15"/>
      <c r="C131" s="16"/>
      <c r="D131" s="36" t="s">
        <v>307</v>
      </c>
      <c r="E131" s="50"/>
      <c r="F131" s="50"/>
      <c r="H131" s="42"/>
      <c r="I131" s="42"/>
    </row>
    <row r="132" spans="1:9" s="8" customFormat="1" x14ac:dyDescent="0.25">
      <c r="A132" s="19" t="s">
        <v>98</v>
      </c>
      <c r="B132" s="19" t="s">
        <v>11</v>
      </c>
      <c r="C132" s="20" t="s">
        <v>36</v>
      </c>
      <c r="D132" s="34" t="s">
        <v>308</v>
      </c>
      <c r="E132" s="49">
        <v>630.4</v>
      </c>
      <c r="F132" s="78"/>
      <c r="H132" s="41">
        <f t="shared" si="7"/>
        <v>0</v>
      </c>
      <c r="I132" s="49">
        <f t="shared" si="8"/>
        <v>0</v>
      </c>
    </row>
    <row r="133" spans="1:9" s="5" customFormat="1" ht="84" customHeight="1" x14ac:dyDescent="0.25">
      <c r="A133" s="15"/>
      <c r="B133" s="15"/>
      <c r="C133" s="16"/>
      <c r="D133" s="36" t="s">
        <v>309</v>
      </c>
      <c r="E133" s="50"/>
      <c r="F133" s="50"/>
      <c r="H133" s="42"/>
      <c r="I133" s="42"/>
    </row>
    <row r="134" spans="1:9" s="8" customFormat="1" x14ac:dyDescent="0.25">
      <c r="A134" s="19" t="s">
        <v>100</v>
      </c>
      <c r="B134" s="19" t="s">
        <v>11</v>
      </c>
      <c r="C134" s="20" t="s">
        <v>36</v>
      </c>
      <c r="D134" s="34" t="s">
        <v>310</v>
      </c>
      <c r="E134" s="49">
        <v>570.28</v>
      </c>
      <c r="F134" s="78"/>
      <c r="H134" s="41">
        <f t="shared" si="7"/>
        <v>0</v>
      </c>
      <c r="I134" s="49">
        <f t="shared" si="8"/>
        <v>0</v>
      </c>
    </row>
    <row r="135" spans="1:9" s="5" customFormat="1" ht="89.25" x14ac:dyDescent="0.25">
      <c r="A135" s="15"/>
      <c r="B135" s="15"/>
      <c r="C135" s="16"/>
      <c r="D135" s="36" t="s">
        <v>311</v>
      </c>
      <c r="E135" s="50"/>
      <c r="F135" s="50"/>
      <c r="H135" s="42"/>
      <c r="I135" s="42"/>
    </row>
    <row r="136" spans="1:9" s="8" customFormat="1" x14ac:dyDescent="0.25">
      <c r="A136" s="19" t="s">
        <v>245</v>
      </c>
      <c r="B136" s="19" t="s">
        <v>11</v>
      </c>
      <c r="C136" s="20" t="s">
        <v>36</v>
      </c>
      <c r="D136" s="34" t="s">
        <v>312</v>
      </c>
      <c r="E136" s="49">
        <v>440.28</v>
      </c>
      <c r="F136" s="78"/>
      <c r="H136" s="41">
        <f t="shared" si="7"/>
        <v>0</v>
      </c>
      <c r="I136" s="49">
        <f t="shared" si="8"/>
        <v>0</v>
      </c>
    </row>
    <row r="137" spans="1:9" s="5" customFormat="1" ht="97.5" customHeight="1" x14ac:dyDescent="0.25">
      <c r="A137" s="15"/>
      <c r="B137" s="15"/>
      <c r="C137" s="16"/>
      <c r="D137" s="36" t="s">
        <v>313</v>
      </c>
      <c r="E137" s="50"/>
      <c r="F137" s="50"/>
      <c r="H137" s="42"/>
      <c r="I137" s="42"/>
    </row>
    <row r="138" spans="1:9" s="8" customFormat="1" x14ac:dyDescent="0.25">
      <c r="A138" s="19" t="s">
        <v>314</v>
      </c>
      <c r="B138" s="19" t="s">
        <v>11</v>
      </c>
      <c r="C138" s="20" t="s">
        <v>36</v>
      </c>
      <c r="D138" s="34" t="s">
        <v>315</v>
      </c>
      <c r="E138" s="49">
        <v>131.03</v>
      </c>
      <c r="F138" s="78"/>
      <c r="H138" s="41">
        <f t="shared" si="7"/>
        <v>0</v>
      </c>
      <c r="I138" s="49">
        <f t="shared" si="8"/>
        <v>0</v>
      </c>
    </row>
    <row r="139" spans="1:9" s="5" customFormat="1" ht="78.75" customHeight="1" x14ac:dyDescent="0.25">
      <c r="A139" s="15"/>
      <c r="B139" s="15"/>
      <c r="C139" s="16"/>
      <c r="D139" s="36" t="s">
        <v>316</v>
      </c>
      <c r="E139" s="50"/>
      <c r="F139" s="50"/>
      <c r="H139" s="42"/>
      <c r="I139" s="42"/>
    </row>
    <row r="140" spans="1:9" s="8" customFormat="1" x14ac:dyDescent="0.25">
      <c r="A140" s="19" t="s">
        <v>317</v>
      </c>
      <c r="B140" s="19" t="s">
        <v>11</v>
      </c>
      <c r="C140" s="20" t="s">
        <v>36</v>
      </c>
      <c r="D140" s="34" t="s">
        <v>318</v>
      </c>
      <c r="E140" s="49">
        <v>181.17</v>
      </c>
      <c r="F140" s="78"/>
      <c r="H140" s="41">
        <f t="shared" ref="H140" si="14">F140*0.21</f>
        <v>0</v>
      </c>
      <c r="I140" s="49">
        <f t="shared" ref="I140" si="15">H140+F140</f>
        <v>0</v>
      </c>
    </row>
    <row r="141" spans="1:9" s="5" customFormat="1" ht="76.5" x14ac:dyDescent="0.25">
      <c r="A141" s="15"/>
      <c r="B141" s="15"/>
      <c r="C141" s="16"/>
      <c r="D141" s="36" t="s">
        <v>319</v>
      </c>
      <c r="E141" s="50"/>
      <c r="F141" s="50"/>
      <c r="H141" s="42"/>
      <c r="I141" s="42"/>
    </row>
    <row r="142" spans="1:9" s="8" customFormat="1" x14ac:dyDescent="0.25">
      <c r="A142" s="19" t="s">
        <v>320</v>
      </c>
      <c r="B142" s="19" t="s">
        <v>11</v>
      </c>
      <c r="C142" s="20" t="s">
        <v>322</v>
      </c>
      <c r="D142" s="34" t="s">
        <v>321</v>
      </c>
      <c r="E142" s="49">
        <v>88.76</v>
      </c>
      <c r="F142" s="78"/>
      <c r="H142" s="41">
        <f t="shared" ref="H142" si="16">F142*0.21</f>
        <v>0</v>
      </c>
      <c r="I142" s="49">
        <f t="shared" ref="I142" si="17">H142+F142</f>
        <v>0</v>
      </c>
    </row>
    <row r="143" spans="1:9" s="5" customFormat="1" ht="97.5" customHeight="1" x14ac:dyDescent="0.25">
      <c r="A143" s="15"/>
      <c r="B143" s="15"/>
      <c r="C143" s="16"/>
      <c r="D143" s="36" t="s">
        <v>323</v>
      </c>
      <c r="E143" s="50"/>
      <c r="F143" s="50"/>
      <c r="H143" s="42"/>
      <c r="I143" s="42"/>
    </row>
    <row r="144" spans="1:9" s="8" customFormat="1" x14ac:dyDescent="0.25">
      <c r="A144" s="19" t="s">
        <v>326</v>
      </c>
      <c r="B144" s="19" t="s">
        <v>11</v>
      </c>
      <c r="C144" s="20" t="s">
        <v>322</v>
      </c>
      <c r="D144" s="34" t="s">
        <v>324</v>
      </c>
      <c r="E144" s="49">
        <v>56.29</v>
      </c>
      <c r="F144" s="78"/>
      <c r="H144" s="41">
        <f t="shared" ref="H144" si="18">F144*0.21</f>
        <v>0</v>
      </c>
      <c r="I144" s="49">
        <f t="shared" ref="I144" si="19">H144+F144</f>
        <v>0</v>
      </c>
    </row>
    <row r="145" spans="1:9" s="5" customFormat="1" ht="97.5" customHeight="1" x14ac:dyDescent="0.25">
      <c r="A145" s="15"/>
      <c r="B145" s="15"/>
      <c r="C145" s="16"/>
      <c r="D145" s="36" t="s">
        <v>325</v>
      </c>
      <c r="E145" s="50"/>
      <c r="F145" s="50"/>
      <c r="H145" s="42"/>
      <c r="I145" s="42"/>
    </row>
    <row r="146" spans="1:9" s="8" customFormat="1" x14ac:dyDescent="0.25">
      <c r="A146" s="19" t="s">
        <v>327</v>
      </c>
      <c r="B146" s="19" t="s">
        <v>11</v>
      </c>
      <c r="C146" s="20" t="s">
        <v>36</v>
      </c>
      <c r="D146" s="34" t="s">
        <v>328</v>
      </c>
      <c r="E146" s="49">
        <v>66.400000000000006</v>
      </c>
      <c r="F146" s="78"/>
      <c r="H146" s="41">
        <f t="shared" ref="H146" si="20">F146*0.21</f>
        <v>0</v>
      </c>
      <c r="I146" s="49">
        <f t="shared" ref="I146" si="21">H146+F146</f>
        <v>0</v>
      </c>
    </row>
    <row r="147" spans="1:9" s="5" customFormat="1" ht="72.75" customHeight="1" x14ac:dyDescent="0.25">
      <c r="A147" s="15"/>
      <c r="B147" s="15"/>
      <c r="C147" s="16"/>
      <c r="D147" s="36" t="s">
        <v>329</v>
      </c>
      <c r="E147" s="50"/>
      <c r="F147" s="50"/>
      <c r="H147" s="42"/>
      <c r="I147" s="42"/>
    </row>
    <row r="148" spans="1:9" s="8" customFormat="1" x14ac:dyDescent="0.25">
      <c r="A148" s="19" t="s">
        <v>388</v>
      </c>
      <c r="B148" s="19" t="s">
        <v>11</v>
      </c>
      <c r="C148" s="20" t="s">
        <v>36</v>
      </c>
      <c r="D148" s="34" t="s">
        <v>330</v>
      </c>
      <c r="E148" s="49">
        <v>340.35</v>
      </c>
      <c r="F148" s="78"/>
      <c r="H148" s="41">
        <f t="shared" ref="H148" si="22">F148*0.21</f>
        <v>0</v>
      </c>
      <c r="I148" s="49">
        <f t="shared" ref="I148" si="23">H148+F148</f>
        <v>0</v>
      </c>
    </row>
    <row r="149" spans="1:9" s="5" customFormat="1" ht="78.75" customHeight="1" x14ac:dyDescent="0.25">
      <c r="A149" s="15"/>
      <c r="B149" s="15"/>
      <c r="C149" s="16"/>
      <c r="D149" s="36" t="s">
        <v>331</v>
      </c>
      <c r="E149" s="50"/>
      <c r="F149" s="50"/>
      <c r="H149" s="42"/>
      <c r="I149" s="42"/>
    </row>
    <row r="150" spans="1:9" s="61" customFormat="1" ht="20.100000000000001" customHeight="1" x14ac:dyDescent="0.25">
      <c r="A150" s="59"/>
      <c r="B150" s="59"/>
      <c r="C150" s="60"/>
      <c r="D150" s="55" t="s">
        <v>102</v>
      </c>
      <c r="E150" s="56">
        <f>E110+E112+E114+E116+E118+E120+E122+E124+E126+E128+E130+E132+E134+E136+E138+E140+E142+E144+E146+E148</f>
        <v>4087.62</v>
      </c>
      <c r="F150" s="56">
        <f t="shared" ref="F150:I150" si="24">F110+F112+F114+F116+F118+F120+F122+F124+F126+F128+F130+F132+F134+F136+F138+F140+F142+F144+F146+F148</f>
        <v>0</v>
      </c>
      <c r="G150" s="5"/>
      <c r="H150" s="56">
        <f t="shared" si="24"/>
        <v>0</v>
      </c>
      <c r="I150" s="56">
        <f t="shared" si="24"/>
        <v>0</v>
      </c>
    </row>
    <row r="151" spans="1:9" s="5" customFormat="1" x14ac:dyDescent="0.25">
      <c r="A151" s="17"/>
      <c r="B151" s="17"/>
      <c r="C151" s="18"/>
      <c r="D151" s="37"/>
      <c r="E151" s="51"/>
      <c r="F151" s="51"/>
      <c r="H151" s="43"/>
      <c r="I151" s="43"/>
    </row>
    <row r="152" spans="1:9" s="5" customFormat="1" ht="20.100000000000001" customHeight="1" x14ac:dyDescent="0.25">
      <c r="A152" s="13" t="s">
        <v>103</v>
      </c>
      <c r="B152" s="13" t="s">
        <v>6</v>
      </c>
      <c r="C152" s="14" t="s">
        <v>7</v>
      </c>
      <c r="D152" s="33" t="s">
        <v>104</v>
      </c>
      <c r="E152" s="48"/>
      <c r="F152" s="48"/>
      <c r="H152" s="40"/>
      <c r="I152" s="40"/>
    </row>
    <row r="153" spans="1:9" s="8" customFormat="1" x14ac:dyDescent="0.25">
      <c r="A153" s="19" t="s">
        <v>105</v>
      </c>
      <c r="B153" s="19" t="s">
        <v>11</v>
      </c>
      <c r="C153" s="20" t="s">
        <v>36</v>
      </c>
      <c r="D153" s="34" t="s">
        <v>106</v>
      </c>
      <c r="E153" s="49">
        <v>53.41</v>
      </c>
      <c r="F153" s="78"/>
      <c r="H153" s="41">
        <f t="shared" ref="H153:H226" si="25">F153*0.21</f>
        <v>0</v>
      </c>
      <c r="I153" s="49">
        <f t="shared" ref="I153:I226" si="26">H153+F153</f>
        <v>0</v>
      </c>
    </row>
    <row r="154" spans="1:9" s="5" customFormat="1" ht="66.75" customHeight="1" x14ac:dyDescent="0.25">
      <c r="A154" s="15"/>
      <c r="B154" s="15"/>
      <c r="C154" s="16"/>
      <c r="D154" s="36" t="s">
        <v>180</v>
      </c>
      <c r="E154" s="50"/>
      <c r="F154" s="50"/>
      <c r="H154" s="42"/>
      <c r="I154" s="42"/>
    </row>
    <row r="155" spans="1:9" s="8" customFormat="1" x14ac:dyDescent="0.25">
      <c r="A155" s="19" t="s">
        <v>389</v>
      </c>
      <c r="B155" s="19" t="s">
        <v>11</v>
      </c>
      <c r="C155" s="20" t="s">
        <v>36</v>
      </c>
      <c r="D155" s="34" t="s">
        <v>107</v>
      </c>
      <c r="E155" s="49">
        <v>30.12</v>
      </c>
      <c r="F155" s="78"/>
      <c r="H155" s="41">
        <f t="shared" si="25"/>
        <v>0</v>
      </c>
      <c r="I155" s="49">
        <f t="shared" si="26"/>
        <v>0</v>
      </c>
    </row>
    <row r="156" spans="1:9" s="5" customFormat="1" ht="66.75" customHeight="1" x14ac:dyDescent="0.25">
      <c r="A156" s="15"/>
      <c r="B156" s="15"/>
      <c r="C156" s="16"/>
      <c r="D156" s="36" t="s">
        <v>181</v>
      </c>
      <c r="E156" s="50"/>
      <c r="F156" s="50"/>
      <c r="H156" s="42"/>
      <c r="I156" s="42"/>
    </row>
    <row r="157" spans="1:9" s="61" customFormat="1" ht="20.100000000000001" customHeight="1" x14ac:dyDescent="0.25">
      <c r="A157" s="59"/>
      <c r="B157" s="59"/>
      <c r="C157" s="60"/>
      <c r="D157" s="55" t="s">
        <v>108</v>
      </c>
      <c r="E157" s="56">
        <f>E155+E153</f>
        <v>83.53</v>
      </c>
      <c r="F157" s="56">
        <f>F155+F153</f>
        <v>0</v>
      </c>
      <c r="G157" s="5"/>
      <c r="H157" s="56"/>
      <c r="I157" s="56">
        <f t="shared" ref="I157" si="27">I155+I153</f>
        <v>0</v>
      </c>
    </row>
    <row r="158" spans="1:9" s="5" customFormat="1" x14ac:dyDescent="0.25">
      <c r="A158" s="17"/>
      <c r="B158" s="17"/>
      <c r="C158" s="18"/>
      <c r="D158" s="37"/>
      <c r="E158" s="51"/>
      <c r="F158" s="51"/>
      <c r="H158" s="43"/>
      <c r="I158" s="43"/>
    </row>
    <row r="159" spans="1:9" s="5" customFormat="1" ht="20.100000000000001" customHeight="1" x14ac:dyDescent="0.25">
      <c r="A159" s="13" t="s">
        <v>109</v>
      </c>
      <c r="B159" s="13" t="s">
        <v>6</v>
      </c>
      <c r="C159" s="14" t="s">
        <v>7</v>
      </c>
      <c r="D159" s="33" t="s">
        <v>110</v>
      </c>
      <c r="E159" s="48"/>
      <c r="F159" s="48"/>
      <c r="H159" s="40"/>
      <c r="I159" s="40"/>
    </row>
    <row r="160" spans="1:9" s="8" customFormat="1" x14ac:dyDescent="0.25">
      <c r="A160" s="19" t="s">
        <v>111</v>
      </c>
      <c r="B160" s="19" t="s">
        <v>11</v>
      </c>
      <c r="C160" s="20" t="s">
        <v>112</v>
      </c>
      <c r="D160" s="34" t="s">
        <v>113</v>
      </c>
      <c r="E160" s="49">
        <v>1071.01</v>
      </c>
      <c r="F160" s="78"/>
      <c r="H160" s="41">
        <f t="shared" si="25"/>
        <v>0</v>
      </c>
      <c r="I160" s="49">
        <f t="shared" si="26"/>
        <v>0</v>
      </c>
    </row>
    <row r="161" spans="1:9" s="5" customFormat="1" ht="108.75" customHeight="1" x14ac:dyDescent="0.25">
      <c r="A161" s="15"/>
      <c r="B161" s="15"/>
      <c r="C161" s="16"/>
      <c r="D161" s="36" t="s">
        <v>182</v>
      </c>
      <c r="E161" s="50"/>
      <c r="F161" s="50"/>
      <c r="H161" s="42"/>
      <c r="I161" s="42"/>
    </row>
    <row r="162" spans="1:9" s="61" customFormat="1" ht="20.100000000000001" customHeight="1" x14ac:dyDescent="0.25">
      <c r="A162" s="59"/>
      <c r="B162" s="59"/>
      <c r="C162" s="60"/>
      <c r="D162" s="55" t="s">
        <v>114</v>
      </c>
      <c r="E162" s="56">
        <f>E160</f>
        <v>1071.01</v>
      </c>
      <c r="F162" s="56">
        <f>F160</f>
        <v>0</v>
      </c>
      <c r="G162" s="5"/>
      <c r="H162" s="56"/>
      <c r="I162" s="56">
        <f t="shared" ref="I162" si="28">I160</f>
        <v>0</v>
      </c>
    </row>
    <row r="163" spans="1:9" s="5" customFormat="1" x14ac:dyDescent="0.25">
      <c r="A163" s="17"/>
      <c r="B163" s="17"/>
      <c r="C163" s="18"/>
      <c r="D163" s="37"/>
      <c r="E163" s="51"/>
      <c r="F163" s="51"/>
      <c r="H163" s="43"/>
      <c r="I163" s="43"/>
    </row>
    <row r="164" spans="1:9" s="5" customFormat="1" ht="20.100000000000001" customHeight="1" x14ac:dyDescent="0.25">
      <c r="A164" s="13" t="s">
        <v>115</v>
      </c>
      <c r="B164" s="13" t="s">
        <v>6</v>
      </c>
      <c r="C164" s="14" t="s">
        <v>7</v>
      </c>
      <c r="D164" s="33" t="s">
        <v>116</v>
      </c>
      <c r="E164" s="48"/>
      <c r="F164" s="48"/>
      <c r="H164" s="40"/>
      <c r="I164" s="40"/>
    </row>
    <row r="165" spans="1:9" s="8" customFormat="1" x14ac:dyDescent="0.25">
      <c r="A165" s="19" t="s">
        <v>117</v>
      </c>
      <c r="B165" s="19" t="s">
        <v>11</v>
      </c>
      <c r="C165" s="20" t="s">
        <v>36</v>
      </c>
      <c r="D165" s="34" t="s">
        <v>118</v>
      </c>
      <c r="E165" s="49">
        <v>34.14</v>
      </c>
      <c r="F165" s="78"/>
      <c r="H165" s="41">
        <f t="shared" si="25"/>
        <v>0</v>
      </c>
      <c r="I165" s="49">
        <f t="shared" si="26"/>
        <v>0</v>
      </c>
    </row>
    <row r="166" spans="1:9" s="5" customFormat="1" ht="80.25" customHeight="1" x14ac:dyDescent="0.25">
      <c r="A166" s="15"/>
      <c r="B166" s="15"/>
      <c r="C166" s="16"/>
      <c r="D166" s="36" t="s">
        <v>183</v>
      </c>
      <c r="E166" s="50"/>
      <c r="F166" s="50"/>
      <c r="H166" s="42"/>
      <c r="I166" s="42"/>
    </row>
    <row r="167" spans="1:9" s="8" customFormat="1" x14ac:dyDescent="0.25">
      <c r="A167" s="19" t="s">
        <v>119</v>
      </c>
      <c r="B167" s="19" t="s">
        <v>11</v>
      </c>
      <c r="C167" s="20" t="s">
        <v>36</v>
      </c>
      <c r="D167" s="34" t="s">
        <v>360</v>
      </c>
      <c r="E167" s="49">
        <v>44.18</v>
      </c>
      <c r="F167" s="78"/>
      <c r="H167" s="41">
        <f t="shared" si="25"/>
        <v>0</v>
      </c>
      <c r="I167" s="49">
        <f t="shared" si="26"/>
        <v>0</v>
      </c>
    </row>
    <row r="168" spans="1:9" s="5" customFormat="1" ht="79.5" customHeight="1" x14ac:dyDescent="0.25">
      <c r="A168" s="15"/>
      <c r="B168" s="15"/>
      <c r="C168" s="16"/>
      <c r="D168" s="36" t="s">
        <v>184</v>
      </c>
      <c r="E168" s="50"/>
      <c r="F168" s="50"/>
      <c r="H168" s="42"/>
      <c r="I168" s="42"/>
    </row>
    <row r="169" spans="1:9" s="8" customFormat="1" x14ac:dyDescent="0.25">
      <c r="A169" s="19" t="s">
        <v>120</v>
      </c>
      <c r="B169" s="19" t="s">
        <v>11</v>
      </c>
      <c r="C169" s="20" t="s">
        <v>36</v>
      </c>
      <c r="D169" s="34" t="s">
        <v>121</v>
      </c>
      <c r="E169" s="49">
        <v>76.5</v>
      </c>
      <c r="F169" s="78"/>
      <c r="H169" s="41">
        <f t="shared" si="25"/>
        <v>0</v>
      </c>
      <c r="I169" s="49">
        <f t="shared" si="26"/>
        <v>0</v>
      </c>
    </row>
    <row r="170" spans="1:9" s="5" customFormat="1" ht="66" customHeight="1" x14ac:dyDescent="0.25">
      <c r="A170" s="15"/>
      <c r="B170" s="15"/>
      <c r="C170" s="16"/>
      <c r="D170" s="36" t="s">
        <v>332</v>
      </c>
      <c r="E170" s="50"/>
      <c r="F170" s="50"/>
      <c r="H170" s="42"/>
      <c r="I170" s="42"/>
    </row>
    <row r="171" spans="1:9" s="8" customFormat="1" x14ac:dyDescent="0.25">
      <c r="A171" s="19" t="s">
        <v>122</v>
      </c>
      <c r="B171" s="19" t="s">
        <v>11</v>
      </c>
      <c r="C171" s="20" t="s">
        <v>36</v>
      </c>
      <c r="D171" s="34" t="s">
        <v>123</v>
      </c>
      <c r="E171" s="49">
        <v>50.2</v>
      </c>
      <c r="F171" s="78"/>
      <c r="H171" s="41">
        <f t="shared" si="25"/>
        <v>0</v>
      </c>
      <c r="I171" s="49">
        <f t="shared" si="26"/>
        <v>0</v>
      </c>
    </row>
    <row r="172" spans="1:9" s="5" customFormat="1" ht="97.5" customHeight="1" x14ac:dyDescent="0.25">
      <c r="A172" s="15"/>
      <c r="B172" s="15"/>
      <c r="C172" s="16"/>
      <c r="D172" s="36" t="s">
        <v>361</v>
      </c>
      <c r="E172" s="50"/>
      <c r="F172" s="50"/>
      <c r="H172" s="42"/>
      <c r="I172" s="42"/>
    </row>
    <row r="173" spans="1:9" s="8" customFormat="1" x14ac:dyDescent="0.25">
      <c r="A173" s="19" t="s">
        <v>124</v>
      </c>
      <c r="B173" s="19" t="s">
        <v>11</v>
      </c>
      <c r="C173" s="20" t="s">
        <v>36</v>
      </c>
      <c r="D173" s="34" t="s">
        <v>125</v>
      </c>
      <c r="E173" s="49">
        <v>44.18</v>
      </c>
      <c r="F173" s="78"/>
      <c r="H173" s="41">
        <f t="shared" si="25"/>
        <v>0</v>
      </c>
      <c r="I173" s="49">
        <f t="shared" si="26"/>
        <v>0</v>
      </c>
    </row>
    <row r="174" spans="1:9" s="5" customFormat="1" ht="73.5" customHeight="1" x14ac:dyDescent="0.25">
      <c r="A174" s="15"/>
      <c r="B174" s="15"/>
      <c r="C174" s="16"/>
      <c r="D174" s="36" t="s">
        <v>185</v>
      </c>
      <c r="E174" s="50"/>
      <c r="F174" s="50"/>
      <c r="H174" s="42"/>
      <c r="I174" s="42"/>
    </row>
    <row r="175" spans="1:9" s="8" customFormat="1" x14ac:dyDescent="0.25">
      <c r="A175" s="19" t="s">
        <v>126</v>
      </c>
      <c r="B175" s="19" t="s">
        <v>11</v>
      </c>
      <c r="C175" s="20" t="s">
        <v>36</v>
      </c>
      <c r="D175" s="34" t="s">
        <v>127</v>
      </c>
      <c r="E175" s="49">
        <v>214.2</v>
      </c>
      <c r="F175" s="78"/>
      <c r="H175" s="41">
        <f t="shared" si="25"/>
        <v>0</v>
      </c>
      <c r="I175" s="49">
        <f t="shared" si="26"/>
        <v>0</v>
      </c>
    </row>
    <row r="176" spans="1:9" s="5" customFormat="1" ht="98.25" customHeight="1" x14ac:dyDescent="0.25">
      <c r="A176" s="15"/>
      <c r="B176" s="15"/>
      <c r="C176" s="16"/>
      <c r="D176" s="36" t="s">
        <v>186</v>
      </c>
      <c r="E176" s="50"/>
      <c r="F176" s="50"/>
      <c r="H176" s="42"/>
      <c r="I176" s="42"/>
    </row>
    <row r="177" spans="1:9" s="8" customFormat="1" x14ac:dyDescent="0.25">
      <c r="A177" s="19" t="s">
        <v>128</v>
      </c>
      <c r="B177" s="19" t="s">
        <v>11</v>
      </c>
      <c r="C177" s="20" t="s">
        <v>36</v>
      </c>
      <c r="D177" s="34" t="s">
        <v>129</v>
      </c>
      <c r="E177" s="49">
        <v>321.26</v>
      </c>
      <c r="F177" s="78"/>
      <c r="H177" s="41">
        <f t="shared" si="25"/>
        <v>0</v>
      </c>
      <c r="I177" s="49">
        <f t="shared" si="26"/>
        <v>0</v>
      </c>
    </row>
    <row r="178" spans="1:9" s="5" customFormat="1" ht="105" customHeight="1" x14ac:dyDescent="0.25">
      <c r="A178" s="15"/>
      <c r="B178" s="15"/>
      <c r="C178" s="16"/>
      <c r="D178" s="36" t="s">
        <v>187</v>
      </c>
      <c r="E178" s="50"/>
      <c r="F178" s="50"/>
      <c r="H178" s="42"/>
      <c r="I178" s="42"/>
    </row>
    <row r="179" spans="1:9" s="8" customFormat="1" x14ac:dyDescent="0.25">
      <c r="A179" s="19" t="s">
        <v>130</v>
      </c>
      <c r="B179" s="19" t="s">
        <v>11</v>
      </c>
      <c r="C179" s="20" t="s">
        <v>36</v>
      </c>
      <c r="D179" s="34" t="s">
        <v>131</v>
      </c>
      <c r="E179" s="49">
        <v>32.130000000000003</v>
      </c>
      <c r="F179" s="78"/>
      <c r="H179" s="41">
        <f t="shared" si="25"/>
        <v>0</v>
      </c>
      <c r="I179" s="49">
        <f t="shared" si="26"/>
        <v>0</v>
      </c>
    </row>
    <row r="180" spans="1:9" s="5" customFormat="1" ht="67.5" customHeight="1" x14ac:dyDescent="0.25">
      <c r="A180" s="15"/>
      <c r="B180" s="15"/>
      <c r="C180" s="16"/>
      <c r="D180" s="36" t="s">
        <v>188</v>
      </c>
      <c r="E180" s="50"/>
      <c r="F180" s="50"/>
      <c r="H180" s="42"/>
      <c r="I180" s="42"/>
    </row>
    <row r="181" spans="1:9" s="8" customFormat="1" x14ac:dyDescent="0.25">
      <c r="A181" s="19" t="s">
        <v>132</v>
      </c>
      <c r="B181" s="19" t="s">
        <v>11</v>
      </c>
      <c r="C181" s="20" t="s">
        <v>36</v>
      </c>
      <c r="D181" s="34" t="s">
        <v>133</v>
      </c>
      <c r="E181" s="49">
        <v>106.43</v>
      </c>
      <c r="F181" s="78"/>
      <c r="H181" s="41">
        <f t="shared" si="25"/>
        <v>0</v>
      </c>
      <c r="I181" s="49">
        <f t="shared" si="26"/>
        <v>0</v>
      </c>
    </row>
    <row r="182" spans="1:9" s="5" customFormat="1" ht="67.5" customHeight="1" x14ac:dyDescent="0.25">
      <c r="A182" s="15"/>
      <c r="B182" s="15"/>
      <c r="C182" s="16"/>
      <c r="D182" s="36" t="s">
        <v>189</v>
      </c>
      <c r="E182" s="50"/>
      <c r="F182" s="50"/>
      <c r="H182" s="42"/>
      <c r="I182" s="42"/>
    </row>
    <row r="183" spans="1:9" s="8" customFormat="1" x14ac:dyDescent="0.25">
      <c r="A183" s="19" t="s">
        <v>134</v>
      </c>
      <c r="B183" s="19" t="s">
        <v>11</v>
      </c>
      <c r="C183" s="20" t="s">
        <v>36</v>
      </c>
      <c r="D183" s="34" t="s">
        <v>135</v>
      </c>
      <c r="E183" s="49">
        <v>187.54</v>
      </c>
      <c r="F183" s="78"/>
      <c r="H183" s="41">
        <f t="shared" si="25"/>
        <v>0</v>
      </c>
      <c r="I183" s="49">
        <f t="shared" si="26"/>
        <v>0</v>
      </c>
    </row>
    <row r="184" spans="1:9" s="5" customFormat="1" ht="66.75" customHeight="1" x14ac:dyDescent="0.25">
      <c r="A184" s="15"/>
      <c r="B184" s="15"/>
      <c r="C184" s="16"/>
      <c r="D184" s="36" t="s">
        <v>190</v>
      </c>
      <c r="E184" s="50"/>
      <c r="F184" s="50"/>
      <c r="H184" s="42"/>
      <c r="I184" s="42"/>
    </row>
    <row r="185" spans="1:9" s="8" customFormat="1" x14ac:dyDescent="0.25">
      <c r="A185" s="19" t="s">
        <v>136</v>
      </c>
      <c r="B185" s="19" t="s">
        <v>11</v>
      </c>
      <c r="C185" s="20" t="s">
        <v>36</v>
      </c>
      <c r="D185" s="34" t="s">
        <v>137</v>
      </c>
      <c r="E185" s="49">
        <v>90.36</v>
      </c>
      <c r="F185" s="78"/>
      <c r="H185" s="41">
        <f t="shared" si="25"/>
        <v>0</v>
      </c>
      <c r="I185" s="49">
        <f t="shared" si="26"/>
        <v>0</v>
      </c>
    </row>
    <row r="186" spans="1:9" s="5" customFormat="1" ht="79.5" customHeight="1" x14ac:dyDescent="0.25">
      <c r="A186" s="15"/>
      <c r="B186" s="15"/>
      <c r="C186" s="16"/>
      <c r="D186" s="36" t="s">
        <v>365</v>
      </c>
      <c r="E186" s="50"/>
      <c r="F186" s="50"/>
      <c r="H186" s="42"/>
      <c r="I186" s="42"/>
    </row>
    <row r="187" spans="1:9" s="8" customFormat="1" x14ac:dyDescent="0.25">
      <c r="A187" s="19" t="s">
        <v>138</v>
      </c>
      <c r="B187" s="19" t="s">
        <v>11</v>
      </c>
      <c r="C187" s="20" t="s">
        <v>36</v>
      </c>
      <c r="D187" s="34" t="s">
        <v>139</v>
      </c>
      <c r="E187" s="49">
        <v>46.19</v>
      </c>
      <c r="F187" s="78"/>
      <c r="H187" s="41">
        <f t="shared" si="25"/>
        <v>0</v>
      </c>
      <c r="I187" s="49">
        <f t="shared" si="26"/>
        <v>0</v>
      </c>
    </row>
    <row r="188" spans="1:9" s="5" customFormat="1" ht="80.25" customHeight="1" x14ac:dyDescent="0.25">
      <c r="A188" s="15"/>
      <c r="B188" s="15"/>
      <c r="C188" s="16"/>
      <c r="D188" s="36" t="s">
        <v>364</v>
      </c>
      <c r="E188" s="50"/>
      <c r="F188" s="50"/>
      <c r="H188" s="42"/>
      <c r="I188" s="42"/>
    </row>
    <row r="189" spans="1:9" s="8" customFormat="1" x14ac:dyDescent="0.25">
      <c r="A189" s="19" t="s">
        <v>265</v>
      </c>
      <c r="B189" s="19" t="s">
        <v>11</v>
      </c>
      <c r="C189" s="20" t="s">
        <v>36</v>
      </c>
      <c r="D189" s="34" t="s">
        <v>266</v>
      </c>
      <c r="E189" s="49">
        <v>56.22</v>
      </c>
      <c r="F189" s="78"/>
      <c r="H189" s="41">
        <f t="shared" ref="H189" si="29">F189*0.21</f>
        <v>0</v>
      </c>
      <c r="I189" s="49">
        <f t="shared" ref="I189" si="30">H189+F189</f>
        <v>0</v>
      </c>
    </row>
    <row r="190" spans="1:9" s="5" customFormat="1" ht="80.25" customHeight="1" x14ac:dyDescent="0.25">
      <c r="A190" s="15"/>
      <c r="B190" s="15"/>
      <c r="C190" s="16"/>
      <c r="D190" s="36" t="s">
        <v>363</v>
      </c>
      <c r="E190" s="50"/>
      <c r="F190" s="50"/>
      <c r="H190" s="42"/>
      <c r="I190" s="42"/>
    </row>
    <row r="191" spans="1:9" s="61" customFormat="1" ht="20.100000000000001" customHeight="1" x14ac:dyDescent="0.25">
      <c r="A191" s="59"/>
      <c r="B191" s="59"/>
      <c r="C191" s="60"/>
      <c r="D191" s="55" t="s">
        <v>140</v>
      </c>
      <c r="E191" s="56">
        <f>E187+E185+E183+E181+E179+E177+E175+E173+E171+E169+E167+E165+E189</f>
        <v>1303.53</v>
      </c>
      <c r="F191" s="56">
        <f>F187+F185+F183+F181+F179+F177+F175+F173+F171+F169+F167+F165+F189</f>
        <v>0</v>
      </c>
      <c r="G191" s="5"/>
      <c r="H191" s="56"/>
      <c r="I191" s="56">
        <f>I187+I185+I183+I181+I179+I177+I175+I173+I171+I169+I167+I165+I189</f>
        <v>0</v>
      </c>
    </row>
    <row r="192" spans="1:9" s="5" customFormat="1" x14ac:dyDescent="0.25">
      <c r="A192" s="17"/>
      <c r="B192" s="17"/>
      <c r="C192" s="18"/>
      <c r="D192" s="37"/>
      <c r="E192" s="51"/>
      <c r="F192" s="51"/>
      <c r="H192" s="43"/>
      <c r="I192" s="43"/>
    </row>
    <row r="193" spans="1:9" s="5" customFormat="1" ht="20.100000000000001" customHeight="1" x14ac:dyDescent="0.25">
      <c r="A193" s="13" t="s">
        <v>141</v>
      </c>
      <c r="B193" s="13" t="s">
        <v>6</v>
      </c>
      <c r="C193" s="14" t="s">
        <v>7</v>
      </c>
      <c r="D193" s="33" t="s">
        <v>142</v>
      </c>
      <c r="E193" s="48"/>
      <c r="F193" s="48"/>
      <c r="H193" s="40"/>
      <c r="I193" s="40"/>
    </row>
    <row r="194" spans="1:9" s="8" customFormat="1" x14ac:dyDescent="0.25">
      <c r="A194" s="19" t="s">
        <v>339</v>
      </c>
      <c r="B194" s="19" t="s">
        <v>11</v>
      </c>
      <c r="C194" s="20" t="s">
        <v>36</v>
      </c>
      <c r="D194" s="34" t="s">
        <v>333</v>
      </c>
      <c r="E194" s="49">
        <v>5.14</v>
      </c>
      <c r="F194" s="78"/>
      <c r="H194" s="41">
        <f t="shared" si="25"/>
        <v>0</v>
      </c>
      <c r="I194" s="49">
        <f t="shared" si="26"/>
        <v>0</v>
      </c>
    </row>
    <row r="195" spans="1:9" s="5" customFormat="1" ht="79.5" customHeight="1" x14ac:dyDescent="0.25">
      <c r="A195" s="15"/>
      <c r="B195" s="15"/>
      <c r="C195" s="16"/>
      <c r="D195" s="36" t="s">
        <v>362</v>
      </c>
      <c r="E195" s="50"/>
      <c r="F195" s="50"/>
      <c r="H195" s="42"/>
      <c r="I195" s="42"/>
    </row>
    <row r="196" spans="1:9" s="8" customFormat="1" x14ac:dyDescent="0.25">
      <c r="A196" s="19" t="s">
        <v>340</v>
      </c>
      <c r="B196" s="19" t="s">
        <v>11</v>
      </c>
      <c r="C196" s="20" t="s">
        <v>36</v>
      </c>
      <c r="D196" s="34" t="s">
        <v>334</v>
      </c>
      <c r="E196" s="49">
        <v>12.45</v>
      </c>
      <c r="F196" s="78"/>
      <c r="H196" s="41">
        <f t="shared" si="25"/>
        <v>0</v>
      </c>
      <c r="I196" s="49">
        <f t="shared" si="26"/>
        <v>0</v>
      </c>
    </row>
    <row r="197" spans="1:9" s="5" customFormat="1" ht="78.75" customHeight="1" x14ac:dyDescent="0.25">
      <c r="A197" s="15"/>
      <c r="B197" s="15"/>
      <c r="C197" s="16"/>
      <c r="D197" s="36" t="s">
        <v>342</v>
      </c>
      <c r="E197" s="50"/>
      <c r="F197" s="50"/>
      <c r="H197" s="42"/>
      <c r="I197" s="42"/>
    </row>
    <row r="198" spans="1:9" s="8" customFormat="1" x14ac:dyDescent="0.25">
      <c r="A198" s="19" t="s">
        <v>341</v>
      </c>
      <c r="B198" s="19" t="s">
        <v>11</v>
      </c>
      <c r="C198" s="20" t="s">
        <v>36</v>
      </c>
      <c r="D198" s="34" t="s">
        <v>335</v>
      </c>
      <c r="E198" s="49">
        <v>14.06</v>
      </c>
      <c r="F198" s="78"/>
      <c r="H198" s="41">
        <f t="shared" si="25"/>
        <v>0</v>
      </c>
      <c r="I198" s="49">
        <f t="shared" si="26"/>
        <v>0</v>
      </c>
    </row>
    <row r="199" spans="1:9" s="5" customFormat="1" ht="80.25" customHeight="1" x14ac:dyDescent="0.25">
      <c r="A199" s="15"/>
      <c r="B199" s="15"/>
      <c r="C199" s="16"/>
      <c r="D199" s="36" t="s">
        <v>343</v>
      </c>
      <c r="E199" s="50"/>
      <c r="F199" s="50"/>
      <c r="H199" s="42"/>
      <c r="I199" s="42"/>
    </row>
    <row r="200" spans="1:9" s="8" customFormat="1" x14ac:dyDescent="0.25">
      <c r="A200" s="19" t="s">
        <v>143</v>
      </c>
      <c r="B200" s="19" t="s">
        <v>11</v>
      </c>
      <c r="C200" s="20" t="s">
        <v>36</v>
      </c>
      <c r="D200" s="34" t="s">
        <v>336</v>
      </c>
      <c r="E200" s="49">
        <v>4.0199999999999996</v>
      </c>
      <c r="F200" s="78"/>
      <c r="H200" s="41">
        <f t="shared" si="25"/>
        <v>0</v>
      </c>
      <c r="I200" s="49">
        <f t="shared" si="26"/>
        <v>0</v>
      </c>
    </row>
    <row r="201" spans="1:9" s="5" customFormat="1" ht="69.75" customHeight="1" x14ac:dyDescent="0.25">
      <c r="A201" s="15"/>
      <c r="B201" s="15"/>
      <c r="C201" s="16"/>
      <c r="D201" s="36" t="s">
        <v>344</v>
      </c>
      <c r="E201" s="50"/>
      <c r="F201" s="50"/>
      <c r="H201" s="42"/>
      <c r="I201" s="42"/>
    </row>
    <row r="202" spans="1:9" s="8" customFormat="1" x14ac:dyDescent="0.25">
      <c r="A202" s="19" t="s">
        <v>144</v>
      </c>
      <c r="B202" s="19" t="s">
        <v>11</v>
      </c>
      <c r="C202" s="20" t="s">
        <v>36</v>
      </c>
      <c r="D202" s="34" t="s">
        <v>337</v>
      </c>
      <c r="E202" s="49">
        <v>10.050000000000001</v>
      </c>
      <c r="F202" s="78"/>
      <c r="H202" s="41">
        <f t="shared" si="25"/>
        <v>0</v>
      </c>
      <c r="I202" s="49">
        <f t="shared" si="26"/>
        <v>0</v>
      </c>
    </row>
    <row r="203" spans="1:9" s="5" customFormat="1" ht="81.75" customHeight="1" x14ac:dyDescent="0.25">
      <c r="A203" s="15"/>
      <c r="B203" s="15"/>
      <c r="C203" s="16"/>
      <c r="D203" s="36" t="s">
        <v>345</v>
      </c>
      <c r="E203" s="50"/>
      <c r="F203" s="50"/>
      <c r="H203" s="42"/>
      <c r="I203" s="42"/>
    </row>
    <row r="204" spans="1:9" s="8" customFormat="1" x14ac:dyDescent="0.25">
      <c r="A204" s="19" t="s">
        <v>145</v>
      </c>
      <c r="B204" s="19" t="s">
        <v>11</v>
      </c>
      <c r="C204" s="20" t="s">
        <v>36</v>
      </c>
      <c r="D204" s="34" t="s">
        <v>338</v>
      </c>
      <c r="E204" s="49">
        <v>12.05</v>
      </c>
      <c r="F204" s="78"/>
      <c r="H204" s="41">
        <f t="shared" si="25"/>
        <v>0</v>
      </c>
      <c r="I204" s="49">
        <f t="shared" si="26"/>
        <v>0</v>
      </c>
    </row>
    <row r="205" spans="1:9" s="5" customFormat="1" ht="80.25" customHeight="1" x14ac:dyDescent="0.25">
      <c r="A205" s="15"/>
      <c r="B205" s="15"/>
      <c r="C205" s="16"/>
      <c r="D205" s="36" t="s">
        <v>346</v>
      </c>
      <c r="E205" s="50"/>
      <c r="F205" s="50"/>
      <c r="H205" s="42"/>
      <c r="I205" s="42"/>
    </row>
    <row r="206" spans="1:9" s="8" customFormat="1" x14ac:dyDescent="0.25">
      <c r="A206" s="19" t="s">
        <v>366</v>
      </c>
      <c r="B206" s="19" t="s">
        <v>11</v>
      </c>
      <c r="C206" s="20" t="s">
        <v>36</v>
      </c>
      <c r="D206" s="34" t="s">
        <v>372</v>
      </c>
      <c r="E206" s="49">
        <v>10.48</v>
      </c>
      <c r="F206" s="78"/>
      <c r="H206" s="41">
        <f t="shared" ref="H206" si="31">F206*0.21</f>
        <v>0</v>
      </c>
      <c r="I206" s="49">
        <f t="shared" ref="I206" si="32">H206+F206</f>
        <v>0</v>
      </c>
    </row>
    <row r="207" spans="1:9" s="5" customFormat="1" ht="79.5" customHeight="1" x14ac:dyDescent="0.25">
      <c r="A207" s="15"/>
      <c r="B207" s="15"/>
      <c r="C207" s="16"/>
      <c r="D207" s="36" t="s">
        <v>378</v>
      </c>
      <c r="E207" s="50"/>
      <c r="F207" s="50"/>
      <c r="H207" s="42"/>
      <c r="I207" s="42"/>
    </row>
    <row r="208" spans="1:9" s="8" customFormat="1" x14ac:dyDescent="0.25">
      <c r="A208" s="19" t="s">
        <v>367</v>
      </c>
      <c r="B208" s="19" t="s">
        <v>11</v>
      </c>
      <c r="C208" s="20" t="s">
        <v>36</v>
      </c>
      <c r="D208" s="34" t="s">
        <v>373</v>
      </c>
      <c r="E208" s="49">
        <v>25.06</v>
      </c>
      <c r="F208" s="78"/>
      <c r="H208" s="41">
        <f t="shared" ref="H208" si="33">F208*0.21</f>
        <v>0</v>
      </c>
      <c r="I208" s="49">
        <f t="shared" ref="I208" si="34">H208+F208</f>
        <v>0</v>
      </c>
    </row>
    <row r="209" spans="1:9" s="5" customFormat="1" ht="78.75" customHeight="1" x14ac:dyDescent="0.25">
      <c r="A209" s="15"/>
      <c r="B209" s="15"/>
      <c r="C209" s="16"/>
      <c r="D209" s="36" t="s">
        <v>379</v>
      </c>
      <c r="E209" s="50"/>
      <c r="F209" s="50"/>
      <c r="H209" s="42"/>
      <c r="I209" s="42"/>
    </row>
    <row r="210" spans="1:9" s="8" customFormat="1" x14ac:dyDescent="0.25">
      <c r="A210" s="19" t="s">
        <v>368</v>
      </c>
      <c r="B210" s="19" t="s">
        <v>11</v>
      </c>
      <c r="C210" s="20" t="s">
        <v>36</v>
      </c>
      <c r="D210" s="34" t="s">
        <v>374</v>
      </c>
      <c r="E210" s="49">
        <v>28.59</v>
      </c>
      <c r="F210" s="78"/>
      <c r="H210" s="41">
        <f t="shared" ref="H210" si="35">F210*0.21</f>
        <v>0</v>
      </c>
      <c r="I210" s="49">
        <f t="shared" ref="I210" si="36">H210+F210</f>
        <v>0</v>
      </c>
    </row>
    <row r="211" spans="1:9" s="5" customFormat="1" ht="80.25" customHeight="1" x14ac:dyDescent="0.25">
      <c r="A211" s="15"/>
      <c r="B211" s="15"/>
      <c r="C211" s="16"/>
      <c r="D211" s="36" t="s">
        <v>380</v>
      </c>
      <c r="E211" s="50"/>
      <c r="F211" s="50"/>
      <c r="H211" s="42"/>
      <c r="I211" s="42"/>
    </row>
    <row r="212" spans="1:9" s="8" customFormat="1" x14ac:dyDescent="0.25">
      <c r="A212" s="19" t="s">
        <v>369</v>
      </c>
      <c r="B212" s="19" t="s">
        <v>11</v>
      </c>
      <c r="C212" s="20" t="s">
        <v>36</v>
      </c>
      <c r="D212" s="34" t="s">
        <v>375</v>
      </c>
      <c r="E212" s="49">
        <v>8.15</v>
      </c>
      <c r="F212" s="78"/>
      <c r="H212" s="41">
        <f t="shared" ref="H212" si="37">F212*0.21</f>
        <v>0</v>
      </c>
      <c r="I212" s="49">
        <f t="shared" ref="I212" si="38">H212+F212</f>
        <v>0</v>
      </c>
    </row>
    <row r="213" spans="1:9" s="5" customFormat="1" ht="81" customHeight="1" x14ac:dyDescent="0.25">
      <c r="A213" s="15"/>
      <c r="B213" s="15"/>
      <c r="C213" s="16"/>
      <c r="D213" s="36" t="s">
        <v>381</v>
      </c>
      <c r="E213" s="50"/>
      <c r="F213" s="50"/>
      <c r="H213" s="42"/>
      <c r="I213" s="42"/>
    </row>
    <row r="214" spans="1:9" s="8" customFormat="1" x14ac:dyDescent="0.25">
      <c r="A214" s="19" t="s">
        <v>370</v>
      </c>
      <c r="B214" s="19" t="s">
        <v>11</v>
      </c>
      <c r="C214" s="20" t="s">
        <v>36</v>
      </c>
      <c r="D214" s="34" t="s">
        <v>376</v>
      </c>
      <c r="E214" s="49">
        <v>19.47</v>
      </c>
      <c r="F214" s="78"/>
      <c r="H214" s="41">
        <f t="shared" ref="H214" si="39">F214*0.21</f>
        <v>0</v>
      </c>
      <c r="I214" s="49">
        <f t="shared" ref="I214" si="40">H214+F214</f>
        <v>0</v>
      </c>
    </row>
    <row r="215" spans="1:9" s="5" customFormat="1" ht="81.75" customHeight="1" x14ac:dyDescent="0.25">
      <c r="A215" s="15"/>
      <c r="B215" s="15"/>
      <c r="C215" s="16"/>
      <c r="D215" s="36" t="s">
        <v>382</v>
      </c>
      <c r="E215" s="50"/>
      <c r="F215" s="50"/>
      <c r="H215" s="42"/>
      <c r="I215" s="42"/>
    </row>
    <row r="216" spans="1:9" s="8" customFormat="1" x14ac:dyDescent="0.25">
      <c r="A216" s="19" t="s">
        <v>371</v>
      </c>
      <c r="B216" s="19" t="s">
        <v>11</v>
      </c>
      <c r="C216" s="20" t="s">
        <v>36</v>
      </c>
      <c r="D216" s="34" t="s">
        <v>377</v>
      </c>
      <c r="E216" s="49">
        <v>22.21</v>
      </c>
      <c r="F216" s="78"/>
      <c r="H216" s="41">
        <f t="shared" ref="H216" si="41">F216*0.21</f>
        <v>0</v>
      </c>
      <c r="I216" s="49">
        <f t="shared" ref="I216" si="42">H216+F216</f>
        <v>0</v>
      </c>
    </row>
    <row r="217" spans="1:9" s="5" customFormat="1" ht="80.25" customHeight="1" x14ac:dyDescent="0.25">
      <c r="A217" s="15"/>
      <c r="B217" s="15"/>
      <c r="C217" s="16"/>
      <c r="D217" s="36" t="s">
        <v>383</v>
      </c>
      <c r="E217" s="50"/>
      <c r="F217" s="50"/>
      <c r="H217" s="42"/>
      <c r="I217" s="42"/>
    </row>
    <row r="218" spans="1:9" s="61" customFormat="1" ht="20.100000000000001" customHeight="1" x14ac:dyDescent="0.25">
      <c r="A218" s="59"/>
      <c r="B218" s="59"/>
      <c r="C218" s="60"/>
      <c r="D218" s="55" t="s">
        <v>146</v>
      </c>
      <c r="E218" s="56">
        <f>E204+E202+E200+E198+E196+E194+E206+E208+E210+E212+E214+E216</f>
        <v>171.73</v>
      </c>
      <c r="F218" s="56">
        <f>F204+F202+F200+F198+F196+F194+F206+F208+F210+F212+F214+F216</f>
        <v>0</v>
      </c>
      <c r="G218" s="5"/>
      <c r="H218" s="56"/>
      <c r="I218" s="56">
        <f>I204+I202+I200+I198+I196+I194+I206+I208+I210+I212+I214+I216</f>
        <v>0</v>
      </c>
    </row>
    <row r="219" spans="1:9" s="5" customFormat="1" x14ac:dyDescent="0.25">
      <c r="A219" s="17"/>
      <c r="B219" s="17"/>
      <c r="C219" s="18"/>
      <c r="D219" s="37"/>
      <c r="E219" s="51"/>
      <c r="F219" s="51"/>
      <c r="H219" s="43"/>
      <c r="I219" s="43"/>
    </row>
    <row r="220" spans="1:9" s="5" customFormat="1" ht="20.100000000000001" customHeight="1" x14ac:dyDescent="0.25">
      <c r="A220" s="13" t="s">
        <v>147</v>
      </c>
      <c r="B220" s="13" t="s">
        <v>6</v>
      </c>
      <c r="C220" s="14" t="s">
        <v>7</v>
      </c>
      <c r="D220" s="33" t="s">
        <v>148</v>
      </c>
      <c r="E220" s="52"/>
      <c r="F220" s="52"/>
      <c r="H220" s="44"/>
      <c r="I220" s="44"/>
    </row>
    <row r="221" spans="1:9" s="5" customFormat="1" x14ac:dyDescent="0.25">
      <c r="A221" s="19" t="s">
        <v>155</v>
      </c>
      <c r="B221" s="19" t="s">
        <v>11</v>
      </c>
      <c r="C221" s="20" t="s">
        <v>154</v>
      </c>
      <c r="D221" s="34" t="s">
        <v>166</v>
      </c>
      <c r="E221" s="49">
        <v>24.68</v>
      </c>
      <c r="F221" s="78"/>
      <c r="H221" s="41">
        <f t="shared" si="25"/>
        <v>0</v>
      </c>
      <c r="I221" s="49">
        <f t="shared" si="26"/>
        <v>0</v>
      </c>
    </row>
    <row r="222" spans="1:9" s="5" customFormat="1" x14ac:dyDescent="0.25">
      <c r="A222" s="19" t="s">
        <v>156</v>
      </c>
      <c r="B222" s="19" t="s">
        <v>11</v>
      </c>
      <c r="C222" s="20" t="s">
        <v>154</v>
      </c>
      <c r="D222" s="34" t="s">
        <v>161</v>
      </c>
      <c r="E222" s="49">
        <v>20.7</v>
      </c>
      <c r="F222" s="78"/>
      <c r="H222" s="41">
        <f t="shared" si="25"/>
        <v>0</v>
      </c>
      <c r="I222" s="49">
        <f t="shared" si="26"/>
        <v>0</v>
      </c>
    </row>
    <row r="223" spans="1:9" s="5" customFormat="1" x14ac:dyDescent="0.25">
      <c r="A223" s="19" t="s">
        <v>157</v>
      </c>
      <c r="B223" s="19" t="s">
        <v>11</v>
      </c>
      <c r="C223" s="20" t="s">
        <v>154</v>
      </c>
      <c r="D223" s="34" t="s">
        <v>162</v>
      </c>
      <c r="E223" s="49">
        <v>19.649999999999999</v>
      </c>
      <c r="F223" s="78"/>
      <c r="H223" s="41">
        <f t="shared" si="25"/>
        <v>0</v>
      </c>
      <c r="I223" s="49">
        <f t="shared" si="26"/>
        <v>0</v>
      </c>
    </row>
    <row r="224" spans="1:9" s="5" customFormat="1" x14ac:dyDescent="0.25">
      <c r="A224" s="19" t="s">
        <v>158</v>
      </c>
      <c r="B224" s="19" t="s">
        <v>11</v>
      </c>
      <c r="C224" s="20" t="s">
        <v>154</v>
      </c>
      <c r="D224" s="34" t="s">
        <v>163</v>
      </c>
      <c r="E224" s="49">
        <v>18.96</v>
      </c>
      <c r="F224" s="78"/>
      <c r="H224" s="41">
        <f t="shared" si="25"/>
        <v>0</v>
      </c>
      <c r="I224" s="49">
        <f t="shared" si="26"/>
        <v>0</v>
      </c>
    </row>
    <row r="225" spans="1:9" s="5" customFormat="1" x14ac:dyDescent="0.25">
      <c r="A225" s="19" t="s">
        <v>159</v>
      </c>
      <c r="B225" s="19" t="s">
        <v>11</v>
      </c>
      <c r="C225" s="20" t="s">
        <v>154</v>
      </c>
      <c r="D225" s="34" t="s">
        <v>164</v>
      </c>
      <c r="E225" s="49">
        <v>18.920000000000002</v>
      </c>
      <c r="F225" s="78"/>
      <c r="H225" s="41">
        <f t="shared" si="25"/>
        <v>0</v>
      </c>
      <c r="I225" s="49">
        <f t="shared" si="26"/>
        <v>0</v>
      </c>
    </row>
    <row r="226" spans="1:9" s="5" customFormat="1" x14ac:dyDescent="0.25">
      <c r="A226" s="19" t="s">
        <v>160</v>
      </c>
      <c r="B226" s="19" t="s">
        <v>11</v>
      </c>
      <c r="C226" s="20" t="s">
        <v>154</v>
      </c>
      <c r="D226" s="34" t="s">
        <v>165</v>
      </c>
      <c r="E226" s="49">
        <v>18.670000000000002</v>
      </c>
      <c r="F226" s="78"/>
      <c r="H226" s="41">
        <f t="shared" si="25"/>
        <v>0</v>
      </c>
      <c r="I226" s="49">
        <f t="shared" si="26"/>
        <v>0</v>
      </c>
    </row>
    <row r="227" spans="1:9" s="61" customFormat="1" ht="20.100000000000001" customHeight="1" x14ac:dyDescent="0.25">
      <c r="A227" s="59"/>
      <c r="B227" s="59"/>
      <c r="C227" s="60"/>
      <c r="D227" s="55" t="s">
        <v>167</v>
      </c>
      <c r="E227" s="56">
        <f>E226+E225+E224+E223+E222+E221</f>
        <v>121.58</v>
      </c>
      <c r="F227" s="56">
        <f>F226+F225+F224+F223+F222+F221</f>
        <v>0</v>
      </c>
      <c r="G227" s="5"/>
      <c r="H227" s="56"/>
      <c r="I227" s="56">
        <f t="shared" ref="I227" si="43">I226+I225+I224+I223+I222+I221</f>
        <v>0</v>
      </c>
    </row>
    <row r="228" spans="1:9" s="5" customFormat="1" x14ac:dyDescent="0.25">
      <c r="A228" s="17"/>
      <c r="B228" s="17"/>
      <c r="C228" s="18"/>
      <c r="D228" s="37"/>
      <c r="E228" s="51"/>
      <c r="F228" s="51"/>
      <c r="H228" s="43"/>
      <c r="I228" s="43"/>
    </row>
    <row r="229" spans="1:9" s="5" customFormat="1" ht="20.100000000000001" customHeight="1" x14ac:dyDescent="0.25">
      <c r="A229" s="13" t="s">
        <v>149</v>
      </c>
      <c r="B229" s="13" t="s">
        <v>6</v>
      </c>
      <c r="C229" s="14" t="s">
        <v>7</v>
      </c>
      <c r="D229" s="33" t="s">
        <v>150</v>
      </c>
      <c r="E229" s="48"/>
      <c r="F229" s="48"/>
      <c r="H229" s="40"/>
      <c r="I229" s="40"/>
    </row>
    <row r="230" spans="1:9" s="5" customFormat="1" x14ac:dyDescent="0.25">
      <c r="A230" s="19" t="s">
        <v>151</v>
      </c>
      <c r="B230" s="19" t="s">
        <v>11</v>
      </c>
      <c r="C230" s="20" t="s">
        <v>36</v>
      </c>
      <c r="D230" s="34" t="s">
        <v>152</v>
      </c>
      <c r="E230" s="49">
        <v>194.24</v>
      </c>
      <c r="F230" s="78"/>
      <c r="H230" s="41">
        <f t="shared" ref="H230" si="44">F230*0.21</f>
        <v>0</v>
      </c>
      <c r="I230" s="49">
        <f t="shared" ref="I230" si="45">H230+F230</f>
        <v>0</v>
      </c>
    </row>
    <row r="231" spans="1:9" s="61" customFormat="1" ht="20.100000000000001" customHeight="1" x14ac:dyDescent="0.25">
      <c r="A231" s="59"/>
      <c r="B231" s="59"/>
      <c r="C231" s="60"/>
      <c r="D231" s="55" t="s">
        <v>153</v>
      </c>
      <c r="E231" s="56">
        <f>E230</f>
        <v>194.24</v>
      </c>
      <c r="F231" s="56">
        <f>F230</f>
        <v>0</v>
      </c>
      <c r="G231" s="1"/>
      <c r="H231" s="56"/>
      <c r="I231" s="56">
        <f t="shared" ref="I231" si="46">I230</f>
        <v>0</v>
      </c>
    </row>
    <row r="232" spans="1:9" ht="0.95" customHeight="1" x14ac:dyDescent="0.25">
      <c r="A232" s="3"/>
      <c r="B232" s="3"/>
      <c r="C232" s="7"/>
      <c r="D232" s="4"/>
      <c r="E232" s="53"/>
      <c r="F232" s="3"/>
      <c r="H232" s="3"/>
      <c r="I232" s="3"/>
    </row>
    <row r="233" spans="1:9" ht="15.75" thickBot="1" x14ac:dyDescent="0.3"/>
    <row r="234" spans="1:9" ht="24.95" customHeight="1" thickBot="1" x14ac:dyDescent="0.3">
      <c r="D234" s="57" t="s">
        <v>258</v>
      </c>
      <c r="E234" s="58">
        <f>E231+E227+E218+E191+E162+E157+E150+E107+E102+E85+E26</f>
        <v>11416.68</v>
      </c>
      <c r="F234" s="58">
        <f>F231+F227+F218+F191+F162+F157+F150+F107+F102+F85+F26</f>
        <v>0</v>
      </c>
      <c r="I234" s="58">
        <f>I231+I227+I218+I191+I162+I157+I150+I107+I102+I85+I26</f>
        <v>0</v>
      </c>
    </row>
    <row r="236" spans="1:9" ht="75" customHeight="1" x14ac:dyDescent="0.25">
      <c r="B236" s="81" t="s">
        <v>264</v>
      </c>
      <c r="C236" s="81"/>
      <c r="D236" s="81"/>
    </row>
    <row r="237" spans="1:9" x14ac:dyDescent="0.25">
      <c r="B237" s="77"/>
      <c r="C237" s="77"/>
      <c r="D237" s="77"/>
    </row>
    <row r="238" spans="1:9" ht="23.25" x14ac:dyDescent="0.25">
      <c r="B238" s="82" t="s">
        <v>263</v>
      </c>
      <c r="C238" s="82"/>
      <c r="D238" s="82"/>
    </row>
  </sheetData>
  <sheetProtection algorithmName="SHA-512" hashValue="yrRO1uz2yzoOZFiVZ39hY2BhwZNSQ3mrP1KlOat4oMThfeYwEafmjIc/iSPXagt3CC6wnw1m/V76fLWRpTsSsw==" saltValue="Fd7uVB7cn2LfKZHHZVkfBw==" spinCount="100000" sheet="1" selectLockedCells="1"/>
  <mergeCells count="2">
    <mergeCell ref="B236:D236"/>
    <mergeCell ref="B238:D238"/>
  </mergeCells>
  <dataValidations count="2">
    <dataValidation type="decimal" allowBlank="1" showInputMessage="1" showErrorMessage="1" error="El &quot;PRECIO UNITARIO OFERTA&quot;, debe ser menor o igual que el &quot;PRECIO UNITARIO PROYECTO&quot;." sqref="F105 F29 F31 F33 F35 F39 F41 F43 F47 F49 F51 F53 F55 F57 F59 F61 F63 F65 F67 F69 F71 F73 F75 F77 F79 F81 F83 F6:F25 F88 F90 F92 F94 F96 F98 F100 F110 F112 F114 F116 F118 F120 F122 F126 F128 F130 F132 F134 F136 F138 F153 F155 F160 F165 F167 F169 F171 F173 F175 F177 F179 F181 F183 F185 F187 F194 F196 F198 F200 F202 F204 F221:F226 F230 F189 F37 F45 F124 F140 F142 F144 F146 F148 F206 F208 F210 F212 F214 F216" xr:uid="{2F966F34-E393-4180-9067-C3AB37424F7E}">
      <formula1>0</formula1>
      <formula2>E6</formula2>
    </dataValidation>
    <dataValidation type="list" allowBlank="1" showInputMessage="1" showErrorMessage="1" sqref="B4:B232" xr:uid="{453D707F-CDAA-4E43-A494-AB71944C7C6F}">
      <formula1>"Capítulo,Partida,Mano de obra,Maquinaria,Material,Otros,Tarea,"</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0942B-5B60-4F4F-AF1B-FF7B3FF8C682}">
  <dimension ref="A1:E19"/>
  <sheetViews>
    <sheetView workbookViewId="0">
      <selection activeCell="B4" sqref="B4:B5"/>
    </sheetView>
  </sheetViews>
  <sheetFormatPr baseColWidth="10" defaultRowHeight="15" x14ac:dyDescent="0.25"/>
  <cols>
    <col min="1" max="1" width="11.42578125" style="62"/>
    <col min="2" max="2" width="61" style="62" customWidth="1"/>
    <col min="3" max="3" width="25.7109375" style="62" customWidth="1"/>
    <col min="4" max="4" width="34.85546875" style="62" customWidth="1"/>
    <col min="5" max="5" width="27.7109375" style="62" customWidth="1"/>
    <col min="6" max="16384" width="11.42578125" style="62"/>
  </cols>
  <sheetData>
    <row r="1" spans="1:5" x14ac:dyDescent="0.25">
      <c r="C1" s="63"/>
      <c r="D1" s="64"/>
      <c r="E1" s="65"/>
    </row>
    <row r="2" spans="1:5" ht="18" x14ac:dyDescent="0.25">
      <c r="A2" s="66"/>
      <c r="B2" s="67" t="s">
        <v>385</v>
      </c>
      <c r="C2" s="68"/>
      <c r="D2" s="69"/>
      <c r="E2" s="70"/>
    </row>
    <row r="3" spans="1:5" ht="15.75" thickBot="1" x14ac:dyDescent="0.3">
      <c r="C3" s="63"/>
      <c r="D3" s="64"/>
      <c r="E3" s="65"/>
    </row>
    <row r="4" spans="1:5" ht="24.95" customHeight="1" x14ac:dyDescent="0.25">
      <c r="B4" s="83"/>
      <c r="C4" s="85" t="s">
        <v>259</v>
      </c>
      <c r="D4" s="87" t="s">
        <v>211</v>
      </c>
      <c r="E4" s="89" t="s">
        <v>260</v>
      </c>
    </row>
    <row r="5" spans="1:5" ht="24.95" customHeight="1" thickBot="1" x14ac:dyDescent="0.3">
      <c r="B5" s="84"/>
      <c r="C5" s="86"/>
      <c r="D5" s="88"/>
      <c r="E5" s="90"/>
    </row>
    <row r="6" spans="1:5" ht="30" customHeight="1" thickBot="1" x14ac:dyDescent="0.3">
      <c r="B6" s="71" t="s">
        <v>9</v>
      </c>
      <c r="C6" s="72">
        <f>'PRECIOS UNITARIOS'!F26</f>
        <v>0</v>
      </c>
      <c r="D6" s="73">
        <v>0.12</v>
      </c>
      <c r="E6" s="72">
        <f>C6*D6</f>
        <v>0</v>
      </c>
    </row>
    <row r="7" spans="1:5" ht="30" customHeight="1" thickBot="1" x14ac:dyDescent="0.3">
      <c r="B7" s="71" t="s">
        <v>34</v>
      </c>
      <c r="C7" s="72">
        <f>'PRECIOS UNITARIOS'!F85</f>
        <v>0</v>
      </c>
      <c r="D7" s="73">
        <v>0.56499999999999995</v>
      </c>
      <c r="E7" s="72">
        <f t="shared" ref="E7:E16" si="0">C7*D7</f>
        <v>0</v>
      </c>
    </row>
    <row r="8" spans="1:5" ht="30" customHeight="1" thickBot="1" x14ac:dyDescent="0.3">
      <c r="B8" s="71" t="s">
        <v>57</v>
      </c>
      <c r="C8" s="72">
        <f>'PRECIOS UNITARIOS'!F102</f>
        <v>0</v>
      </c>
      <c r="D8" s="73">
        <v>0.05</v>
      </c>
      <c r="E8" s="72">
        <f t="shared" si="0"/>
        <v>0</v>
      </c>
    </row>
    <row r="9" spans="1:5" ht="30" customHeight="1" thickBot="1" x14ac:dyDescent="0.3">
      <c r="B9" s="71" t="s">
        <v>73</v>
      </c>
      <c r="C9" s="72">
        <f>'PRECIOS UNITARIOS'!F107</f>
        <v>0</v>
      </c>
      <c r="D9" s="73">
        <v>0.02</v>
      </c>
      <c r="E9" s="72">
        <f t="shared" si="0"/>
        <v>0</v>
      </c>
    </row>
    <row r="10" spans="1:5" ht="30" customHeight="1" thickBot="1" x14ac:dyDescent="0.3">
      <c r="B10" s="71" t="s">
        <v>78</v>
      </c>
      <c r="C10" s="72">
        <f>'PRECIOS UNITARIOS'!F150</f>
        <v>0</v>
      </c>
      <c r="D10" s="73">
        <v>0.1</v>
      </c>
      <c r="E10" s="72">
        <f t="shared" si="0"/>
        <v>0</v>
      </c>
    </row>
    <row r="11" spans="1:5" ht="30" customHeight="1" thickBot="1" x14ac:dyDescent="0.3">
      <c r="B11" s="71" t="s">
        <v>104</v>
      </c>
      <c r="C11" s="72">
        <f>'PRECIOS UNITARIOS'!F157</f>
        <v>0</v>
      </c>
      <c r="D11" s="73">
        <v>0.02</v>
      </c>
      <c r="E11" s="72">
        <f t="shared" si="0"/>
        <v>0</v>
      </c>
    </row>
    <row r="12" spans="1:5" ht="30" customHeight="1" thickBot="1" x14ac:dyDescent="0.3">
      <c r="B12" s="71" t="s">
        <v>110</v>
      </c>
      <c r="C12" s="72">
        <f>'PRECIOS UNITARIOS'!F162</f>
        <v>0</v>
      </c>
      <c r="D12" s="73">
        <v>1E-4</v>
      </c>
      <c r="E12" s="72">
        <f t="shared" si="0"/>
        <v>0</v>
      </c>
    </row>
    <row r="13" spans="1:5" ht="30" customHeight="1" thickBot="1" x14ac:dyDescent="0.3">
      <c r="B13" s="71" t="s">
        <v>116</v>
      </c>
      <c r="C13" s="72">
        <f>'PRECIOS UNITARIOS'!F191</f>
        <v>0</v>
      </c>
      <c r="D13" s="73">
        <v>0.1</v>
      </c>
      <c r="E13" s="72">
        <f t="shared" si="0"/>
        <v>0</v>
      </c>
    </row>
    <row r="14" spans="1:5" ht="30" customHeight="1" thickBot="1" x14ac:dyDescent="0.3">
      <c r="B14" s="71" t="s">
        <v>142</v>
      </c>
      <c r="C14" s="72">
        <f>'PRECIOS UNITARIOS'!F218</f>
        <v>0</v>
      </c>
      <c r="D14" s="73">
        <v>1.4999999999999999E-2</v>
      </c>
      <c r="E14" s="72">
        <f t="shared" si="0"/>
        <v>0</v>
      </c>
    </row>
    <row r="15" spans="1:5" ht="30" customHeight="1" thickBot="1" x14ac:dyDescent="0.3">
      <c r="B15" s="71" t="s">
        <v>148</v>
      </c>
      <c r="C15" s="72">
        <f>'PRECIOS UNITARIOS'!F227</f>
        <v>0</v>
      </c>
      <c r="D15" s="73">
        <v>5.1000000000000004E-3</v>
      </c>
      <c r="E15" s="72">
        <f t="shared" si="0"/>
        <v>0</v>
      </c>
    </row>
    <row r="16" spans="1:5" ht="30" customHeight="1" thickBot="1" x14ac:dyDescent="0.3">
      <c r="B16" s="71" t="s">
        <v>150</v>
      </c>
      <c r="C16" s="72">
        <f>'PRECIOS UNITARIOS'!F231</f>
        <v>0</v>
      </c>
      <c r="D16" s="73">
        <v>4.7999999999999996E-3</v>
      </c>
      <c r="E16" s="72">
        <f t="shared" si="0"/>
        <v>0</v>
      </c>
    </row>
    <row r="17" spans="2:5" ht="24.95" customHeight="1" thickBot="1" x14ac:dyDescent="0.3">
      <c r="B17" s="74" t="s">
        <v>191</v>
      </c>
      <c r="C17" s="76"/>
      <c r="D17" s="73">
        <f>SUM(D6:D16)</f>
        <v>1</v>
      </c>
      <c r="E17" s="75">
        <f>SUM(E6:E16)</f>
        <v>0</v>
      </c>
    </row>
    <row r="18" spans="2:5" x14ac:dyDescent="0.25">
      <c r="C18" s="63"/>
      <c r="D18" s="64"/>
      <c r="E18" s="65"/>
    </row>
    <row r="19" spans="2:5" x14ac:dyDescent="0.25">
      <c r="C19" s="63"/>
      <c r="D19" s="64"/>
      <c r="E19" s="65"/>
    </row>
  </sheetData>
  <sheetProtection algorithmName="SHA-512" hashValue="kOoz8puCEhQ66A264Ycsu9tXGgsZolssjLKwcbpiQUCj9IZ4wP8T3938N3Tq5gRM9fiPdzQUWF/8V6TYHi2eZw==" saltValue="/o51/3FidttLA/hjOSwVCQ==" spinCount="100000" sheet="1" objects="1" scenarios="1" selectLockedCells="1"/>
  <mergeCells count="4">
    <mergeCell ref="B4:B5"/>
    <mergeCell ref="C4:C5"/>
    <mergeCell ref="D4:D5"/>
    <mergeCell ref="E4: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8C634-DFEC-46E3-A864-A4BB0C5E44C6}">
  <dimension ref="B1:I21"/>
  <sheetViews>
    <sheetView workbookViewId="0">
      <selection activeCell="D14" sqref="D14:H15"/>
    </sheetView>
  </sheetViews>
  <sheetFormatPr baseColWidth="10" defaultRowHeight="15" x14ac:dyDescent="0.25"/>
  <cols>
    <col min="1" max="1" width="5.42578125" customWidth="1"/>
    <col min="7" max="7" width="14.7109375" customWidth="1"/>
    <col min="8" max="8" width="53.140625" customWidth="1"/>
    <col min="9" max="9" width="20.7109375" customWidth="1"/>
  </cols>
  <sheetData>
    <row r="1" spans="2:9" x14ac:dyDescent="0.25">
      <c r="B1" s="27"/>
    </row>
    <row r="2" spans="2:9" ht="18.75" customHeight="1" x14ac:dyDescent="0.25">
      <c r="B2" s="92" t="s">
        <v>385</v>
      </c>
      <c r="C2" s="92"/>
      <c r="D2" s="92"/>
      <c r="E2" s="92"/>
      <c r="F2" s="92"/>
      <c r="G2" s="92"/>
      <c r="H2" s="92"/>
    </row>
    <row r="3" spans="2:9" ht="15.75" thickBot="1" x14ac:dyDescent="0.3"/>
    <row r="4" spans="2:9" ht="32.25" thickBot="1" x14ac:dyDescent="0.3">
      <c r="B4" s="93"/>
      <c r="C4" s="94"/>
      <c r="D4" s="94"/>
      <c r="E4" s="94"/>
      <c r="F4" s="94"/>
      <c r="G4" s="95"/>
      <c r="H4" s="28" t="s">
        <v>386</v>
      </c>
    </row>
    <row r="5" spans="2:9" ht="15.75" thickBot="1" x14ac:dyDescent="0.3">
      <c r="B5" s="93"/>
      <c r="C5" s="94"/>
      <c r="D5" s="94"/>
      <c r="E5" s="94"/>
      <c r="F5" s="94"/>
      <c r="G5" s="94"/>
      <c r="H5" s="95"/>
      <c r="I5" s="23"/>
    </row>
    <row r="6" spans="2:9" ht="47.25" customHeight="1" thickBot="1" x14ac:dyDescent="0.3">
      <c r="B6" s="96" t="s">
        <v>385</v>
      </c>
      <c r="C6" s="97"/>
      <c r="D6" s="97"/>
      <c r="E6" s="97"/>
      <c r="F6" s="97"/>
      <c r="G6" s="98"/>
      <c r="H6" s="79">
        <f>PRORRATEO!E17</f>
        <v>0</v>
      </c>
      <c r="I6" s="23"/>
    </row>
    <row r="8" spans="2:9" ht="15" customHeight="1" x14ac:dyDescent="0.25">
      <c r="B8" s="120" t="s">
        <v>206</v>
      </c>
      <c r="C8" s="120"/>
      <c r="D8" s="120"/>
      <c r="E8" s="120"/>
      <c r="F8" s="120"/>
      <c r="G8" s="120"/>
      <c r="H8" s="120"/>
    </row>
    <row r="9" spans="2:9" ht="8.25" customHeight="1" x14ac:dyDescent="0.25"/>
    <row r="10" spans="2:9" ht="15" customHeight="1" x14ac:dyDescent="0.25">
      <c r="B10" s="91" t="s">
        <v>207</v>
      </c>
      <c r="C10" s="91"/>
      <c r="D10" s="91"/>
      <c r="E10" s="91"/>
      <c r="F10" s="91"/>
      <c r="G10" s="91"/>
      <c r="H10" s="91"/>
      <c r="I10" s="29"/>
    </row>
    <row r="11" spans="2:9" x14ac:dyDescent="0.25">
      <c r="B11" s="30"/>
      <c r="C11" s="30"/>
      <c r="D11" s="30"/>
      <c r="E11" s="30"/>
      <c r="F11" s="30"/>
      <c r="G11" s="30"/>
      <c r="H11" s="30"/>
      <c r="I11" s="29"/>
    </row>
    <row r="12" spans="2:9" x14ac:dyDescent="0.25">
      <c r="B12" s="112" t="s">
        <v>208</v>
      </c>
      <c r="C12" s="113"/>
      <c r="D12" s="116"/>
      <c r="E12" s="117"/>
      <c r="F12" s="117"/>
      <c r="G12" s="117"/>
      <c r="H12" s="118"/>
      <c r="I12" s="29"/>
    </row>
    <row r="13" spans="2:9" x14ac:dyDescent="0.25">
      <c r="B13" s="114"/>
      <c r="C13" s="115"/>
      <c r="D13" s="119"/>
      <c r="E13" s="110"/>
      <c r="F13" s="110"/>
      <c r="G13" s="110"/>
      <c r="H13" s="111"/>
      <c r="I13" s="29"/>
    </row>
    <row r="14" spans="2:9" x14ac:dyDescent="0.25">
      <c r="B14" s="112" t="s">
        <v>209</v>
      </c>
      <c r="C14" s="113"/>
      <c r="D14" s="116"/>
      <c r="E14" s="117"/>
      <c r="F14" s="117"/>
      <c r="G14" s="117"/>
      <c r="H14" s="118"/>
      <c r="I14" s="29"/>
    </row>
    <row r="15" spans="2:9" x14ac:dyDescent="0.25">
      <c r="B15" s="114"/>
      <c r="C15" s="115"/>
      <c r="D15" s="119"/>
      <c r="E15" s="110"/>
      <c r="F15" s="110"/>
      <c r="G15" s="110"/>
      <c r="H15" s="111"/>
      <c r="I15" s="29"/>
    </row>
    <row r="16" spans="2:9" x14ac:dyDescent="0.25">
      <c r="B16" s="99" t="s">
        <v>210</v>
      </c>
      <c r="C16" s="100"/>
      <c r="D16" s="101"/>
      <c r="E16" s="116"/>
      <c r="F16" s="117"/>
      <c r="G16" s="117"/>
      <c r="H16" s="118"/>
      <c r="I16" s="29"/>
    </row>
    <row r="17" spans="2:9" x14ac:dyDescent="0.25">
      <c r="B17" s="105"/>
      <c r="C17" s="106"/>
      <c r="D17" s="107"/>
      <c r="E17" s="119"/>
      <c r="F17" s="110"/>
      <c r="G17" s="110"/>
      <c r="H17" s="111"/>
      <c r="I17" s="29"/>
    </row>
    <row r="18" spans="2:9" x14ac:dyDescent="0.25">
      <c r="B18" s="99" t="s">
        <v>204</v>
      </c>
      <c r="C18" s="100"/>
      <c r="D18" s="101"/>
      <c r="E18" s="108"/>
      <c r="F18" s="108"/>
      <c r="G18" s="108"/>
      <c r="H18" s="109"/>
      <c r="I18" s="29"/>
    </row>
    <row r="19" spans="2:9" x14ac:dyDescent="0.25">
      <c r="B19" s="102"/>
      <c r="C19" s="103"/>
      <c r="D19" s="104"/>
      <c r="E19" s="108"/>
      <c r="F19" s="108"/>
      <c r="G19" s="108"/>
      <c r="H19" s="109"/>
      <c r="I19" s="29"/>
    </row>
    <row r="20" spans="2:9" x14ac:dyDescent="0.25">
      <c r="B20" s="102"/>
      <c r="C20" s="103"/>
      <c r="D20" s="104"/>
      <c r="E20" s="108"/>
      <c r="F20" s="108"/>
      <c r="G20" s="108"/>
      <c r="H20" s="109"/>
      <c r="I20" s="29"/>
    </row>
    <row r="21" spans="2:9" x14ac:dyDescent="0.25">
      <c r="B21" s="105"/>
      <c r="C21" s="106"/>
      <c r="D21" s="107"/>
      <c r="E21" s="110"/>
      <c r="F21" s="110"/>
      <c r="G21" s="110"/>
      <c r="H21" s="111"/>
      <c r="I21" s="29"/>
    </row>
  </sheetData>
  <sheetProtection algorithmName="SHA-512" hashValue="pOnI7+wfriKS/9rx8M0weufmUE5xZqDd4KVowP1LlBPpoAJKJRovR8NlHJqpflVMWIeYPzoljb1MD8zlwfmuIg==" saltValue="2VC2FWd2WC412fx9Ilkd2A==" spinCount="100000" sheet="1" objects="1" scenarios="1" selectLockedCells="1"/>
  <mergeCells count="14">
    <mergeCell ref="B10:H10"/>
    <mergeCell ref="B2:H2"/>
    <mergeCell ref="B5:H5"/>
    <mergeCell ref="B6:G6"/>
    <mergeCell ref="B18:D21"/>
    <mergeCell ref="E18:H21"/>
    <mergeCell ref="B12:C13"/>
    <mergeCell ref="D12:H13"/>
    <mergeCell ref="B14:C15"/>
    <mergeCell ref="D14:H15"/>
    <mergeCell ref="B16:D17"/>
    <mergeCell ref="E16:H17"/>
    <mergeCell ref="B4:G4"/>
    <mergeCell ref="B8:H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INSTRUCCIONES</vt:lpstr>
      <vt:lpstr>PRECIOS UNITARIOS</vt:lpstr>
      <vt:lpstr>PRORRATEO</vt:lpstr>
      <vt:lpstr>IMPORTE TOTAL DE LA OFERTA</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Ballesteros de las Heras, José Martín</dc:creator>
  <cp:lastModifiedBy>Ballesteros de las Heras, José Martín</cp:lastModifiedBy>
  <dcterms:created xsi:type="dcterms:W3CDTF">2022-12-28T08:20:32Z</dcterms:created>
  <dcterms:modified xsi:type="dcterms:W3CDTF">2023-10-20T07:51:45Z</dcterms:modified>
</cp:coreProperties>
</file>