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metromadrid.net\estamentos\Ser. Compras\EstimacionPlanificacion\Supersimplificado\300000XXXX REP COFRES CONTACTORES MCA\ED0\"/>
    </mc:Choice>
  </mc:AlternateContent>
  <xr:revisionPtr revIDLastSave="0" documentId="13_ncr:1_{DBB4D1A2-D885-4DB8-A2C2-A0436F909033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OFERTA ECONOMIC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3" l="1"/>
  <c r="I5" i="3"/>
  <c r="I4" i="3"/>
  <c r="I3" i="3"/>
  <c r="I2" i="3"/>
  <c r="I7" i="3" l="1"/>
  <c r="I8" i="3" s="1"/>
  <c r="I9" i="3" s="1"/>
</calcChain>
</file>

<file path=xl/sharedStrings.xml><?xml version="1.0" encoding="utf-8"?>
<sst xmlns="http://schemas.openxmlformats.org/spreadsheetml/2006/main" count="25" uniqueCount="17">
  <si>
    <t>POSICIÓN</t>
  </si>
  <si>
    <t>REFERENCIA INTERNA DE METRO</t>
  </si>
  <si>
    <t>DENOMINACIÓN</t>
  </si>
  <si>
    <t>UNIDADES POR PAQUETE</t>
  </si>
  <si>
    <t>VALOR OFERTADO
SIN IVA</t>
  </si>
  <si>
    <t>IVA</t>
  </si>
  <si>
    <t>PAQ</t>
  </si>
  <si>
    <t>UN/PAQ</t>
  </si>
  <si>
    <t>PRECIO  OFERTADO
SIN IVA
(*)</t>
  </si>
  <si>
    <t>LEVA CONTACTO AUXILIAR-CONTACTOR</t>
  </si>
  <si>
    <t>CONTACTO AUXILIAR (PARTE INFERIOR)</t>
  </si>
  <si>
    <t>CONTACTO AUXILIAR (PARTE SUPERIOR)</t>
  </si>
  <si>
    <t>CORREDERA CONTACTO AUXILIAR</t>
  </si>
  <si>
    <t>CARRETE BOBINA CONTACTOR ISG-82</t>
  </si>
  <si>
    <t>IMPORTE TOTAL  SIN IVA</t>
  </si>
  <si>
    <t>TOTAL IVA INCLUIDO</t>
  </si>
  <si>
    <t>CANTIDAD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</si>
</sst>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7365D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4F81BD"/>
      </left>
      <right/>
      <top style="medium">
        <color rgb="FF4F81BD"/>
      </top>
      <bottom/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/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/>
      <top style="medium">
        <color rgb="FF4F81BD"/>
      </top>
      <bottom style="medium">
        <color rgb="FF4F81BD"/>
      </bottom>
      <diagonal/>
    </border>
    <border>
      <left/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/>
      <top/>
      <bottom/>
      <diagonal/>
    </border>
    <border>
      <left/>
      <right/>
      <top style="medium">
        <color rgb="FF4F81BD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44" fontId="0" fillId="0" borderId="3" xfId="1" applyFont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0" borderId="0" xfId="0" applyProtection="1"/>
    <xf numFmtId="0" fontId="5" fillId="3" borderId="4" xfId="0" applyFont="1" applyFill="1" applyBorder="1" applyAlignment="1" applyProtection="1">
      <alignment horizontal="center" vertical="center" wrapText="1"/>
    </xf>
    <xf numFmtId="0" fontId="0" fillId="3" borderId="3" xfId="0" applyFont="1" applyFill="1" applyBorder="1" applyAlignment="1" applyProtection="1">
      <alignment horizontal="center" vertical="center"/>
    </xf>
    <xf numFmtId="0" fontId="0" fillId="3" borderId="3" xfId="0" applyFont="1" applyFill="1" applyBorder="1" applyAlignment="1" applyProtection="1">
      <alignment horizontal="left" vertical="center"/>
    </xf>
    <xf numFmtId="3" fontId="3" fillId="3" borderId="3" xfId="0" applyNumberFormat="1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44" fontId="0" fillId="3" borderId="3" xfId="1" applyFont="1" applyFill="1" applyBorder="1" applyAlignment="1" applyProtection="1">
      <alignment horizontal="center" vertical="center" wrapText="1"/>
    </xf>
    <xf numFmtId="0" fontId="5" fillId="3" borderId="6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44" fontId="3" fillId="3" borderId="3" xfId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right" vertical="center"/>
    </xf>
    <xf numFmtId="0" fontId="0" fillId="0" borderId="0" xfId="0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447565</xdr:colOff>
      <xdr:row>10</xdr:row>
      <xdr:rowOff>85131</xdr:rowOff>
    </xdr:from>
    <xdr:to>
      <xdr:col>6</xdr:col>
      <xdr:colOff>838090</xdr:colOff>
      <xdr:row>18</xdr:row>
      <xdr:rowOff>45008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BCD5E29F-A540-478F-BA34-0DC90D965961}"/>
            </a:ext>
          </a:extLst>
        </xdr:cNvPr>
        <xdr:cNvSpPr txBox="1"/>
      </xdr:nvSpPr>
      <xdr:spPr>
        <a:xfrm>
          <a:off x="447565" y="2410513"/>
          <a:ext cx="7426679" cy="1400112"/>
        </a:xfrm>
        <a:prstGeom prst="rect">
          <a:avLst/>
        </a:prstGeom>
        <a:solidFill>
          <a:schemeClr val="lt1"/>
        </a:solidFill>
        <a:ln w="25400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1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es-E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 se admitirán ofertas con precios unitarios con más de 2 cifras decimales.</a:t>
          </a:r>
        </a:p>
        <a:p>
          <a:r>
            <a:rPr lang="es-E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El precio ofertado debe ser por la unidad de empaquetado correspondiente (PAQUETES DE 10 UNIDADES)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 se admitirán ofertas parciales, desestimándose</a:t>
          </a: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aquellas ofertas que no incluyan la totalidad de las referencias incluidas en el lote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r>
            <a:rPr lang="es-ES" sz="1100"/>
            <a:t>- El precio</a:t>
          </a:r>
          <a:r>
            <a:rPr lang="es-ES" sz="1100" baseline="0"/>
            <a:t> ofertado se entiende como total, comprendiendo toda clase de gastos hasta la entrega de la mercancía en los almacenes de METRO (portes, embalajes, seguros, GG, BI, etc), incluidos tributos, impuestos y arbitrios estatales, autonómicos y locales, excepto I.V.A. que figurará expresamente aparte.</a:t>
          </a:r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7B136-4C59-4E4D-AD82-91C24925A0B9}">
  <dimension ref="A1:I10"/>
  <sheetViews>
    <sheetView tabSelected="1" zoomScale="115" zoomScaleNormal="115" workbookViewId="0">
      <selection activeCell="H11" sqref="H11"/>
    </sheetView>
  </sheetViews>
  <sheetFormatPr baseColWidth="10" defaultRowHeight="14.3" x14ac:dyDescent="0.25"/>
  <cols>
    <col min="1" max="1" width="11" style="7"/>
    <col min="2" max="2" width="14.25" style="7" customWidth="1"/>
    <col min="3" max="3" width="42.875" style="7" customWidth="1"/>
    <col min="4" max="4" width="11" style="7" customWidth="1"/>
    <col min="5" max="5" width="10.375" style="7" customWidth="1"/>
    <col min="6" max="7" width="12.625" style="7" customWidth="1"/>
    <col min="8" max="8" width="31.5" style="7" customWidth="1"/>
    <col min="9" max="9" width="21" style="7" customWidth="1"/>
    <col min="10" max="16384" width="11" style="7"/>
  </cols>
  <sheetData>
    <row r="1" spans="1:9" ht="43.5" thickBot="1" x14ac:dyDescent="0.3">
      <c r="A1" s="2" t="s">
        <v>0</v>
      </c>
      <c r="B1" s="3" t="s">
        <v>1</v>
      </c>
      <c r="C1" s="4" t="s">
        <v>2</v>
      </c>
      <c r="D1" s="5" t="s">
        <v>3</v>
      </c>
      <c r="E1" s="6"/>
      <c r="F1" s="5" t="s">
        <v>16</v>
      </c>
      <c r="G1" s="6"/>
      <c r="H1" s="3" t="s">
        <v>8</v>
      </c>
      <c r="I1" s="3" t="s">
        <v>4</v>
      </c>
    </row>
    <row r="2" spans="1:9" ht="14.95" thickBot="1" x14ac:dyDescent="0.3">
      <c r="A2" s="8">
        <v>10</v>
      </c>
      <c r="B2" s="9">
        <v>70304</v>
      </c>
      <c r="C2" s="10" t="s">
        <v>9</v>
      </c>
      <c r="D2" s="9">
        <v>10</v>
      </c>
      <c r="E2" s="9" t="s">
        <v>7</v>
      </c>
      <c r="F2" s="11">
        <v>15</v>
      </c>
      <c r="G2" s="12" t="s">
        <v>6</v>
      </c>
      <c r="H2" s="1">
        <v>0</v>
      </c>
      <c r="I2" s="13">
        <f t="shared" ref="I2:I6" si="0">F2*H2</f>
        <v>0</v>
      </c>
    </row>
    <row r="3" spans="1:9" ht="14.95" thickBot="1" x14ac:dyDescent="0.3">
      <c r="A3" s="14">
        <v>20</v>
      </c>
      <c r="B3" s="9">
        <v>70311</v>
      </c>
      <c r="C3" s="10" t="s">
        <v>10</v>
      </c>
      <c r="D3" s="9">
        <v>10</v>
      </c>
      <c r="E3" s="9" t="s">
        <v>7</v>
      </c>
      <c r="F3" s="11">
        <v>75</v>
      </c>
      <c r="G3" s="12" t="s">
        <v>6</v>
      </c>
      <c r="H3" s="1">
        <v>0</v>
      </c>
      <c r="I3" s="13">
        <f t="shared" si="0"/>
        <v>0</v>
      </c>
    </row>
    <row r="4" spans="1:9" ht="14.95" thickBot="1" x14ac:dyDescent="0.3">
      <c r="A4" s="8">
        <v>30</v>
      </c>
      <c r="B4" s="9">
        <v>70312</v>
      </c>
      <c r="C4" s="10" t="s">
        <v>11</v>
      </c>
      <c r="D4" s="9">
        <v>10</v>
      </c>
      <c r="E4" s="9" t="s">
        <v>7</v>
      </c>
      <c r="F4" s="11">
        <v>85</v>
      </c>
      <c r="G4" s="12" t="s">
        <v>6</v>
      </c>
      <c r="H4" s="1">
        <v>0</v>
      </c>
      <c r="I4" s="13">
        <f t="shared" si="0"/>
        <v>0</v>
      </c>
    </row>
    <row r="5" spans="1:9" ht="14.95" thickBot="1" x14ac:dyDescent="0.3">
      <c r="A5" s="14">
        <v>40</v>
      </c>
      <c r="B5" s="9">
        <v>70313</v>
      </c>
      <c r="C5" s="10" t="s">
        <v>12</v>
      </c>
      <c r="D5" s="9">
        <v>10</v>
      </c>
      <c r="E5" s="9" t="s">
        <v>7</v>
      </c>
      <c r="F5" s="11">
        <v>60</v>
      </c>
      <c r="G5" s="12" t="s">
        <v>6</v>
      </c>
      <c r="H5" s="1">
        <v>0</v>
      </c>
      <c r="I5" s="13">
        <f t="shared" si="0"/>
        <v>0</v>
      </c>
    </row>
    <row r="6" spans="1:9" ht="14.95" thickBot="1" x14ac:dyDescent="0.3">
      <c r="A6" s="8">
        <v>50</v>
      </c>
      <c r="B6" s="9">
        <v>70412</v>
      </c>
      <c r="C6" s="10" t="s">
        <v>13</v>
      </c>
      <c r="D6" s="9">
        <v>10</v>
      </c>
      <c r="E6" s="9" t="s">
        <v>7</v>
      </c>
      <c r="F6" s="11">
        <v>20</v>
      </c>
      <c r="G6" s="12" t="s">
        <v>6</v>
      </c>
      <c r="H6" s="1">
        <v>0</v>
      </c>
      <c r="I6" s="13">
        <f t="shared" si="0"/>
        <v>0</v>
      </c>
    </row>
    <row r="7" spans="1:9" ht="17" customHeight="1" thickBot="1" x14ac:dyDescent="0.3">
      <c r="H7" s="15" t="s">
        <v>14</v>
      </c>
      <c r="I7" s="16">
        <f>SUM(I2:I6)</f>
        <v>0</v>
      </c>
    </row>
    <row r="8" spans="1:9" ht="17" customHeight="1" thickBot="1" x14ac:dyDescent="0.3">
      <c r="A8" s="17"/>
      <c r="B8" s="17"/>
      <c r="C8" s="18"/>
      <c r="D8" s="19"/>
      <c r="E8" s="19"/>
      <c r="H8" s="15" t="s">
        <v>5</v>
      </c>
      <c r="I8" s="16">
        <f>I7*0.21</f>
        <v>0</v>
      </c>
    </row>
    <row r="9" spans="1:9" ht="17" customHeight="1" thickBot="1" x14ac:dyDescent="0.3">
      <c r="A9" s="17"/>
      <c r="B9" s="17"/>
      <c r="C9" s="18"/>
      <c r="D9" s="19"/>
      <c r="E9" s="19"/>
      <c r="H9" s="15" t="s">
        <v>15</v>
      </c>
      <c r="I9" s="16">
        <f>I7+I8</f>
        <v>0</v>
      </c>
    </row>
    <row r="10" spans="1:9" x14ac:dyDescent="0.25">
      <c r="A10" s="17"/>
      <c r="B10" s="17"/>
      <c r="C10" s="18"/>
      <c r="D10" s="19"/>
      <c r="E10" s="19"/>
    </row>
  </sheetData>
  <sheetProtection algorithmName="SHA-512" hashValue="HkwAoI1m7sIQEfltHOXw/H584iV8siPZeuG/4lfVYePq0XqwW/nvEGI/WGsTaYvAvRIva14WWhIPlEUc4XayhA==" saltValue="+SkOLmF27lbP7FSLPxmS3w==" spinCount="100000" sheet="1" objects="1" scenarios="1" formatCells="0" formatColumns="0" formatRows="0" autoFilter="0"/>
  <mergeCells count="5">
    <mergeCell ref="D1:E1"/>
    <mergeCell ref="F1:G1"/>
    <mergeCell ref="A8:B8"/>
    <mergeCell ref="A9:B9"/>
    <mergeCell ref="A10:B1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Metro de Madrid.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Quijano, José Luis</dc:creator>
  <cp:lastModifiedBy>Cruces Álvarez, Ángel</cp:lastModifiedBy>
  <dcterms:created xsi:type="dcterms:W3CDTF">2019-01-10T19:18:08Z</dcterms:created>
  <dcterms:modified xsi:type="dcterms:W3CDTF">2023-04-16T17:09:28Z</dcterms:modified>
</cp:coreProperties>
</file>