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metromadrid.net\estamentos\Ser. Obras\Coor. Serv. Tcos. de  Constr\Señalética\00 - Económico\2023\INVERSIÓN\04_Señalética sede_2000003932\1_Concurso y adjudicación\1_Pliegos y memoria\"/>
    </mc:Choice>
  </mc:AlternateContent>
  <xr:revisionPtr revIDLastSave="0" documentId="8_{B17773BF-E7B1-4E93-8EFC-3B51F507FC6D}" xr6:coauthVersionLast="47" xr6:coauthVersionMax="47" xr10:uidLastSave="{00000000-0000-0000-0000-000000000000}"/>
  <bookViews>
    <workbookView xWindow="-120" yWindow="-120" windowWidth="29040" windowHeight="15840" xr2:uid="{00000000-000D-0000-FFFF-FFFF00000000}"/>
  </bookViews>
  <sheets>
    <sheet name="INSTRUCCIONES" sheetId="2" r:id="rId1"/>
    <sheet name="OFERTA" sheetId="1" r:id="rId2"/>
    <sheet name="por plantas" sheetId="3" r:id="rId3"/>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2" i="1" l="1"/>
  <c r="G80" i="1"/>
  <c r="G79" i="1"/>
  <c r="S34" i="3" l="1"/>
  <c r="U34" i="3" s="1"/>
  <c r="D34" i="1" s="1"/>
  <c r="H34" i="1" s="1"/>
  <c r="D70" i="1" l="1"/>
  <c r="F70" i="1" s="1"/>
  <c r="F34" i="1"/>
  <c r="H70" i="1" l="1"/>
  <c r="S33" i="3" l="1"/>
  <c r="D69" i="1" s="1"/>
  <c r="H69" i="1" s="1"/>
  <c r="U33" i="3" l="1"/>
  <c r="D33" i="1" s="1"/>
  <c r="F33" i="1" s="1"/>
  <c r="F69" i="1"/>
  <c r="S32" i="3"/>
  <c r="S31" i="3"/>
  <c r="H33" i="1" l="1"/>
  <c r="D67" i="1"/>
  <c r="U31" i="3"/>
  <c r="D31" i="1" s="1"/>
  <c r="D68" i="1"/>
  <c r="U32" i="3"/>
  <c r="D32" i="1" s="1"/>
  <c r="S25" i="3"/>
  <c r="S30" i="3"/>
  <c r="S29" i="3"/>
  <c r="S28" i="3"/>
  <c r="S27" i="3"/>
  <c r="S26" i="3"/>
  <c r="S24" i="3"/>
  <c r="S23" i="3"/>
  <c r="S22" i="3"/>
  <c r="S21" i="3"/>
  <c r="S20" i="3"/>
  <c r="S19" i="3"/>
  <c r="S18" i="3"/>
  <c r="S17" i="3"/>
  <c r="S16" i="3"/>
  <c r="S15" i="3"/>
  <c r="S14" i="3"/>
  <c r="S13" i="3"/>
  <c r="S12" i="3"/>
  <c r="S11" i="3"/>
  <c r="S10" i="3"/>
  <c r="S9" i="3"/>
  <c r="S8" i="3"/>
  <c r="S7" i="3"/>
  <c r="S6" i="3"/>
  <c r="S5" i="3"/>
  <c r="S4" i="3"/>
  <c r="D51" i="1" l="1"/>
  <c r="U15" i="3"/>
  <c r="D15" i="1" s="1"/>
  <c r="D42" i="1"/>
  <c r="U6" i="3"/>
  <c r="D6" i="1" s="1"/>
  <c r="D63" i="1"/>
  <c r="U27" i="3"/>
  <c r="D27" i="1" s="1"/>
  <c r="D43" i="1"/>
  <c r="U7" i="3"/>
  <c r="D7" i="1" s="1"/>
  <c r="D53" i="1"/>
  <c r="U17" i="3"/>
  <c r="D17" i="1" s="1"/>
  <c r="D64" i="1"/>
  <c r="U28" i="3"/>
  <c r="D28" i="1" s="1"/>
  <c r="D61" i="1"/>
  <c r="U25" i="3"/>
  <c r="D25" i="1" s="1"/>
  <c r="D47" i="1"/>
  <c r="U11" i="3"/>
  <c r="D11" i="1" s="1"/>
  <c r="U8" i="3"/>
  <c r="D8" i="1" s="1"/>
  <c r="D44" i="1"/>
  <c r="U21" i="3"/>
  <c r="D21" i="1" s="1"/>
  <c r="D57" i="1"/>
  <c r="U29" i="3"/>
  <c r="D29" i="1" s="1"/>
  <c r="D65" i="1"/>
  <c r="U14" i="3"/>
  <c r="D14" i="1" s="1"/>
  <c r="D50" i="1"/>
  <c r="D54" i="1"/>
  <c r="U18" i="3"/>
  <c r="D18" i="1" s="1"/>
  <c r="H32" i="1"/>
  <c r="F32" i="1"/>
  <c r="D45" i="1"/>
  <c r="U9" i="3"/>
  <c r="D9" i="1" s="1"/>
  <c r="U19" i="3"/>
  <c r="D19" i="1" s="1"/>
  <c r="D55" i="1"/>
  <c r="D40" i="1"/>
  <c r="U4" i="3"/>
  <c r="D4" i="1" s="1"/>
  <c r="D46" i="1"/>
  <c r="U10" i="3"/>
  <c r="D10" i="1" s="1"/>
  <c r="D59" i="1"/>
  <c r="U23" i="3"/>
  <c r="D23" i="1" s="1"/>
  <c r="D66" i="1"/>
  <c r="U30" i="3"/>
  <c r="D30" i="1" s="1"/>
  <c r="F68" i="1"/>
  <c r="H68" i="1"/>
  <c r="D41" i="1"/>
  <c r="U5" i="3"/>
  <c r="D5" i="1" s="1"/>
  <c r="H31" i="1"/>
  <c r="F31" i="1"/>
  <c r="D60" i="1"/>
  <c r="U24" i="3"/>
  <c r="D24" i="1" s="1"/>
  <c r="D48" i="1"/>
  <c r="U12" i="3"/>
  <c r="D12" i="1" s="1"/>
  <c r="D52" i="1"/>
  <c r="U16" i="3"/>
  <c r="D16" i="1" s="1"/>
  <c r="D56" i="1"/>
  <c r="U20" i="3"/>
  <c r="D20" i="1" s="1"/>
  <c r="D62" i="1"/>
  <c r="U26" i="3"/>
  <c r="D26" i="1" s="1"/>
  <c r="F67" i="1"/>
  <c r="H67" i="1"/>
  <c r="U22" i="3"/>
  <c r="D22" i="1" s="1"/>
  <c r="D58" i="1"/>
  <c r="D49" i="1"/>
  <c r="U13" i="3"/>
  <c r="D13" i="1" s="1"/>
  <c r="H15" i="1" l="1"/>
  <c r="F15" i="1"/>
  <c r="H48" i="1"/>
  <c r="F48" i="1"/>
  <c r="F41" i="1"/>
  <c r="H41" i="1"/>
  <c r="F54" i="1"/>
  <c r="H54" i="1"/>
  <c r="F51" i="1"/>
  <c r="H51" i="1"/>
  <c r="H26" i="1"/>
  <c r="F26" i="1"/>
  <c r="H24" i="1"/>
  <c r="F24" i="1"/>
  <c r="F55" i="1"/>
  <c r="H55" i="1"/>
  <c r="F50" i="1"/>
  <c r="H50" i="1"/>
  <c r="F65" i="1"/>
  <c r="H65" i="1"/>
  <c r="H11" i="1"/>
  <c r="F11" i="1"/>
  <c r="H17" i="1"/>
  <c r="F17" i="1"/>
  <c r="H27" i="1"/>
  <c r="F27" i="1"/>
  <c r="F59" i="1"/>
  <c r="H59" i="1"/>
  <c r="F40" i="1"/>
  <c r="H40" i="1"/>
  <c r="F64" i="1"/>
  <c r="H64" i="1"/>
  <c r="H12" i="1"/>
  <c r="F12" i="1"/>
  <c r="H62" i="1"/>
  <c r="F62" i="1"/>
  <c r="F60" i="1"/>
  <c r="H60" i="1"/>
  <c r="H19" i="1"/>
  <c r="F19" i="1"/>
  <c r="H29" i="1"/>
  <c r="F29" i="1"/>
  <c r="H14" i="1"/>
  <c r="F14" i="1"/>
  <c r="F47" i="1"/>
  <c r="H47" i="1"/>
  <c r="H53" i="1"/>
  <c r="F53" i="1"/>
  <c r="H63" i="1"/>
  <c r="F63" i="1"/>
  <c r="H20" i="1"/>
  <c r="F20" i="1"/>
  <c r="H21" i="1"/>
  <c r="F21" i="1"/>
  <c r="H61" i="1"/>
  <c r="F61" i="1"/>
  <c r="H42" i="1"/>
  <c r="F42" i="1"/>
  <c r="H30" i="1"/>
  <c r="F30" i="1"/>
  <c r="H10" i="1"/>
  <c r="F10" i="1"/>
  <c r="F57" i="1"/>
  <c r="H57" i="1"/>
  <c r="H25" i="1"/>
  <c r="F25" i="1"/>
  <c r="F56" i="1"/>
  <c r="H56" i="1"/>
  <c r="F66" i="1"/>
  <c r="H66" i="1"/>
  <c r="F46" i="1"/>
  <c r="H46" i="1"/>
  <c r="H13" i="1"/>
  <c r="F13" i="1"/>
  <c r="H16" i="1"/>
  <c r="F16" i="1"/>
  <c r="H23" i="1"/>
  <c r="F23" i="1"/>
  <c r="H9" i="1"/>
  <c r="F9" i="1"/>
  <c r="F44" i="1"/>
  <c r="H44" i="1"/>
  <c r="H28" i="1"/>
  <c r="F28" i="1"/>
  <c r="F49" i="1"/>
  <c r="H49" i="1"/>
  <c r="H52" i="1"/>
  <c r="F52" i="1"/>
  <c r="F45" i="1"/>
  <c r="H45" i="1"/>
  <c r="H8" i="1"/>
  <c r="F8" i="1"/>
  <c r="H43" i="1"/>
  <c r="F43" i="1"/>
  <c r="H18" i="1"/>
  <c r="F18" i="1"/>
  <c r="H22" i="1"/>
  <c r="F22" i="1"/>
  <c r="H58" i="1"/>
  <c r="F58" i="1"/>
  <c r="H7" i="1"/>
  <c r="H6" i="1"/>
  <c r="H5" i="1"/>
  <c r="H4" i="1"/>
  <c r="F7" i="1"/>
  <c r="F6" i="1"/>
  <c r="F5" i="1"/>
  <c r="F4" i="1"/>
  <c r="H71" i="1" l="1"/>
  <c r="G76" i="1" s="1"/>
  <c r="F71" i="1"/>
  <c r="F76" i="1" s="1"/>
  <c r="H35" i="1"/>
  <c r="F35" i="1"/>
  <c r="G75" i="1" l="1"/>
  <c r="G77" i="1" s="1"/>
  <c r="F75" i="1"/>
  <c r="F77" i="1" s="1"/>
  <c r="G84" i="1" l="1"/>
  <c r="G86" i="1" s="1"/>
</calcChain>
</file>

<file path=xl/sharedStrings.xml><?xml version="1.0" encoding="utf-8"?>
<sst xmlns="http://schemas.openxmlformats.org/spreadsheetml/2006/main" count="230" uniqueCount="153">
  <si>
    <t>Nombre de Empresa</t>
  </si>
  <si>
    <t>Domicilio Fiscal</t>
  </si>
  <si>
    <t>CIF:</t>
  </si>
  <si>
    <t>Fecha:</t>
  </si>
  <si>
    <t>Sello</t>
  </si>
  <si>
    <t>Firma</t>
  </si>
  <si>
    <t>IVA</t>
  </si>
  <si>
    <t>UNIDADES</t>
  </si>
  <si>
    <t>PRECIO UNITARIO</t>
  </si>
  <si>
    <t>IMPORTE TOTAL</t>
  </si>
  <si>
    <t>OFERTA SIN IVA</t>
  </si>
  <si>
    <t>CONCURSO</t>
  </si>
  <si>
    <t>RESUMEN</t>
  </si>
  <si>
    <t>Suministro</t>
  </si>
  <si>
    <t>Montajes</t>
  </si>
  <si>
    <t>INSTRUCCIONES</t>
  </si>
  <si>
    <t>El licitador deberá atender a las siguientes instrucciones para proponer su oferta de contratación.</t>
  </si>
  <si>
    <t>Descripción del contenido del fichero:</t>
  </si>
  <si>
    <t>El presente fichero contiene 2 hojas:</t>
  </si>
  <si>
    <t>Hoja 1) INSTRUCCIONES</t>
  </si>
  <si>
    <t>Hoja 2) OFERTA</t>
  </si>
  <si>
    <t>Se deberan rellenar los precios unitarios ofertados en la hoja denominada:</t>
  </si>
  <si>
    <t>OFERTA</t>
  </si>
  <si>
    <t>en las casillas habilitadas al efecto (sombreadas en naranja pálido).</t>
  </si>
  <si>
    <t>(Ningún precio unitario ofertado podrá ser superior al precio unitario  de proyecto).</t>
  </si>
  <si>
    <t>En la medida que se vaya rellenando las casillas, se irá rellenando automaticamente el importe total de la oferta, con los precios ofertados.</t>
  </si>
  <si>
    <t>No se podrá dejar ninguna casilla vacía de los precios unitarios de proyecto.</t>
  </si>
  <si>
    <r>
      <t>En la hoja "</t>
    </r>
    <r>
      <rPr>
        <b/>
        <i/>
        <sz val="11"/>
        <color theme="1"/>
        <rFont val="Calibri"/>
        <family val="2"/>
        <scheme val="minor"/>
      </rPr>
      <t>OFERTA</t>
    </r>
    <r>
      <rPr>
        <sz val="11"/>
        <color theme="1"/>
        <rFont val="Calibri"/>
        <family val="2"/>
        <scheme val="minor"/>
      </rPr>
      <t>", se rellenará el cuadro con lo datos donde figura el:</t>
    </r>
  </si>
  <si>
    <t>Nombre de la empresa</t>
  </si>
  <si>
    <t>Domicilio fiscal</t>
  </si>
  <si>
    <t>CIF</t>
  </si>
  <si>
    <t>Fecha</t>
  </si>
  <si>
    <t>El adjudicatario será aquel cuyo importe total de la oferta sea el menor.</t>
  </si>
  <si>
    <t>SUMATORIO</t>
  </si>
  <si>
    <t>PRESUPUESTO EJECUCIÓN</t>
  </si>
  <si>
    <t>NOTA:  Ningún precio unitario ofertado podrá ser superior al precio unitario de referencia.</t>
  </si>
  <si>
    <t>Gastos generales</t>
  </si>
  <si>
    <t>Beneficio industrial</t>
  </si>
  <si>
    <t>TOTAL OFERTA SIN IVA</t>
  </si>
  <si>
    <t>TOTAL OFERTA CON IVA</t>
  </si>
  <si>
    <t>Para la elaboración de este documento se tendrán en cuenta las Notas del apartado 27 del cuadro resumen del Pliego de Condiciones Particulares.</t>
  </si>
  <si>
    <t>Hay que rellenar la casilla correspondiente a los % de gastos generales y beneficio industrial</t>
  </si>
  <si>
    <t>CARTEL 4
DIRECTORIO TECHO PEQUEÑO.DT1</t>
  </si>
  <si>
    <t>CARTEL 5
DIRECTORIO TECHO MEDIANO.DT2</t>
  </si>
  <si>
    <t>CARTEL 6
DIRECTORIO TECHO GRANDE.DT3</t>
  </si>
  <si>
    <t>CARTEL 8
DIRECTORIO PARED MEDIANO.DP2</t>
  </si>
  <si>
    <t>CARTEL 9
DIRECTORIO PARED GRANDE.DP3</t>
  </si>
  <si>
    <t>CARTEL 13
N.º DE PLANTA PEQUEÑO.C1</t>
  </si>
  <si>
    <t>CARTEL 14
N.º DE PLANTA GRANDE.C2</t>
  </si>
  <si>
    <t>CARTEL 21
BRAILLE ASCENSOR.A1</t>
  </si>
  <si>
    <t>CARTEL 22
BRAILLE ASEO.A2</t>
  </si>
  <si>
    <t>CARTEL 24
CORPÓREO SALA POLIVALENTE</t>
  </si>
  <si>
    <t>CARTEL 35
VINILO TORNOS</t>
  </si>
  <si>
    <t>CARTEL 36
ICONOS OFICINA</t>
  </si>
  <si>
    <t>CARTEL 30
VINILO CUARTOS DE INSTALACIONES</t>
  </si>
  <si>
    <t>CARTEL 42
PLAN DE AUTOPROTECCIÓN</t>
  </si>
  <si>
    <t>CARTEL 27
DISPLAY A3</t>
  </si>
  <si>
    <t>CARTEL 26
PLANO DE EVACUACIÓN</t>
  </si>
  <si>
    <t>P0</t>
  </si>
  <si>
    <t>P1</t>
  </si>
  <si>
    <t>P2</t>
  </si>
  <si>
    <t>P3</t>
  </si>
  <si>
    <t>P4</t>
  </si>
  <si>
    <t>P5</t>
  </si>
  <si>
    <t>P6</t>
  </si>
  <si>
    <t>P7</t>
  </si>
  <si>
    <t>P8</t>
  </si>
  <si>
    <t>P9</t>
  </si>
  <si>
    <t>P10</t>
  </si>
  <si>
    <t>P11</t>
  </si>
  <si>
    <t>P12</t>
  </si>
  <si>
    <t>S1</t>
  </si>
  <si>
    <t>S2</t>
  </si>
  <si>
    <t>CARTEL 41
USO EXCLUSIVO BOMBEROS</t>
  </si>
  <si>
    <t>CARTEL 12
BANDEROLA GRANDE.B3</t>
  </si>
  <si>
    <t>CARTEL 11
BANDEROLA MEDIANA.B2</t>
  </si>
  <si>
    <t>CARTEL 38
NÚMERO DE CALLE</t>
  </si>
  <si>
    <t>CARTEL 40
NO UTILIZAR EN CASO DE EMERGENCIA</t>
  </si>
  <si>
    <t>CARTEL 43
DESFIBRILADOR</t>
  </si>
  <si>
    <t>CARTEL 44
DESFIBRILADOR EN PLANTAS 0-5-9</t>
  </si>
  <si>
    <t>CARTEL 45
EDIFICIO CARDIOPROTEGIDO</t>
  </si>
  <si>
    <t>CARTEL 17
PLACA MEDIANA SALAS SIN COLOR.P2a</t>
  </si>
  <si>
    <t>CARTEL 18
PLACA MEDIANA SALAS CON COLOR.P2b</t>
  </si>
  <si>
    <t>CARTEL 46
EVACUACIÓN ESCALERA ASCENDENTE</t>
  </si>
  <si>
    <t>CARTEL 47
EVACUACIÓN ESCALERA DESCENDENTE</t>
  </si>
  <si>
    <t>CARTEL 48
PUERTAS EMERGENCIA  ESCALERAS - PLANTAS</t>
  </si>
  <si>
    <t>TOTAL MONTAJE</t>
  </si>
  <si>
    <t>UNIDADES MANTENIMIENTO</t>
  </si>
  <si>
    <t>TOTAL SUMINISTRO</t>
  </si>
  <si>
    <t>MONTAJE</t>
  </si>
  <si>
    <t>SUMINISTRO</t>
  </si>
  <si>
    <t>Placa de metacrilato hielo mate de 400 mm x 800 mm  y 10 mm de espesor fondeada con doble capa de vinilo blanco y rotulado en frontal en bajorrelieve de 1 mm lacado (mate) en gris antracita. Todo ello según PCT. Precio por directorio.</t>
  </si>
  <si>
    <t>Placa de metacrilato hielo mate de 150 mm x 300 mm y 10 mm de espesor fondeada con doble capa de vinilo blanco y rotulado en frontal en bajorrelieve de 1 mm lacado (mate) en gris antracita. Todo ello según PCT. Precio por placa.</t>
  </si>
  <si>
    <t>Placa de metacrilato hielo mate de 150 mm x 150 mm y 5 mm de espesor fondeada con doble capa de vinilo blanco. Contenido en altorrelieve pintado en gris antracita, tanto iconos como braille. Todo ello según PCT. Precio por cartel.</t>
  </si>
  <si>
    <t>Placa de metacrilato hielo mate de 230 mm x 230 mm y 10 mm de espesor fondeada con doble capa de vinilo blanco y rotulado en frontal en bajorrelieve de 1 mm lacado (mate) en gris antracita. Todo ello según PCT. Precio por cartel.</t>
  </si>
  <si>
    <t>Instalación de display A3 mediante cinta de doble cara y adhesivo neutro de alta tracción. Incluyendo medios auxiliares, pequeño material necesario y medio de transporte, limpieza y preparación de superficies, incluso visita a la zona afectada y organización del trabajo, y limpieza final de la zona afectada y gestión de los residuos generados.Según PCT. Precio por display.</t>
  </si>
  <si>
    <t>Instalación de plano de evacuación mediante cinta de doble cara y adhesivo neutro de alta tracción. Incluyendo medios auxiliares, pequeño material necesario y medio de transporte, limpieza y preparación de superficies, incluso visita a la zona afectada y organización del trabajo, y limpieza final de la zona afectada y gestión de los residuos generados.Según PCT. Precio por plano.</t>
  </si>
  <si>
    <t>Instalación de corpóreo de sala polivalente SALÓN DE ACTOS ANTONIO PALACIOS mediante cinta de doble cara y adhesivo neutro de alta tracción. Incluyendo medios auxiliares, pequeño material necesario y medio de transporte, limpieza y preparación de superficies, incluso visita a la zona afectada y organización del trabajo, y limpieza final de la zona afectada y gestión de los residuos generados.Según PCT. Precio por nombre completo (independientemente del número de letras).</t>
  </si>
  <si>
    <t>Instalación de cartel braille de aseo mediante cinta de doble cara y adhesivo neutro de alta tracción. Incluyendo medios auxiliares, pequeño material necesario y medio de transporte, limpieza y preparación de superficies, incluso visita a la zona afectada y organización del trabajo, y limpieza final de la zona afectada y gestión de los residuos generados.Según PCT. Precio por cartel.</t>
  </si>
  <si>
    <t>Instalación de cartel braille de ascensor mediante cinta de doble cara y adhesivo neutro de alta tracción. Incluyendo medios auxiliares, pequeño material necesario y medio de transporte, limpieza y preparación de superficies, incluso visita a la zona afectada y organización del trabajo, y limpieza final de la zona afectada y gestión de los residuos generados.Según PCT. Precio por cartel.</t>
  </si>
  <si>
    <t>Instalación de placa mediana de salas con color mediante cinta de doble cara y adhesivo neutro de alta tracción. Incluyendo medios auxiliares, pequeño material necesario y medio de transporte, limpieza y preparación de superficies, incluso visita a la zona afectada y organización del trabajo, y limpieza final de la zona afectada y gestión de los residuos generados.Según PCT. Precio por placa.</t>
  </si>
  <si>
    <t>Instalación de placa mediana de salas sin color mediante cinta de doble cara y adhesivo neutro de alta tracción. Incluyendo medios auxiliares, pequeño material necesario y medio de transporte, limpieza y preparación de superficies, incluso visita a la zona afectada y organización del trabajo, y limpieza final de la zona afectada y gestión de los residuos generados.Según PCT. Precio por placa.</t>
  </si>
  <si>
    <t>Instalación de número de planta grande mediante cinta de doble cara y adhesivo neutro de alta tracción. Incluyendo medios auxiliares, pequeño material necesario y medio de transporte, limpieza y preparación de superficies, incluso visita a la zona afectada y organización del trabajo, y limpieza final de la zona afectada y gestión de los residuos generados.Según PCT. Precio por número de planta (independientemente de si tiene una o dos cifras).</t>
  </si>
  <si>
    <t>Instalación de número de planta pequeño mediante cinta de doble cara y adhesivo neutro de alta tracción. Incluyendo medios auxiliares, pequeño material necesario y medio de transporte, limpieza y preparación de superficies, incluso visita a la zona afectada y organización del trabajo, y limpieza final de la zona afectada y gestión de los residuos generados.Según PCT. Precio por número de planta (independientemente de si tiene una o dos cifras).</t>
  </si>
  <si>
    <t>Instalación de directorio de pared grande mediante cinta de doble cara y adhesivo neutro de alta tracción. Incluyendo medios auxiliares, pequeño material necesario y medio de transporte, limpieza y preparación de superficies, incluso visita a la zona afectada y organización del trabajo, y limpieza final de la zona afectada y gestión de los residuos generados.Según PCT. Precio por directorio.</t>
  </si>
  <si>
    <t>Instalación de directorio de pared mediano mediante cinta de doble cara y adhesivo neutro de alta tracción. Incluyendo medios auxiliares, pequeño material necesario y medio de transporte, limpieza y preparación de superficies, incluso visita a la zona afectada y organización del trabajo, y limpieza final de la zona afectada y gestión de los residuos generados.Según PCT. Precio por directorio.</t>
  </si>
  <si>
    <t>CARTEL 50
DISPLAY A4</t>
  </si>
  <si>
    <t>Instalación de banderola mediana anclada a pared directamente mediante tornillería y taco según paramento,  Incluyendo fijaciones a pared, medios auxiliares, pequeño material necesario y medio de transporte, limpieza y preparación de superficies, incluso visita a la zona afectada y organización del trabajo, y limpieza final de la zona afectada y gestión de los residuos generados.Según PCT. Precio por banderola.</t>
  </si>
  <si>
    <t>Instalación de banderola grande anclada a pared directamente mediante tornillería y taco según paramento,  Incluyendo fijaciones a pared, medios auxiliares, pequeño material necesario y medio de transporte, limpieza y preparación de superficies, incluso visita a la zona afectada y organización del trabajo, y limpieza final de la zona afectada y gestión de los residuos generados.Según PCT. Precio por banderola.</t>
  </si>
  <si>
    <t>Placa doble de metacrilato hielo mate de 150 mm x 300 mm  y 5 mm de espesor (cada placa) fondeada con doble capa de vinilo blanco y rotulado en frontal en bajorrelieve de 1 mm lacado (mate) en gris antracita, con soporte interior de aluminio en T para anclar a pared lacado (mate) en blanco, de 150 mm x 300 mm y 2 mm de espesor, con ala de 10 mm y adhesivo neutro de alta tracción.Todo ello según PCT. Precio por banderola.</t>
  </si>
  <si>
    <t>Instalación de directorio de techo pequeño, o bien suspendido mediante sistema gripple o similar, o bien anclado a techo directamente mediante tornillería y taco según paramento. Incluyendo fijaciones a techo, medios auxiliares, pequeño material necesario y medio de transporte, limpieza y preparación de superficies, incluso visita a la zona afectada y organización del trabajo, y limpieza final de la zona afectada y gestión de los residuos generados.Según PCT. Precio por directorio.</t>
  </si>
  <si>
    <t>Instalación de directorio de techo mediano, o bien suspendido mediante sistema gripple o similar, o bien anclado a techo directamente mediante tornillería y taco según paramento. Incluyendo fijaciones a techo, medios auxiliares, pequeño material necesario y medio de transporte, limpieza y preparación de superficies, incluso visita a la zona afectada y organización del trabajo, y limpieza final de la zona afectada y gestión de los residuos generados.Según PCT. Precio por directorio.</t>
  </si>
  <si>
    <t>Instalación de directorio de techo grande, o bien suspendido mediante sistema gripple o similar, o bien anclado a techo directamente mediante tornillería y taco según paramento. Incluyendo fijaciones a techo, medios auxiliares, pequeño material necesario y medio de transporte, limpieza y preparación de superficies, incluso visita a la zona afectada y organización del trabajo, y limpieza final de la zona afectada y gestión de los residuos generados.Según PCT. Precio por directorio.</t>
  </si>
  <si>
    <t>Placa doble de metacrilato hielo mate de 1200 mm x 300 mm  y 10 mm de espesor (cada placa) fondeada con doble capa de vinilo blanco y rotulado en frontal en bajorrelieve de 1 mm lacado (mate) en gris antracita, con soporte interior de aluminio en T lacado (mate) en blanco, de 1200 mm x 300 mm y 2 mm de espesor, con ala de 20 mm y adhesivo neutro de alta tracción. Todo ello según PCT. Precio por directorio.</t>
  </si>
  <si>
    <t>Placa doble de metacrilato hielo mate de 200 mm x 400 mm  y 10 mm de espesor (cada placa) fondeada con doble capa de vinilo blanco y rotulado en frontal en bajorrelieve de 1 mm lacado (mate) en gris antracita, con soporte interior de aluminio en T para anclar a pared lacado (mate) en blanco, de 200 mm x 400 mm y 2 mm de espesor, con ala de 20 mm y adhesivo neutro de alta tracción.Todo ello según PCT. Precio por banderola.</t>
  </si>
  <si>
    <t>Placa de metacrilato hielo mate de 150 mm x 300 mm y 10 mm de espesor fondeada con doble capa de vinilo blanco y rotulado en frontal en bajorrelieve de 1 mm lacado (mate) en gris antracita. Trasera en aluminio de 2 mm de espesor lacado (mate) en el color de la línea que se corresponda con la planta. Todo ello según PCT. Precio por placa.</t>
  </si>
  <si>
    <t>Placa de metacrilato hielo mate de 100 mm x 100 mm y 5 mm de espesor fondeada con doble capa de vinilo blanco. Contenido en altorrelieve pintado en gris antracita, tanto número de planta como braille. Todo ello según PCT. Precio por cartel.</t>
  </si>
  <si>
    <t>Conjunto de placa de metacrilato hielo mate de 230 mm x 230 mm y 5 mm de espesor fondeada con doble capa de vinilo blanco y placa de 200 mm x 200 mm y 1 mm de espesor + placa  de metacrilato hielo mate de 170 mm x 125 mm y 5 mm de espesor fondeada con doble capa de vinilo blanco y placa de 140 mm x 95 mm y 1 mm de espesor. La información de ambas placas debe ser visible incluso en caso de fallo del suministro al alumbrado normal por lo que deben contar con material fotoluminiscente con las características que fijan las normas UNE 23035-1:2003, UNE 23035-2:2003 y UNE 23035-4:2003 o equivalentes. Todo ello según PCT. Precio por conjunto (2 placas).</t>
  </si>
  <si>
    <t>Placa de metacrilato hielo mate de 230 mm x 230 mm y 5 mm de espesor fondeada con doble capa de vinilo blanco y placa de PVC de 200 mm x 200 mm y 1 mm de espesor. La información debe ser visible incluso en caso de fallo del suministro al alumbrado normal por lo que deben contar con material fotoluminiscente con las características que fijan las normas UNE 23035-1:2003, UNE 23035-2:2003 y UNE 23035-4:2003 o equivalentes. Todo ello según PCT. Precio por cartel.</t>
  </si>
  <si>
    <t>Cartel de evacuación en PVC de 1 mm de espesor y dimensiones mínimas 210 mm x 210 mm con información de evacuación por escalera en sentido ascendente de acuerdo a norma UNE 23034:1998 1 y al apartado 7 de la sección 3 del Código Técnico de la Edificación, Documento Básico de seguridad en caso de incendio (SI). La información debe ser visible incluso en caso de fallo del suministro al alumbrado normal por lo que deben contar con material fotoluminiscente con las características que fijan las normas UNE 23035-1:2003, UNE 23035-2:2003 y UNE 23035-4:2003 o equivalentes. Todo ello según PCT. Precio por señal.</t>
  </si>
  <si>
    <t>Cartel de evacuación en PVC de 1 mm de espesor y dimensiones mínimas 210 mm x 210 mm con información de evacuación por escalera en sentido descendente de acuerdo a norma UNE 23034:1998 1 y al apartado 7 de la sección 3 del Código Técnico de la Edificación, Documento Básico de seguridad en caso de incendio (SI) o normas equivalentes. La información debe ser visible incluso en caso de fallo del suministro al alumbrado normal por lo que deben contar con material fotoluminiscente con las características que fijan las normas UNE 23035-1:2003, UNE 23035-2:2003 y UNE 23035-4:2003 o equivalentes. Todo ello según PCT. Precio por señal.</t>
  </si>
  <si>
    <t>Instalación de display A4 mediante cinta de doble cara y adhesivo neutro de alta tracción. Incluyendo medios auxiliares, pequeño material necesario y medio de transporte, limpieza y preparación de superficies, incluso visita a la zona afectada y organización del trabajo, y limpieza final de la zona afectada y gestión de los residuos generados. Según PCT. Precio por display.</t>
  </si>
  <si>
    <t>Instalación de señal de evacuación ("escalera descendente") mediante cinta de doble cara y adhesivo neutro de alta tracción. Incluyendo medios auxiliares, pequeño material necesario y medio de transporte, limpieza y preparación de superficies, incluso visita a la zona afectada y organización del trabajo, y limpieza final de la zona afectada y gestión de los residuos generados. Según PCT. Precio por señal.</t>
  </si>
  <si>
    <t>Placa doble de metacrilato hielo mate de 900 mm x 300 mm  y 10 mm de espesor (cada placa) fondeada con doble capa de vinilo blanco y rotulado en frontal en bajorrelieve de 1 mm lacado (mate) en gris antracita, con soporte interior de aluminio en T lacado (mate) en blanco, de 900 mm x 300 mm y 2 mm de espesor, con ala de 10 mm y adhesivo neutro de alta tracción. Todo ello según PCT. Precio por directorio.</t>
  </si>
  <si>
    <t>Placa doble de metacrilato hielo mate de 800 mm x 200 mm  y 10 mm de espesor (cada placa) fondeada con doble capa de vinilo blanco y rotulado en frontal en bajorrelieve de 1 mm lacado (mate) en gris antracita, con soporte interior de aluminio en T lacado (mate) en blanco, de 800 mm x 200 mm y 2 mm de espesor, con ala de 10 mm y adhesivo neutro de alta tracción. Todo ello según PCT. Precio por directorio.</t>
  </si>
  <si>
    <t>Placa de metacrilato hielo mate de 600 mm x 1200 mm  y 20 mm de espesor fondeada con doble capa de vinilo blanco y rotulado en frontal en bajorrelieve de 1 mm lacado (mate) en gris antracita. Todo ello según PCT. Precio por directorio.</t>
  </si>
  <si>
    <t>CARTEL 53
ROMBO VINILO CRISTAL</t>
  </si>
  <si>
    <t>Instalación de rombo de vinilo en cristal. Incluyendo medios auxiliares, pequeño material necesario y medio de transporte, limpieza y preparación de superficies, incluso visita a la zona afectada y organización del trabajo, y limpieza final de la zona afectada y gestión de los residuos generados.Según PCT. Precio por rombo.</t>
  </si>
  <si>
    <t>Rombo monocromo en vinilo de corte negro mate, troquelado y laminado, de dimensiones 1202 mm x 720 mm, incluyendo papel transportador. Todo ello según PCT. Precio por rombo.</t>
  </si>
  <si>
    <t>Placa troquelada de metacrilato hielo mate de 300 mm de altura y 20 mm de espesor fondeada con doble capa de vinilo blanco (cada cifra). Números del -2 al 12 (pasando por el 0).  Todo ello según PCT. Precio por número (independientemente del número de cifras de cada número).</t>
  </si>
  <si>
    <t>Placa troquelada de metacrilato hielo mate de 900 mm de altura y 20 mm de espesor fondeada con doble capa de vinilo blanco (cada cifra). Números del -2 al 12 (pasando por el 0).  Todo ello según PCT. Precio por número (independientemente del número de cifras de cada número).</t>
  </si>
  <si>
    <t>Placa troquelada de metacrilato hielo mate de 300 mm de altura y 20 mm de espesor fondeada con doble capa de vinilo blanco (cada letra). Texto completo: SALÓN DE ACTOS ANTONIO PALACIOS. Todo ello según PCT. Precio por conjunto (texto completo, independientemente del número de letras).</t>
  </si>
  <si>
    <t>Placa doble de metacrilato transparente (delantera) y hielo mate (trasera) de 420 mm x 297 mm y 10 mm de espesor (cada placa) con doble capa de vinilo blanco con imanes de neodimio de 5 mm de diámetro. Todo ello según PCT. Precio por display.</t>
  </si>
  <si>
    <t>Placa doble de metacrilato transparente (delantera) y hielo mate (trasera) de 297 mm x 210 mm y 10 mm de espesor (cada placa) con doble capa de vinilo blanco con imanes de neodimio de 5 mm de diámetro. Todo ello según PCT. Precio por display.</t>
  </si>
  <si>
    <t>Placa de metacrilato hielo mate de 440 mm x 317 mm y 10 mm de espesor fondeada con doble capa de vinilo blanco y placa de 1 mm de espesor y tamaño A3. La información debe ser visible incluso en caso de fallo del suministro al alumbrado normal por lo que deben contar con material fotoluminiscente con las características que fijan las normas UNE 23035-1:2003, UNE 23035-2:2003 y UNE 23035-4:2003 o equivalentes. Todo ello según PCT. Precio por plano.</t>
  </si>
  <si>
    <t>Placa troquelada de metacrilato hielo mate de 600 mm de altura y 20 mm de espesor fondeada con doble capa de vinilo blanco. Todo ello según PCT. Precio por número.</t>
  </si>
  <si>
    <t>Instalación de vinilo de cuarto de instalaciones. Incluyendo medios auxiliares, pequeño material necesario y medio de transporte, limpieza y preparación de superficies, incluso visita a la zona afectada y organización del trabajo, y limpieza final de la zona afectada y gestión de los residuos generados.Según PCT. Precio por vinilo de cuarto (independientemente del número de letras que tenga el nombre del cuarto).</t>
  </si>
  <si>
    <t>Instalación de conjunto de iconos de oficina en vinilo. Incluyendo medios auxiliares, pequeño material necesario y medio de transporte, limpieza y preparación de superficies, incluso visita a la zona afectada y organización del trabajo, y limpieza final de la zona afectada y gestión de los residuos generados. Según PCT. Precio por conjunto de iconos.</t>
  </si>
  <si>
    <t>Instalación de vinilo en pantallas de tornos o módulos de barandilla de tornos. Incluyendo medios auxiliares, pequeño material necesario y medio de transporte, limpieza y preparación de superficies, incluso visita a la zona afectada y organización del trabajo, y limpieza final de la zona afectada y gestión de los residuos generados. Según PCT. Precio por torno o módulo de barandilla.</t>
  </si>
  <si>
    <t>Instalación de conjunto de carteles de "no utilizar en caso de emergencia" mediante cinta de doble cara y adhesivo neutro de alta tracción. Incluyendo medios auxiliares, pequeño material necesario y medio de transporte, limpieza y preparación de superficies, incluso visita a la zona afectada y organización del trabajo, y limpieza final de la zona afectada y gestión de los residuos generados. Según PCT. Precio por conjunto (2 carteles).</t>
  </si>
  <si>
    <t>Instalación de conjunto de carteles de "uso exclusivo bomberos" mediante cinta de doble cara y adhesivo neutro de alta tracción. Incluyendo medios auxiliares, pequeño material necesario y medio de transporte, limpieza y preparación de superficies, incluso visita a la zona afectada y organización del trabajo, y limpieza final de la zona afectada y gestión de los residuos generados. Según PCT. Precio por conjunto (2 carteles).</t>
  </si>
  <si>
    <t>Instalación de vinilo (pictograma + texto) en puertas de armarios del plan de autoprotección. Incluyendo medios auxiliares, pequeño material necesario y medio de transporte, limpieza y preparación de superficies, incluso visita a la zona afectada y organización del trabajo, y limpieza final de la zona afectada y gestión de los residuos generados. Según PCT. Precio por conjunto de vinilo (pictograma + texto).</t>
  </si>
  <si>
    <t>Instalación de cartel de desfibrilador mediante cinta de doble cara y adhesivo neutro de alta tracción. Incluyendo medios auxiliares, pequeño material necesario y medio de transporte, limpieza y preparación de superficies, incluso visita a la zona afectada y organización del trabajo, y limpieza final de la zona afectada y gestión de los residuos generados. Según PCT. Precio por cartel.</t>
  </si>
  <si>
    <t>Instalación de placa de edificio cardioprotegido con trasera de plancha de aluminio de 230 mm x 230 mm y 2 mm de espesor, lacado (mate) en blanco, en valla perimetral del recinto mediante medios mecánicos.  Incluyendo plancha de aluminio, medios auxiliares, pequeño material necesario y medio de transporte, limpieza y preparación de superficies, incluso visita a la zona afectada y organización del trabajo, y limpieza final de la zona afectada y gestión de los residuos generados. Según PCT. Precio por placa.</t>
  </si>
  <si>
    <t>Instalación de señal de evacuación ("escalera ascendente") mediante cinta de doble cara y adhesivo neutro de alta tracción. Incluyendo medios auxiliares, pequeño material necesario y medio de transporte, limpieza y preparación de superficies, incluso visita a la zona afectada y organización del trabajo, y limpieza final de la zona afectada y gestión de los residuos generados. Según PCT. Precio por señal.</t>
  </si>
  <si>
    <t>Vinilo de corte blanco de 50 mm de altura (cada cifra/letra). Rótulos según EX-PXX. Todo ello según PCT.  Precio por rótulo (independientemente del número de caracteres de cada rótulo).</t>
  </si>
  <si>
    <t>Instalación de rotulación de n.º escalera - n.º planta (ejemplo E2-P10) en vinilo. Incluyendo medios auxiliares, pequeño material necesario y medio de transporte, limpieza y preparación de superficies, incluso visita a la zona afectada y organización del trabajo, y limpieza final de la zona afectada y gestión de los residuos generados. Según PCT. Precio por rótulo (independientemente de los caracteres que tenga el rótulo) (un rótulo por cada cara de la puerta).</t>
  </si>
  <si>
    <t>Vinilo de corte blanco RAL 7044 (gris seda) (Pantone 400) mate de 350 mm x 114 mm troquelado (pictograma + texto), incluyendo papel transportador. Todo ello según PCT. Precio por vinilo (pictograma + texto).</t>
  </si>
  <si>
    <t xml:space="preserve">Vinilo de corte gris antracita mate de 100 mm de altura, incluyendo papel transportador. Todo ello según PCT. Precio por conjunto de iconos. </t>
  </si>
  <si>
    <t>Vinilo de corte gris antracita mate de 790 mm x 550 mm (troquelado en tiras), incluyendo papel transportador. Todo ello según PCT. Precio por torno/módulo de barandilla.</t>
  </si>
  <si>
    <t>Vinilo de corte gris antracita o blanco (según mejor contraste) mate de 35 mm de altura, incluyendo papel transportador. Todo ello según PCT. Precio por vinilo de cuarto (independientemente del número de letras que tenga el nombre del cuarto).</t>
  </si>
  <si>
    <t>Instalación de número de calle con trasera de plancha de aluminio de 600 mm de altura y 2 mm de espesor, lacado (mate) en blanco, en valla perimetral del recinto mediante medios mecánicos.  Incluyendo plancha de aluminio, medios auxiliares, pequeño material necesario y medio de transporte, limpieza y preparación de superficies, incluso visita a la zona afectada y organización del trabajo, y limpieza final de la zona afectada y gestión de los residuos generados. Según PCT. Precio por número.</t>
  </si>
  <si>
    <t>Se tendrán en cuenta las notas del apartado 27 del cuadro resumen del PCP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</si>
</sst>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1"/>
      <color theme="1"/>
      <name val="Calibri"/>
      <family val="2"/>
      <scheme val="minor"/>
    </font>
    <font>
      <b/>
      <sz val="14"/>
      <color theme="1"/>
      <name val="Calibri"/>
      <family val="2"/>
      <scheme val="minor"/>
    </font>
    <font>
      <b/>
      <i/>
      <sz val="10"/>
      <color theme="1"/>
      <name val="Calibri"/>
      <family val="2"/>
      <scheme val="minor"/>
    </font>
    <font>
      <b/>
      <sz val="10"/>
      <name val="Calibri"/>
      <family val="2"/>
      <scheme val="minor"/>
    </font>
    <font>
      <b/>
      <sz val="12"/>
      <color theme="1"/>
      <name val="Calibri"/>
      <family val="2"/>
      <scheme val="minor"/>
    </font>
    <font>
      <sz val="10"/>
      <color theme="1"/>
      <name val="Calibri"/>
      <family val="2"/>
      <scheme val="minor"/>
    </font>
    <font>
      <b/>
      <sz val="11"/>
      <color theme="1"/>
      <name val="Calibri"/>
      <family val="2"/>
      <scheme val="minor"/>
    </font>
    <font>
      <sz val="10"/>
      <name val="Calibri"/>
      <family val="2"/>
      <scheme val="minor"/>
    </font>
    <font>
      <sz val="10"/>
      <color rgb="FF003399"/>
      <name val="Calibri"/>
      <family val="2"/>
      <scheme val="minor"/>
    </font>
    <font>
      <b/>
      <sz val="11"/>
      <color rgb="FFFF00FF"/>
      <name val="Calibri"/>
      <family val="2"/>
      <scheme val="minor"/>
    </font>
    <font>
      <b/>
      <sz val="11"/>
      <color rgb="FF003399"/>
      <name val="Calibri"/>
      <family val="2"/>
      <scheme val="minor"/>
    </font>
    <font>
      <b/>
      <sz val="18"/>
      <color theme="1"/>
      <name val="Calibri"/>
      <family val="2"/>
      <scheme val="minor"/>
    </font>
    <font>
      <b/>
      <sz val="12"/>
      <color rgb="FF003399"/>
      <name val="Calibri"/>
      <family val="2"/>
      <scheme val="minor"/>
    </font>
    <font>
      <b/>
      <sz val="12"/>
      <color rgb="FFFF00FF"/>
      <name val="Calibri"/>
      <family val="2"/>
      <scheme val="minor"/>
    </font>
    <font>
      <b/>
      <sz val="13"/>
      <color theme="1"/>
      <name val="Calibri"/>
      <family val="2"/>
      <scheme val="minor"/>
    </font>
    <font>
      <sz val="12"/>
      <color rgb="FF003399"/>
      <name val="Calibri"/>
      <family val="2"/>
      <scheme val="minor"/>
    </font>
    <font>
      <b/>
      <u/>
      <sz val="14"/>
      <color theme="1"/>
      <name val="Calibri"/>
      <family val="2"/>
      <scheme val="minor"/>
    </font>
    <font>
      <b/>
      <i/>
      <sz val="11"/>
      <color theme="1"/>
      <name val="Calibri"/>
      <family val="2"/>
      <scheme val="minor"/>
    </font>
    <font>
      <sz val="8"/>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
      <patternFill patternType="solid">
        <fgColor theme="5" tint="0.79998168889431442"/>
        <bgColor indexed="64"/>
      </patternFill>
    </fill>
  </fills>
  <borders count="5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auto="1"/>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161">
    <xf numFmtId="0" fontId="0" fillId="0" borderId="0" xfId="0"/>
    <xf numFmtId="0" fontId="5" fillId="0" borderId="0" xfId="0" applyFont="1" applyAlignment="1">
      <alignment vertical="center"/>
    </xf>
    <xf numFmtId="0" fontId="5" fillId="0" borderId="0" xfId="0" applyFont="1" applyAlignment="1" applyProtection="1">
      <alignment vertical="center" wrapText="1"/>
    </xf>
    <xf numFmtId="0" fontId="5" fillId="0" borderId="0" xfId="0" applyFont="1" applyAlignment="1">
      <alignment horizontal="center" vertical="center"/>
    </xf>
    <xf numFmtId="0" fontId="5" fillId="0" borderId="0" xfId="0" applyFont="1" applyAlignment="1" applyProtection="1">
      <alignment horizontal="center" vertical="center" wrapText="1"/>
    </xf>
    <xf numFmtId="49" fontId="5" fillId="0" borderId="20" xfId="0" applyNumberFormat="1" applyFont="1" applyBorder="1" applyAlignment="1">
      <alignment vertical="center" wrapText="1"/>
    </xf>
    <xf numFmtId="164" fontId="8" fillId="0" borderId="20" xfId="0" applyNumberFormat="1"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29" xfId="0" applyFont="1" applyBorder="1" applyAlignment="1">
      <alignment horizontal="center" vertical="center"/>
    </xf>
    <xf numFmtId="1" fontId="6" fillId="2" borderId="9" xfId="0" applyNumberFormat="1" applyFont="1" applyFill="1" applyBorder="1" applyAlignment="1">
      <alignment horizontal="center" vertical="center"/>
    </xf>
    <xf numFmtId="4" fontId="9" fillId="2" borderId="1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vertical="center"/>
    </xf>
    <xf numFmtId="0" fontId="5" fillId="0" borderId="0" xfId="0" applyFont="1" applyFill="1" applyBorder="1" applyAlignment="1">
      <alignment vertical="center" wrapText="1"/>
    </xf>
    <xf numFmtId="1" fontId="5" fillId="0" borderId="0" xfId="0" applyNumberFormat="1" applyFont="1" applyFill="1" applyBorder="1" applyAlignment="1">
      <alignment horizontal="center" vertical="center"/>
    </xf>
    <xf numFmtId="49" fontId="1" fillId="0" borderId="0" xfId="0" applyNumberFormat="1" applyFont="1" applyFill="1" applyBorder="1" applyAlignment="1">
      <alignment horizontal="center" vertical="center" wrapText="1"/>
    </xf>
    <xf numFmtId="4" fontId="9" fillId="0" borderId="0" xfId="0" applyNumberFormat="1" applyFont="1" applyFill="1" applyBorder="1" applyAlignment="1">
      <alignment horizontal="center" vertical="center"/>
    </xf>
    <xf numFmtId="1" fontId="6" fillId="0" borderId="0" xfId="0" applyNumberFormat="1" applyFont="1" applyFill="1" applyBorder="1" applyAlignment="1">
      <alignment horizontal="center" vertical="center"/>
    </xf>
    <xf numFmtId="164" fontId="10" fillId="0" borderId="0" xfId="0" applyNumberFormat="1" applyFont="1" applyFill="1" applyBorder="1" applyAlignment="1">
      <alignment horizontal="center" vertical="center"/>
    </xf>
    <xf numFmtId="164" fontId="12" fillId="2" borderId="11" xfId="0" applyNumberFormat="1" applyFont="1" applyFill="1" applyBorder="1" applyAlignment="1">
      <alignment horizontal="center" vertical="center"/>
    </xf>
    <xf numFmtId="4" fontId="13" fillId="2" borderId="9" xfId="0" applyNumberFormat="1" applyFont="1" applyFill="1" applyBorder="1" applyAlignment="1">
      <alignment horizontal="center" vertical="center"/>
    </xf>
    <xf numFmtId="49" fontId="5" fillId="0" borderId="26" xfId="0" applyNumberFormat="1" applyFont="1" applyBorder="1" applyAlignment="1">
      <alignment vertical="center" wrapText="1"/>
    </xf>
    <xf numFmtId="49" fontId="6" fillId="0" borderId="24" xfId="0" applyNumberFormat="1" applyFont="1" applyFill="1" applyBorder="1" applyAlignment="1">
      <alignment vertical="center" wrapText="1"/>
    </xf>
    <xf numFmtId="49" fontId="4" fillId="2" borderId="27" xfId="0" applyNumberFormat="1" applyFont="1" applyFill="1" applyBorder="1" applyAlignment="1">
      <alignment vertical="center" wrapText="1"/>
    </xf>
    <xf numFmtId="49" fontId="6" fillId="0" borderId="32" xfId="0" applyNumberFormat="1" applyFont="1" applyFill="1" applyBorder="1" applyAlignment="1">
      <alignment vertical="center" wrapText="1"/>
    </xf>
    <xf numFmtId="49" fontId="4" fillId="2" borderId="28" xfId="0" applyNumberFormat="1" applyFont="1" applyFill="1" applyBorder="1" applyAlignment="1">
      <alignment horizontal="right" vertical="center" wrapText="1"/>
    </xf>
    <xf numFmtId="164" fontId="15" fillId="0" borderId="25" xfId="0" applyNumberFormat="1" applyFont="1" applyFill="1" applyBorder="1" applyAlignment="1">
      <alignment horizontal="right" vertical="center"/>
    </xf>
    <xf numFmtId="164" fontId="15" fillId="0" borderId="26" xfId="0" applyNumberFormat="1" applyFont="1" applyFill="1" applyBorder="1" applyAlignment="1">
      <alignment horizontal="right" vertical="center"/>
    </xf>
    <xf numFmtId="164" fontId="15" fillId="0" borderId="30" xfId="0" applyNumberFormat="1" applyFont="1" applyFill="1" applyBorder="1" applyAlignment="1">
      <alignment horizontal="right" vertical="center"/>
    </xf>
    <xf numFmtId="164" fontId="15" fillId="0" borderId="31" xfId="0" applyNumberFormat="1" applyFont="1" applyFill="1" applyBorder="1" applyAlignment="1">
      <alignment horizontal="right" vertical="center"/>
    </xf>
    <xf numFmtId="164" fontId="12" fillId="2" borderId="28" xfId="0" applyNumberFormat="1" applyFont="1" applyFill="1" applyBorder="1" applyAlignment="1">
      <alignment horizontal="right" vertical="center"/>
    </xf>
    <xf numFmtId="164" fontId="12" fillId="2" borderId="29" xfId="0" applyNumberFormat="1" applyFont="1" applyFill="1" applyBorder="1" applyAlignment="1">
      <alignment horizontal="right" vertical="center"/>
    </xf>
    <xf numFmtId="0" fontId="0" fillId="0" borderId="0" xfId="0" applyAlignment="1">
      <alignment horizontal="center" vertical="center"/>
    </xf>
    <xf numFmtId="0" fontId="0" fillId="0" borderId="0" xfId="0" applyAlignment="1">
      <alignment vertical="center"/>
    </xf>
    <xf numFmtId="0" fontId="1" fillId="3" borderId="0" xfId="0" applyFont="1" applyFill="1" applyAlignment="1">
      <alignment horizontal="center" vertical="center"/>
    </xf>
    <xf numFmtId="0" fontId="6" fillId="0" borderId="0" xfId="0" applyFont="1" applyAlignment="1">
      <alignment horizontal="left" vertical="center" indent="3"/>
    </xf>
    <xf numFmtId="0" fontId="17" fillId="0" borderId="0" xfId="0" applyFont="1" applyAlignment="1">
      <alignment vertical="center"/>
    </xf>
    <xf numFmtId="164" fontId="5" fillId="4" borderId="24" xfId="0" applyNumberFormat="1" applyFont="1" applyFill="1" applyBorder="1" applyAlignment="1" applyProtection="1">
      <alignment horizontal="center" vertical="center"/>
      <protection locked="0"/>
    </xf>
    <xf numFmtId="0" fontId="16" fillId="0" borderId="0" xfId="0" applyFont="1" applyFill="1" applyAlignment="1">
      <alignment vertical="center"/>
    </xf>
    <xf numFmtId="164" fontId="15" fillId="0" borderId="0" xfId="0" applyNumberFormat="1" applyFont="1" applyFill="1" applyBorder="1" applyAlignment="1">
      <alignment horizontal="right" vertical="center"/>
    </xf>
    <xf numFmtId="1" fontId="4" fillId="0" borderId="0" xfId="0" applyNumberFormat="1" applyFont="1" applyFill="1" applyBorder="1" applyAlignment="1">
      <alignment horizontal="right" vertical="center"/>
    </xf>
    <xf numFmtId="164" fontId="12" fillId="0" borderId="0" xfId="0" applyNumberFormat="1" applyFont="1" applyFill="1" applyBorder="1" applyAlignment="1">
      <alignment horizontal="right" vertical="center"/>
    </xf>
    <xf numFmtId="49" fontId="6" fillId="2" borderId="27" xfId="0" applyNumberFormat="1" applyFont="1" applyFill="1" applyBorder="1" applyAlignment="1">
      <alignment vertical="center" wrapText="1"/>
    </xf>
    <xf numFmtId="49" fontId="4" fillId="2" borderId="29" xfId="0" applyNumberFormat="1" applyFont="1" applyFill="1" applyBorder="1" applyAlignment="1">
      <alignment horizontal="right" vertical="center" wrapText="1"/>
    </xf>
    <xf numFmtId="49" fontId="4" fillId="0" borderId="34" xfId="0" applyNumberFormat="1" applyFont="1" applyFill="1" applyBorder="1" applyAlignment="1" applyProtection="1">
      <alignment vertical="center" wrapText="1"/>
    </xf>
    <xf numFmtId="10" fontId="4" fillId="4" borderId="21" xfId="0" applyNumberFormat="1" applyFont="1" applyFill="1" applyBorder="1" applyAlignment="1" applyProtection="1">
      <alignment horizontal="right" vertical="center" wrapText="1"/>
      <protection locked="0"/>
    </xf>
    <xf numFmtId="164" fontId="4" fillId="0" borderId="35" xfId="0" applyNumberFormat="1" applyFont="1" applyFill="1" applyBorder="1" applyAlignment="1" applyProtection="1">
      <alignment horizontal="right" vertical="center" wrapText="1"/>
    </xf>
    <xf numFmtId="49" fontId="4" fillId="0" borderId="36" xfId="0" applyNumberFormat="1" applyFont="1" applyFill="1" applyBorder="1" applyAlignment="1" applyProtection="1">
      <alignment vertical="center" wrapText="1"/>
    </xf>
    <xf numFmtId="10" fontId="4" fillId="4" borderId="22" xfId="0" applyNumberFormat="1" applyFont="1" applyFill="1" applyBorder="1" applyAlignment="1" applyProtection="1">
      <alignment horizontal="right" vertical="center" wrapText="1"/>
      <protection locked="0"/>
    </xf>
    <xf numFmtId="164" fontId="4" fillId="0" borderId="37" xfId="0" applyNumberFormat="1" applyFont="1" applyFill="1" applyBorder="1" applyAlignment="1" applyProtection="1">
      <alignment horizontal="right" vertical="center" wrapText="1"/>
    </xf>
    <xf numFmtId="49" fontId="4" fillId="0" borderId="0" xfId="0" applyNumberFormat="1" applyFont="1" applyFill="1" applyBorder="1" applyAlignment="1" applyProtection="1">
      <alignment vertical="center" wrapText="1"/>
    </xf>
    <xf numFmtId="10" fontId="4" fillId="0" borderId="0" xfId="0" applyNumberFormat="1" applyFont="1" applyFill="1" applyBorder="1" applyAlignment="1" applyProtection="1">
      <alignment horizontal="right" vertical="center" wrapText="1"/>
    </xf>
    <xf numFmtId="49" fontId="4" fillId="2" borderId="9" xfId="0" applyNumberFormat="1" applyFont="1" applyFill="1" applyBorder="1" applyAlignment="1" applyProtection="1">
      <alignment vertical="center" wrapText="1"/>
    </xf>
    <xf numFmtId="164" fontId="4" fillId="2" borderId="10" xfId="0" applyNumberFormat="1" applyFont="1" applyFill="1" applyBorder="1" applyAlignment="1" applyProtection="1">
      <alignment horizontal="right" vertical="center" wrapText="1"/>
    </xf>
    <xf numFmtId="164" fontId="4" fillId="2" borderId="11" xfId="0" applyNumberFormat="1" applyFont="1" applyFill="1" applyBorder="1" applyAlignment="1" applyProtection="1">
      <alignment horizontal="right" vertical="center" wrapText="1"/>
    </xf>
    <xf numFmtId="49" fontId="4" fillId="0" borderId="9" xfId="0" applyNumberFormat="1" applyFont="1" applyFill="1" applyBorder="1" applyAlignment="1" applyProtection="1">
      <alignment vertical="center" wrapText="1"/>
    </xf>
    <xf numFmtId="10" fontId="4" fillId="0" borderId="28" xfId="0" applyNumberFormat="1" applyFont="1" applyFill="1" applyBorder="1" applyAlignment="1" applyProtection="1">
      <alignment horizontal="right" vertical="center" wrapText="1"/>
    </xf>
    <xf numFmtId="164" fontId="4" fillId="0" borderId="11" xfId="0" applyNumberFormat="1" applyFont="1" applyFill="1" applyBorder="1" applyAlignment="1" applyProtection="1">
      <alignment horizontal="right" vertical="center" wrapText="1"/>
    </xf>
    <xf numFmtId="49" fontId="5" fillId="0" borderId="31" xfId="0" applyNumberFormat="1" applyFont="1" applyBorder="1" applyAlignment="1">
      <alignment vertical="center" wrapText="1"/>
    </xf>
    <xf numFmtId="164" fontId="8" fillId="0" borderId="31" xfId="0" applyNumberFormat="1" applyFont="1" applyBorder="1" applyAlignment="1">
      <alignment horizontal="center" vertical="center"/>
    </xf>
    <xf numFmtId="1" fontId="5" fillId="0" borderId="32" xfId="0" applyNumberFormat="1" applyFont="1" applyFill="1" applyBorder="1" applyAlignment="1">
      <alignment horizontal="center" vertical="center"/>
    </xf>
    <xf numFmtId="49" fontId="5" fillId="0" borderId="44" xfId="0" applyNumberFormat="1" applyFont="1" applyBorder="1" applyAlignment="1">
      <alignment vertical="center" wrapText="1"/>
    </xf>
    <xf numFmtId="49" fontId="5" fillId="0" borderId="44" xfId="0" applyNumberFormat="1" applyFont="1" applyFill="1" applyBorder="1" applyAlignment="1">
      <alignment vertical="center" wrapText="1"/>
    </xf>
    <xf numFmtId="1" fontId="5" fillId="0" borderId="19" xfId="0" applyNumberFormat="1" applyFont="1" applyFill="1" applyBorder="1" applyAlignment="1">
      <alignment horizontal="center" vertical="center"/>
    </xf>
    <xf numFmtId="49" fontId="5" fillId="0" borderId="24" xfId="0" applyNumberFormat="1" applyFont="1" applyFill="1" applyBorder="1" applyAlignment="1">
      <alignment vertical="center" wrapText="1"/>
    </xf>
    <xf numFmtId="49" fontId="5" fillId="0" borderId="31" xfId="0" applyNumberFormat="1" applyFont="1" applyFill="1" applyBorder="1" applyAlignment="1">
      <alignment vertical="center" wrapText="1"/>
    </xf>
    <xf numFmtId="49" fontId="5" fillId="0" borderId="24" xfId="0" applyNumberFormat="1" applyFont="1" applyBorder="1" applyAlignment="1">
      <alignment vertical="center" wrapText="1"/>
    </xf>
    <xf numFmtId="49" fontId="5" fillId="0" borderId="19" xfId="0" applyNumberFormat="1" applyFont="1" applyBorder="1" applyAlignment="1">
      <alignment vertical="center" wrapText="1"/>
    </xf>
    <xf numFmtId="49" fontId="5" fillId="0" borderId="19" xfId="0" applyNumberFormat="1" applyFont="1" applyFill="1" applyBorder="1" applyAlignment="1">
      <alignment vertical="center" wrapText="1"/>
    </xf>
    <xf numFmtId="164" fontId="5" fillId="0" borderId="33" xfId="0" applyNumberFormat="1" applyFont="1" applyFill="1" applyBorder="1" applyAlignment="1">
      <alignment horizontal="center" vertical="center"/>
    </xf>
    <xf numFmtId="49" fontId="5" fillId="0" borderId="20" xfId="0" applyNumberFormat="1" applyFont="1" applyFill="1" applyBorder="1" applyAlignment="1">
      <alignment vertical="center" wrapText="1"/>
    </xf>
    <xf numFmtId="164" fontId="5" fillId="0" borderId="16" xfId="0" applyNumberFormat="1" applyFont="1" applyFill="1" applyBorder="1" applyAlignment="1">
      <alignment horizontal="center" vertical="center"/>
    </xf>
    <xf numFmtId="164" fontId="5" fillId="0" borderId="30" xfId="0" applyNumberFormat="1" applyFont="1" applyFill="1" applyBorder="1" applyAlignment="1">
      <alignment horizontal="center" vertical="center"/>
    </xf>
    <xf numFmtId="49" fontId="5" fillId="0" borderId="26" xfId="0" applyNumberFormat="1" applyFont="1" applyFill="1" applyBorder="1" applyAlignment="1">
      <alignment vertical="center" wrapText="1"/>
    </xf>
    <xf numFmtId="0" fontId="5" fillId="0" borderId="0" xfId="0" applyFont="1" applyFill="1" applyAlignment="1">
      <alignment vertical="center"/>
    </xf>
    <xf numFmtId="0" fontId="0" fillId="0" borderId="0" xfId="0" applyFill="1" applyAlignment="1">
      <alignment horizontal="center" vertical="center"/>
    </xf>
    <xf numFmtId="0" fontId="0" fillId="0" borderId="0" xfId="0" applyAlignment="1" applyProtection="1">
      <alignment horizontal="center" vertical="center"/>
    </xf>
    <xf numFmtId="0" fontId="0" fillId="0" borderId="0" xfId="0" applyFill="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1" fillId="0" borderId="48" xfId="0" applyFont="1" applyBorder="1" applyAlignment="1" applyProtection="1">
      <alignment horizontal="center" vertical="center"/>
    </xf>
    <xf numFmtId="0" fontId="1" fillId="0" borderId="49" xfId="0" applyFont="1" applyBorder="1" applyAlignment="1" applyProtection="1">
      <alignment horizontal="center" vertical="center"/>
    </xf>
    <xf numFmtId="0" fontId="1" fillId="0" borderId="50" xfId="0" applyFont="1" applyBorder="1" applyAlignment="1" applyProtection="1">
      <alignment horizontal="center" vertical="center"/>
    </xf>
    <xf numFmtId="0" fontId="6" fillId="0" borderId="14" xfId="0" applyFont="1" applyBorder="1" applyAlignment="1" applyProtection="1">
      <alignment horizontal="center" vertical="center" wrapText="1"/>
    </xf>
    <xf numFmtId="0" fontId="6" fillId="0" borderId="48" xfId="0" applyFont="1" applyBorder="1" applyAlignment="1" applyProtection="1">
      <alignment horizontal="center" vertical="center" wrapText="1"/>
    </xf>
    <xf numFmtId="0" fontId="6" fillId="0" borderId="51" xfId="0" applyFont="1" applyBorder="1" applyAlignment="1" applyProtection="1">
      <alignment horizontal="center" vertical="center" wrapText="1"/>
    </xf>
    <xf numFmtId="49" fontId="5" fillId="0" borderId="38" xfId="0" applyNumberFormat="1" applyFont="1" applyBorder="1" applyAlignment="1" applyProtection="1">
      <alignment vertical="center" wrapText="1"/>
    </xf>
    <xf numFmtId="0" fontId="0" fillId="0" borderId="17" xfId="0" applyBorder="1" applyAlignment="1" applyProtection="1">
      <alignment horizontal="center" vertical="center"/>
    </xf>
    <xf numFmtId="0" fontId="0" fillId="0" borderId="21" xfId="0" applyBorder="1" applyAlignment="1" applyProtection="1">
      <alignment horizontal="center" vertical="center"/>
    </xf>
    <xf numFmtId="0" fontId="0" fillId="0" borderId="21" xfId="0" applyFill="1" applyBorder="1" applyAlignment="1" applyProtection="1">
      <alignment horizontal="center" vertical="center"/>
    </xf>
    <xf numFmtId="0" fontId="0" fillId="0" borderId="18" xfId="0" applyFill="1" applyBorder="1" applyAlignment="1" applyProtection="1">
      <alignment horizontal="center" vertical="center"/>
    </xf>
    <xf numFmtId="0" fontId="4" fillId="0" borderId="34" xfId="0" applyFont="1" applyBorder="1" applyAlignment="1" applyProtection="1">
      <alignment horizontal="center" vertical="center"/>
    </xf>
    <xf numFmtId="0" fontId="4" fillId="0" borderId="18" xfId="0" applyFont="1" applyBorder="1" applyAlignment="1" applyProtection="1">
      <alignment horizontal="center" vertical="center"/>
    </xf>
    <xf numFmtId="49" fontId="5" fillId="0" borderId="40" xfId="0" applyNumberFormat="1" applyFont="1" applyBorder="1" applyAlignment="1" applyProtection="1">
      <alignment vertical="center" wrapText="1"/>
    </xf>
    <xf numFmtId="0" fontId="0" fillId="0" borderId="19" xfId="0" applyBorder="1" applyAlignment="1" applyProtection="1">
      <alignment horizontal="center" vertical="center"/>
    </xf>
    <xf numFmtId="0" fontId="0" fillId="0" borderId="16" xfId="0" applyBorder="1" applyAlignment="1" applyProtection="1">
      <alignment horizontal="center" vertical="center"/>
    </xf>
    <xf numFmtId="0" fontId="0" fillId="0" borderId="16" xfId="0" applyFill="1" applyBorder="1" applyAlignment="1" applyProtection="1">
      <alignment horizontal="center" vertical="center"/>
    </xf>
    <xf numFmtId="0" fontId="0" fillId="0" borderId="20" xfId="0" applyFill="1" applyBorder="1" applyAlignment="1" applyProtection="1">
      <alignment horizontal="center" vertical="center"/>
    </xf>
    <xf numFmtId="0" fontId="4" fillId="0" borderId="45" xfId="0" applyFont="1" applyBorder="1" applyAlignment="1" applyProtection="1">
      <alignment horizontal="center" vertical="center"/>
    </xf>
    <xf numFmtId="0" fontId="4" fillId="0" borderId="20" xfId="0" applyFont="1" applyBorder="1" applyAlignment="1" applyProtection="1">
      <alignment horizontal="center" vertical="center"/>
    </xf>
    <xf numFmtId="49" fontId="5" fillId="0" borderId="39" xfId="0" applyNumberFormat="1" applyFont="1" applyBorder="1" applyAlignment="1" applyProtection="1">
      <alignment vertical="center" wrapText="1"/>
    </xf>
    <xf numFmtId="0" fontId="0" fillId="0" borderId="19" xfId="0" applyFill="1" applyBorder="1" applyAlignment="1" applyProtection="1">
      <alignment horizontal="center" vertical="center"/>
    </xf>
    <xf numFmtId="0" fontId="6" fillId="0" borderId="19" xfId="0" applyFont="1" applyFill="1" applyBorder="1" applyAlignment="1" applyProtection="1">
      <alignment horizontal="center" vertical="center"/>
    </xf>
    <xf numFmtId="0" fontId="0" fillId="0" borderId="20" xfId="0" applyBorder="1" applyAlignment="1" applyProtection="1">
      <alignment horizontal="center" vertical="center"/>
    </xf>
    <xf numFmtId="49" fontId="5" fillId="0" borderId="39" xfId="0" applyNumberFormat="1" applyFont="1" applyFill="1" applyBorder="1" applyAlignment="1" applyProtection="1">
      <alignment vertical="center" wrapText="1"/>
    </xf>
    <xf numFmtId="49" fontId="5" fillId="0" borderId="40" xfId="0" applyNumberFormat="1" applyFont="1" applyFill="1" applyBorder="1" applyAlignment="1" applyProtection="1">
      <alignment vertical="center" wrapText="1"/>
    </xf>
    <xf numFmtId="49" fontId="5" fillId="0" borderId="24" xfId="0" applyNumberFormat="1" applyFont="1" applyFill="1" applyBorder="1" applyAlignment="1" applyProtection="1">
      <alignment vertical="center" wrapText="1"/>
    </xf>
    <xf numFmtId="0" fontId="0" fillId="0" borderId="32" xfId="0" applyFill="1" applyBorder="1" applyAlignment="1" applyProtection="1">
      <alignment horizontal="center" vertical="center"/>
    </xf>
    <xf numFmtId="0" fontId="0" fillId="0" borderId="30" xfId="0" applyFill="1" applyBorder="1" applyAlignment="1" applyProtection="1">
      <alignment horizontal="center" vertical="center"/>
    </xf>
    <xf numFmtId="0" fontId="4" fillId="0" borderId="43" xfId="0" applyFont="1" applyBorder="1" applyAlignment="1" applyProtection="1">
      <alignment horizontal="center" vertical="center"/>
    </xf>
    <xf numFmtId="0" fontId="0" fillId="0" borderId="24" xfId="0" applyFill="1" applyBorder="1" applyAlignment="1" applyProtection="1">
      <alignment horizontal="center" vertical="center"/>
    </xf>
    <xf numFmtId="0" fontId="0" fillId="0" borderId="25" xfId="0" applyFill="1" applyBorder="1" applyAlignment="1" applyProtection="1">
      <alignment horizontal="center" vertical="center"/>
    </xf>
    <xf numFmtId="0" fontId="0" fillId="0" borderId="26" xfId="0" applyFill="1" applyBorder="1" applyAlignment="1" applyProtection="1">
      <alignment horizontal="center" vertical="center"/>
    </xf>
    <xf numFmtId="0" fontId="4" fillId="0" borderId="46" xfId="0" applyFont="1" applyBorder="1" applyAlignment="1" applyProtection="1">
      <alignment horizontal="center" vertical="center"/>
    </xf>
    <xf numFmtId="0" fontId="0" fillId="0" borderId="24" xfId="0" applyBorder="1" applyAlignment="1" applyProtection="1">
      <alignment horizontal="center" vertical="center"/>
    </xf>
    <xf numFmtId="0" fontId="4" fillId="0" borderId="26" xfId="0" applyFont="1" applyBorder="1" applyAlignment="1" applyProtection="1">
      <alignment horizontal="center" vertical="center"/>
    </xf>
    <xf numFmtId="49" fontId="5" fillId="0" borderId="52" xfId="0" applyNumberFormat="1" applyFont="1" applyBorder="1" applyAlignment="1" applyProtection="1">
      <alignment vertical="center" wrapText="1"/>
    </xf>
    <xf numFmtId="0" fontId="0" fillId="0" borderId="47" xfId="0" applyFill="1" applyBorder="1" applyAlignment="1" applyProtection="1">
      <alignment horizontal="center" vertical="center"/>
    </xf>
    <xf numFmtId="0" fontId="0" fillId="0" borderId="53" xfId="0" applyFill="1" applyBorder="1" applyAlignment="1" applyProtection="1">
      <alignment horizontal="center" vertical="center"/>
    </xf>
    <xf numFmtId="0" fontId="0" fillId="0" borderId="54" xfId="0" applyFill="1" applyBorder="1" applyAlignment="1" applyProtection="1">
      <alignment horizontal="center" vertical="center"/>
    </xf>
    <xf numFmtId="0" fontId="4" fillId="0" borderId="12" xfId="0" applyFont="1" applyBorder="1" applyAlignment="1" applyProtection="1">
      <alignment horizontal="center" vertical="center"/>
    </xf>
    <xf numFmtId="0" fontId="0" fillId="0" borderId="41" xfId="0" applyBorder="1" applyAlignment="1" applyProtection="1">
      <alignment horizontal="center" vertical="center"/>
    </xf>
    <xf numFmtId="0" fontId="4" fillId="0" borderId="42" xfId="0" applyFont="1" applyBorder="1" applyAlignment="1" applyProtection="1">
      <alignment horizontal="center" vertical="center"/>
    </xf>
    <xf numFmtId="49" fontId="5" fillId="0" borderId="19" xfId="0" applyNumberFormat="1" applyFont="1" applyFill="1" applyBorder="1" applyAlignment="1" applyProtection="1">
      <alignment vertical="center" wrapText="1"/>
    </xf>
    <xf numFmtId="49" fontId="14" fillId="2" borderId="9" xfId="0" applyNumberFormat="1" applyFont="1" applyFill="1" applyBorder="1" applyAlignment="1">
      <alignment horizontal="center" vertical="center" wrapText="1"/>
    </xf>
    <xf numFmtId="49" fontId="14" fillId="2" borderId="11" xfId="0" applyNumberFormat="1"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11" fillId="2" borderId="14" xfId="0" applyFont="1" applyFill="1" applyBorder="1" applyAlignment="1">
      <alignment horizontal="center" vertical="center"/>
    </xf>
    <xf numFmtId="0" fontId="11" fillId="2" borderId="15" xfId="0" applyFont="1" applyFill="1" applyBorder="1" applyAlignment="1">
      <alignment horizontal="center" vertical="center"/>
    </xf>
    <xf numFmtId="0" fontId="11" fillId="2" borderId="12" xfId="0" applyFont="1" applyFill="1" applyBorder="1" applyAlignment="1">
      <alignment horizontal="center" vertical="center"/>
    </xf>
    <xf numFmtId="0" fontId="11" fillId="2" borderId="13" xfId="0" applyFont="1" applyFill="1" applyBorder="1" applyAlignment="1">
      <alignment horizontal="center" vertical="center"/>
    </xf>
    <xf numFmtId="0" fontId="3" fillId="0" borderId="1" xfId="0" applyFont="1" applyFill="1" applyBorder="1" applyAlignment="1" applyProtection="1">
      <alignment horizontal="left" vertical="center" wrapText="1"/>
      <protection locked="0"/>
    </xf>
    <xf numFmtId="0" fontId="3" fillId="0" borderId="2" xfId="0" applyFont="1" applyFill="1" applyBorder="1" applyAlignment="1" applyProtection="1">
      <alignment horizontal="left" vertical="center" wrapText="1"/>
      <protection locked="0"/>
    </xf>
    <xf numFmtId="0" fontId="3" fillId="0" borderId="3" xfId="0" applyFont="1" applyFill="1" applyBorder="1" applyAlignment="1" applyProtection="1">
      <alignment horizontal="left" vertical="center" wrapText="1"/>
      <protection locked="0"/>
    </xf>
    <xf numFmtId="0" fontId="3" fillId="0" borderId="4" xfId="0" applyFont="1" applyFill="1" applyBorder="1" applyAlignment="1" applyProtection="1">
      <alignment horizontal="left" vertical="center" wrapText="1"/>
      <protection locked="0"/>
    </xf>
    <xf numFmtId="0" fontId="3" fillId="0" borderId="5" xfId="0" applyFont="1" applyFill="1" applyBorder="1" applyAlignment="1" applyProtection="1">
      <alignment horizontal="left" vertical="center" wrapText="1"/>
      <protection locked="0"/>
    </xf>
    <xf numFmtId="0" fontId="3" fillId="0" borderId="6" xfId="0" applyFont="1" applyFill="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3" fillId="0" borderId="8"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3" fillId="0" borderId="5" xfId="0" applyFont="1" applyBorder="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2" fillId="0" borderId="0" xfId="0" applyFont="1" applyAlignment="1" applyProtection="1">
      <alignment horizontal="left" vertical="center" wrapText="1"/>
    </xf>
    <xf numFmtId="0" fontId="3" fillId="0" borderId="1"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xf>
    <xf numFmtId="0" fontId="3" fillId="0" borderId="4" xfId="0" applyFont="1" applyFill="1" applyBorder="1" applyAlignment="1" applyProtection="1">
      <alignment horizontal="left" vertical="center" wrapText="1"/>
    </xf>
    <xf numFmtId="0" fontId="4" fillId="0" borderId="0" xfId="0" applyFont="1"/>
  </cellXfs>
  <cellStyles count="1">
    <cellStyle name="Normal" xfId="0" builtinId="0"/>
  </cellStyles>
  <dxfs count="0"/>
  <tableStyles count="0" defaultTableStyle="TableStyleMedium2" defaultPivotStyle="PivotStyleLight16"/>
  <colors>
    <mruColors>
      <color rgb="FFFF7C80"/>
      <color rgb="FFFFFF99"/>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76E2A-7BC5-4FF9-AADC-445C11552B90}">
  <dimension ref="A1:B39"/>
  <sheetViews>
    <sheetView tabSelected="1" workbookViewId="0">
      <selection activeCell="B33" sqref="B33"/>
    </sheetView>
  </sheetViews>
  <sheetFormatPr baseColWidth="10" defaultRowHeight="15" x14ac:dyDescent="0.25"/>
  <cols>
    <col min="2" max="2" width="126.28515625" bestFit="1" customWidth="1"/>
  </cols>
  <sheetData>
    <row r="1" spans="1:2" x14ac:dyDescent="0.25">
      <c r="A1" s="33"/>
    </row>
    <row r="2" spans="1:2" ht="18.75" x14ac:dyDescent="0.25">
      <c r="A2" s="33"/>
      <c r="B2" s="39" t="s">
        <v>15</v>
      </c>
    </row>
    <row r="3" spans="1:2" x14ac:dyDescent="0.25">
      <c r="A3" s="33"/>
      <c r="B3" s="34"/>
    </row>
    <row r="4" spans="1:2" x14ac:dyDescent="0.25">
      <c r="A4" s="33"/>
      <c r="B4" s="34" t="s">
        <v>16</v>
      </c>
    </row>
    <row r="5" spans="1:2" x14ac:dyDescent="0.25">
      <c r="A5" s="33"/>
      <c r="B5" s="34"/>
    </row>
    <row r="6" spans="1:2" x14ac:dyDescent="0.25">
      <c r="A6" s="33"/>
      <c r="B6" s="34" t="s">
        <v>17</v>
      </c>
    </row>
    <row r="7" spans="1:2" x14ac:dyDescent="0.25">
      <c r="A7" s="33"/>
      <c r="B7" s="34"/>
    </row>
    <row r="8" spans="1:2" ht="18.75" x14ac:dyDescent="0.25">
      <c r="A8" s="35">
        <v>1</v>
      </c>
      <c r="B8" s="34" t="s">
        <v>18</v>
      </c>
    </row>
    <row r="9" spans="1:2" x14ac:dyDescent="0.25">
      <c r="A9" s="33"/>
      <c r="B9" s="34"/>
    </row>
    <row r="10" spans="1:2" x14ac:dyDescent="0.25">
      <c r="A10" s="33"/>
      <c r="B10" s="36" t="s">
        <v>19</v>
      </c>
    </row>
    <row r="11" spans="1:2" x14ac:dyDescent="0.25">
      <c r="A11" s="33"/>
      <c r="B11" s="36" t="s">
        <v>20</v>
      </c>
    </row>
    <row r="12" spans="1:2" x14ac:dyDescent="0.25">
      <c r="A12" s="33"/>
      <c r="B12" s="34"/>
    </row>
    <row r="13" spans="1:2" ht="18.75" x14ac:dyDescent="0.25">
      <c r="A13" s="35">
        <v>2</v>
      </c>
      <c r="B13" s="34" t="s">
        <v>21</v>
      </c>
    </row>
    <row r="14" spans="1:2" x14ac:dyDescent="0.25">
      <c r="A14" s="33"/>
      <c r="B14" s="34"/>
    </row>
    <row r="15" spans="1:2" x14ac:dyDescent="0.25">
      <c r="A15" s="33"/>
      <c r="B15" s="36" t="s">
        <v>22</v>
      </c>
    </row>
    <row r="16" spans="1:2" x14ac:dyDescent="0.25">
      <c r="A16" s="33"/>
      <c r="B16" s="34"/>
    </row>
    <row r="17" spans="1:2" x14ac:dyDescent="0.25">
      <c r="A17" s="33"/>
      <c r="B17" s="34" t="s">
        <v>23</v>
      </c>
    </row>
    <row r="18" spans="1:2" x14ac:dyDescent="0.25">
      <c r="A18" s="33"/>
      <c r="B18" s="37" t="s">
        <v>24</v>
      </c>
    </row>
    <row r="19" spans="1:2" x14ac:dyDescent="0.25">
      <c r="A19" s="33"/>
      <c r="B19" s="34" t="s">
        <v>40</v>
      </c>
    </row>
    <row r="20" spans="1:2" x14ac:dyDescent="0.25">
      <c r="A20" s="33"/>
      <c r="B20" s="34"/>
    </row>
    <row r="21" spans="1:2" ht="18.75" x14ac:dyDescent="0.25">
      <c r="A21" s="35">
        <v>3</v>
      </c>
      <c r="B21" s="34" t="s">
        <v>25</v>
      </c>
    </row>
    <row r="22" spans="1:2" x14ac:dyDescent="0.25">
      <c r="A22" s="33"/>
      <c r="B22" s="34"/>
    </row>
    <row r="23" spans="1:2" x14ac:dyDescent="0.25">
      <c r="A23" s="33"/>
      <c r="B23" s="34" t="s">
        <v>26</v>
      </c>
    </row>
    <row r="24" spans="1:2" x14ac:dyDescent="0.25">
      <c r="A24" s="33"/>
      <c r="B24" s="34"/>
    </row>
    <row r="25" spans="1:2" x14ac:dyDescent="0.25">
      <c r="A25" s="33"/>
      <c r="B25" s="34" t="s">
        <v>41</v>
      </c>
    </row>
    <row r="26" spans="1:2" x14ac:dyDescent="0.25">
      <c r="A26" s="33"/>
      <c r="B26" s="34"/>
    </row>
    <row r="27" spans="1:2" ht="18.75" x14ac:dyDescent="0.25">
      <c r="A27" s="35">
        <v>4</v>
      </c>
      <c r="B27" s="34" t="s">
        <v>27</v>
      </c>
    </row>
    <row r="28" spans="1:2" x14ac:dyDescent="0.25">
      <c r="A28" s="33"/>
    </row>
    <row r="29" spans="1:2" x14ac:dyDescent="0.25">
      <c r="A29" s="33"/>
      <c r="B29" s="36" t="s">
        <v>28</v>
      </c>
    </row>
    <row r="30" spans="1:2" x14ac:dyDescent="0.25">
      <c r="A30" s="33"/>
      <c r="B30" s="36" t="s">
        <v>29</v>
      </c>
    </row>
    <row r="31" spans="1:2" x14ac:dyDescent="0.25">
      <c r="A31" s="33"/>
      <c r="B31" s="36" t="s">
        <v>30</v>
      </c>
    </row>
    <row r="32" spans="1:2" x14ac:dyDescent="0.25">
      <c r="A32" s="33"/>
      <c r="B32" s="36" t="s">
        <v>31</v>
      </c>
    </row>
    <row r="33" spans="1:2" x14ac:dyDescent="0.25">
      <c r="A33" s="33"/>
      <c r="B33" s="36" t="s">
        <v>4</v>
      </c>
    </row>
    <row r="34" spans="1:2" x14ac:dyDescent="0.25">
      <c r="A34" s="33"/>
      <c r="B34" s="36" t="s">
        <v>5</v>
      </c>
    </row>
    <row r="35" spans="1:2" x14ac:dyDescent="0.25">
      <c r="A35" s="33"/>
    </row>
    <row r="36" spans="1:2" ht="18.75" x14ac:dyDescent="0.25">
      <c r="A36" s="35">
        <v>5</v>
      </c>
      <c r="B36" s="34" t="s">
        <v>32</v>
      </c>
    </row>
    <row r="39" spans="1:2" ht="15.75" x14ac:dyDescent="0.25">
      <c r="B39" s="160" t="s">
        <v>152</v>
      </c>
    </row>
  </sheetData>
  <sheetProtection algorithmName="SHA-512" hashValue="Fd7pph6kHyucoGPtT3ctwCY2smSSFb+cHjA7NpSWUKDLYe9WZN+aItGEAKsdVA7C2J8FSwLEyraxrGBjuQ017w==" saltValue="sU2DpGCs+mzn5fCmvO4MMw=="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4"/>
  <sheetViews>
    <sheetView zoomScale="90" zoomScaleNormal="90" workbookViewId="0">
      <selection activeCell="C95" sqref="C95:H100"/>
    </sheetView>
  </sheetViews>
  <sheetFormatPr baseColWidth="10" defaultColWidth="11.42578125" defaultRowHeight="12.75" x14ac:dyDescent="0.25"/>
  <cols>
    <col min="1" max="1" width="11.42578125" style="75"/>
    <col min="2" max="2" width="37.85546875" style="1" bestFit="1" customWidth="1"/>
    <col min="3" max="3" width="72.42578125" style="1" customWidth="1"/>
    <col min="4" max="4" width="9.5703125" style="3" bestFit="1" customWidth="1"/>
    <col min="5" max="5" width="25" style="3" bestFit="1" customWidth="1"/>
    <col min="6" max="6" width="16.7109375" style="3" customWidth="1"/>
    <col min="7" max="7" width="16.42578125" style="1" customWidth="1"/>
    <col min="8" max="8" width="18.140625" style="1" customWidth="1"/>
    <col min="9" max="16384" width="11.42578125" style="1"/>
  </cols>
  <sheetData>
    <row r="1" spans="1:8" ht="28.5" customHeight="1" thickBot="1" x14ac:dyDescent="0.3"/>
    <row r="2" spans="1:8" ht="24" customHeight="1" thickBot="1" x14ac:dyDescent="0.3">
      <c r="B2" s="130" t="s">
        <v>90</v>
      </c>
      <c r="C2" s="131"/>
      <c r="D2" s="127" t="s">
        <v>11</v>
      </c>
      <c r="E2" s="128"/>
      <c r="F2" s="129"/>
      <c r="G2" s="128" t="s">
        <v>22</v>
      </c>
      <c r="H2" s="129"/>
    </row>
    <row r="3" spans="1:8" ht="20.25" customHeight="1" thickBot="1" x14ac:dyDescent="0.3">
      <c r="B3" s="132"/>
      <c r="C3" s="133"/>
      <c r="D3" s="7" t="s">
        <v>7</v>
      </c>
      <c r="E3" s="8" t="s">
        <v>8</v>
      </c>
      <c r="F3" s="9" t="s">
        <v>9</v>
      </c>
      <c r="G3" s="7" t="s">
        <v>8</v>
      </c>
      <c r="H3" s="9" t="s">
        <v>9</v>
      </c>
    </row>
    <row r="4" spans="1:8" ht="90" customHeight="1" x14ac:dyDescent="0.25">
      <c r="A4" s="76"/>
      <c r="B4" s="67" t="s">
        <v>42</v>
      </c>
      <c r="C4" s="71" t="s">
        <v>124</v>
      </c>
      <c r="D4" s="64">
        <f>'por plantas'!U4</f>
        <v>2</v>
      </c>
      <c r="E4" s="72">
        <v>325</v>
      </c>
      <c r="F4" s="6">
        <f t="shared" ref="F4:F32" si="0">ROUND(D4*E4,2)</f>
        <v>650</v>
      </c>
      <c r="G4" s="38"/>
      <c r="H4" s="6">
        <f t="shared" ref="H4:H32" si="1">D4*G4</f>
        <v>0</v>
      </c>
    </row>
    <row r="5" spans="1:8" ht="90" customHeight="1" x14ac:dyDescent="0.25">
      <c r="A5" s="76"/>
      <c r="B5" s="67" t="s">
        <v>43</v>
      </c>
      <c r="C5" s="71" t="s">
        <v>123</v>
      </c>
      <c r="D5" s="64">
        <f>'por plantas'!U5</f>
        <v>3</v>
      </c>
      <c r="E5" s="72">
        <v>400</v>
      </c>
      <c r="F5" s="6">
        <f t="shared" si="0"/>
        <v>1200</v>
      </c>
      <c r="G5" s="38"/>
      <c r="H5" s="6">
        <f t="shared" si="1"/>
        <v>0</v>
      </c>
    </row>
    <row r="6" spans="1:8" ht="90" customHeight="1" x14ac:dyDescent="0.25">
      <c r="A6" s="76"/>
      <c r="B6" s="67" t="s">
        <v>44</v>
      </c>
      <c r="C6" s="71" t="s">
        <v>113</v>
      </c>
      <c r="D6" s="64">
        <f>'por plantas'!U6</f>
        <v>27</v>
      </c>
      <c r="E6" s="72">
        <v>475</v>
      </c>
      <c r="F6" s="6">
        <f t="shared" si="0"/>
        <v>12825</v>
      </c>
      <c r="G6" s="38"/>
      <c r="H6" s="6">
        <f t="shared" si="1"/>
        <v>0</v>
      </c>
    </row>
    <row r="7" spans="1:8" ht="48" customHeight="1" x14ac:dyDescent="0.25">
      <c r="A7" s="76"/>
      <c r="B7" s="67" t="s">
        <v>45</v>
      </c>
      <c r="C7" s="5" t="s">
        <v>91</v>
      </c>
      <c r="D7" s="64">
        <f>'por plantas'!U7</f>
        <v>1</v>
      </c>
      <c r="E7" s="72">
        <v>245</v>
      </c>
      <c r="F7" s="6">
        <f t="shared" si="0"/>
        <v>245</v>
      </c>
      <c r="G7" s="38"/>
      <c r="H7" s="6">
        <f t="shared" si="1"/>
        <v>0</v>
      </c>
    </row>
    <row r="8" spans="1:8" ht="48" customHeight="1" x14ac:dyDescent="0.25">
      <c r="A8" s="76"/>
      <c r="B8" s="67" t="s">
        <v>46</v>
      </c>
      <c r="C8" s="5" t="s">
        <v>125</v>
      </c>
      <c r="D8" s="61">
        <f>'por plantas'!U8</f>
        <v>9</v>
      </c>
      <c r="E8" s="73">
        <v>315</v>
      </c>
      <c r="F8" s="60">
        <f t="shared" si="0"/>
        <v>2835</v>
      </c>
      <c r="G8" s="38"/>
      <c r="H8" s="60">
        <f t="shared" si="1"/>
        <v>0</v>
      </c>
    </row>
    <row r="9" spans="1:8" ht="80.099999999999994" customHeight="1" x14ac:dyDescent="0.25">
      <c r="A9" s="76"/>
      <c r="B9" s="68" t="s">
        <v>75</v>
      </c>
      <c r="C9" s="62" t="s">
        <v>109</v>
      </c>
      <c r="D9" s="61">
        <f>'por plantas'!U9</f>
        <v>44</v>
      </c>
      <c r="E9" s="73">
        <v>120</v>
      </c>
      <c r="F9" s="60">
        <f t="shared" si="0"/>
        <v>5280</v>
      </c>
      <c r="G9" s="38"/>
      <c r="H9" s="60">
        <f t="shared" si="1"/>
        <v>0</v>
      </c>
    </row>
    <row r="10" spans="1:8" ht="80.099999999999994" customHeight="1" x14ac:dyDescent="0.25">
      <c r="A10" s="76"/>
      <c r="B10" s="68" t="s">
        <v>74</v>
      </c>
      <c r="C10" s="62" t="s">
        <v>114</v>
      </c>
      <c r="D10" s="61">
        <f>'por plantas'!U10</f>
        <v>3</v>
      </c>
      <c r="E10" s="73">
        <v>155</v>
      </c>
      <c r="F10" s="60">
        <f t="shared" si="0"/>
        <v>465</v>
      </c>
      <c r="G10" s="38"/>
      <c r="H10" s="60">
        <f t="shared" si="1"/>
        <v>0</v>
      </c>
    </row>
    <row r="11" spans="1:8" ht="60" customHeight="1" x14ac:dyDescent="0.25">
      <c r="A11" s="76"/>
      <c r="B11" s="67" t="s">
        <v>47</v>
      </c>
      <c r="C11" s="59" t="s">
        <v>129</v>
      </c>
      <c r="D11" s="61">
        <f>'por plantas'!U11</f>
        <v>33</v>
      </c>
      <c r="E11" s="73">
        <v>90</v>
      </c>
      <c r="F11" s="60">
        <f t="shared" si="0"/>
        <v>2970</v>
      </c>
      <c r="G11" s="38"/>
      <c r="H11" s="60">
        <f t="shared" si="1"/>
        <v>0</v>
      </c>
    </row>
    <row r="12" spans="1:8" ht="60" customHeight="1" x14ac:dyDescent="0.25">
      <c r="A12" s="76"/>
      <c r="B12" s="67" t="s">
        <v>48</v>
      </c>
      <c r="C12" s="59" t="s">
        <v>130</v>
      </c>
      <c r="D12" s="61">
        <f>'por plantas'!U12</f>
        <v>17</v>
      </c>
      <c r="E12" s="73">
        <v>350</v>
      </c>
      <c r="F12" s="60">
        <f t="shared" si="0"/>
        <v>5950</v>
      </c>
      <c r="G12" s="38"/>
      <c r="H12" s="60">
        <f t="shared" si="1"/>
        <v>0</v>
      </c>
    </row>
    <row r="13" spans="1:8" ht="48" customHeight="1" x14ac:dyDescent="0.25">
      <c r="A13" s="76"/>
      <c r="B13" s="68" t="s">
        <v>81</v>
      </c>
      <c r="C13" s="71" t="s">
        <v>92</v>
      </c>
      <c r="D13" s="61">
        <f>'por plantas'!U13</f>
        <v>54</v>
      </c>
      <c r="E13" s="73">
        <v>60</v>
      </c>
      <c r="F13" s="60">
        <f t="shared" si="0"/>
        <v>3240</v>
      </c>
      <c r="G13" s="38"/>
      <c r="H13" s="60">
        <f t="shared" si="1"/>
        <v>0</v>
      </c>
    </row>
    <row r="14" spans="1:8" ht="69.95" customHeight="1" x14ac:dyDescent="0.25">
      <c r="A14" s="76"/>
      <c r="B14" s="68" t="s">
        <v>82</v>
      </c>
      <c r="C14" s="71" t="s">
        <v>115</v>
      </c>
      <c r="D14" s="61">
        <f>'por plantas'!U14</f>
        <v>86</v>
      </c>
      <c r="E14" s="73">
        <v>80</v>
      </c>
      <c r="F14" s="60">
        <f t="shared" si="0"/>
        <v>6880</v>
      </c>
      <c r="G14" s="38"/>
      <c r="H14" s="60">
        <f t="shared" si="1"/>
        <v>0</v>
      </c>
    </row>
    <row r="15" spans="1:8" ht="54.95" customHeight="1" x14ac:dyDescent="0.25">
      <c r="A15" s="76"/>
      <c r="B15" s="67" t="s">
        <v>49</v>
      </c>
      <c r="C15" s="59" t="s">
        <v>116</v>
      </c>
      <c r="D15" s="61">
        <f>'por plantas'!U15</f>
        <v>95</v>
      </c>
      <c r="E15" s="73">
        <v>60</v>
      </c>
      <c r="F15" s="60">
        <f t="shared" si="0"/>
        <v>5700</v>
      </c>
      <c r="G15" s="38"/>
      <c r="H15" s="60">
        <f t="shared" si="1"/>
        <v>0</v>
      </c>
    </row>
    <row r="16" spans="1:8" ht="48" customHeight="1" x14ac:dyDescent="0.25">
      <c r="A16" s="76"/>
      <c r="B16" s="67" t="s">
        <v>50</v>
      </c>
      <c r="C16" s="59" t="s">
        <v>93</v>
      </c>
      <c r="D16" s="61">
        <f>'por plantas'!U16</f>
        <v>72</v>
      </c>
      <c r="E16" s="73">
        <v>85</v>
      </c>
      <c r="F16" s="60">
        <f t="shared" si="0"/>
        <v>6120</v>
      </c>
      <c r="G16" s="38"/>
      <c r="H16" s="60">
        <f t="shared" si="1"/>
        <v>0</v>
      </c>
    </row>
    <row r="17" spans="1:8" ht="60" customHeight="1" x14ac:dyDescent="0.25">
      <c r="A17" s="76"/>
      <c r="B17" s="68" t="s">
        <v>51</v>
      </c>
      <c r="C17" s="59" t="s">
        <v>131</v>
      </c>
      <c r="D17" s="61">
        <f>'por plantas'!U17</f>
        <v>1</v>
      </c>
      <c r="E17" s="73">
        <v>1470</v>
      </c>
      <c r="F17" s="60">
        <f t="shared" si="0"/>
        <v>1470</v>
      </c>
      <c r="G17" s="38"/>
      <c r="H17" s="60">
        <f t="shared" si="1"/>
        <v>0</v>
      </c>
    </row>
    <row r="18" spans="1:8" ht="90" customHeight="1" x14ac:dyDescent="0.25">
      <c r="A18" s="76"/>
      <c r="B18" s="68" t="s">
        <v>57</v>
      </c>
      <c r="C18" s="66" t="s">
        <v>134</v>
      </c>
      <c r="D18" s="61">
        <f>'por plantas'!U18</f>
        <v>31</v>
      </c>
      <c r="E18" s="73">
        <v>85</v>
      </c>
      <c r="F18" s="60">
        <f t="shared" si="0"/>
        <v>2635</v>
      </c>
      <c r="G18" s="38"/>
      <c r="H18" s="60">
        <f t="shared" si="1"/>
        <v>0</v>
      </c>
    </row>
    <row r="19" spans="1:8" ht="54.95" customHeight="1" x14ac:dyDescent="0.25">
      <c r="A19" s="76"/>
      <c r="B19" s="67" t="s">
        <v>56</v>
      </c>
      <c r="C19" s="5" t="s">
        <v>132</v>
      </c>
      <c r="D19" s="61">
        <f>'por plantas'!U19</f>
        <v>10</v>
      </c>
      <c r="E19" s="73">
        <v>150</v>
      </c>
      <c r="F19" s="60">
        <f t="shared" si="0"/>
        <v>1500</v>
      </c>
      <c r="G19" s="38"/>
      <c r="H19" s="60">
        <f t="shared" si="1"/>
        <v>0</v>
      </c>
    </row>
    <row r="20" spans="1:8" ht="54.95" customHeight="1" x14ac:dyDescent="0.25">
      <c r="A20" s="76"/>
      <c r="B20" s="68" t="s">
        <v>54</v>
      </c>
      <c r="C20" s="59" t="s">
        <v>150</v>
      </c>
      <c r="D20" s="61">
        <f>'por plantas'!U20</f>
        <v>128</v>
      </c>
      <c r="E20" s="73">
        <v>3</v>
      </c>
      <c r="F20" s="60">
        <f t="shared" si="0"/>
        <v>384</v>
      </c>
      <c r="G20" s="38"/>
      <c r="H20" s="60">
        <f t="shared" si="1"/>
        <v>0</v>
      </c>
    </row>
    <row r="21" spans="1:8" ht="45" customHeight="1" x14ac:dyDescent="0.25">
      <c r="A21" s="76"/>
      <c r="B21" s="67" t="s">
        <v>52</v>
      </c>
      <c r="C21" s="66" t="s">
        <v>149</v>
      </c>
      <c r="D21" s="61">
        <f>'por plantas'!U21</f>
        <v>31</v>
      </c>
      <c r="E21" s="73">
        <v>18</v>
      </c>
      <c r="F21" s="60">
        <f t="shared" si="0"/>
        <v>558</v>
      </c>
      <c r="G21" s="38"/>
      <c r="H21" s="60">
        <f t="shared" si="1"/>
        <v>0</v>
      </c>
    </row>
    <row r="22" spans="1:8" ht="35.1" customHeight="1" x14ac:dyDescent="0.25">
      <c r="A22" s="76"/>
      <c r="B22" s="68" t="s">
        <v>53</v>
      </c>
      <c r="C22" s="59" t="s">
        <v>148</v>
      </c>
      <c r="D22" s="61">
        <f>'por plantas'!U22</f>
        <v>16</v>
      </c>
      <c r="E22" s="73">
        <v>5</v>
      </c>
      <c r="F22" s="60">
        <f t="shared" si="0"/>
        <v>80</v>
      </c>
      <c r="G22" s="38"/>
      <c r="H22" s="60">
        <f t="shared" si="1"/>
        <v>0</v>
      </c>
    </row>
    <row r="23" spans="1:8" ht="45" customHeight="1" x14ac:dyDescent="0.25">
      <c r="A23" s="76"/>
      <c r="B23" s="69" t="s">
        <v>76</v>
      </c>
      <c r="C23" s="59" t="s">
        <v>135</v>
      </c>
      <c r="D23" s="61">
        <f>'por plantas'!U23</f>
        <v>2</v>
      </c>
      <c r="E23" s="73">
        <v>190</v>
      </c>
      <c r="F23" s="60">
        <f t="shared" si="0"/>
        <v>380</v>
      </c>
      <c r="G23" s="38"/>
      <c r="H23" s="60">
        <f t="shared" si="1"/>
        <v>0</v>
      </c>
    </row>
    <row r="24" spans="1:8" ht="120" customHeight="1" x14ac:dyDescent="0.25">
      <c r="A24" s="76"/>
      <c r="B24" s="67" t="s">
        <v>77</v>
      </c>
      <c r="C24" s="63" t="s">
        <v>117</v>
      </c>
      <c r="D24" s="61">
        <f>'por plantas'!U24</f>
        <v>49</v>
      </c>
      <c r="E24" s="73">
        <v>45</v>
      </c>
      <c r="F24" s="60">
        <f t="shared" si="0"/>
        <v>2205</v>
      </c>
      <c r="G24" s="38"/>
      <c r="H24" s="60">
        <f t="shared" si="1"/>
        <v>0</v>
      </c>
    </row>
    <row r="25" spans="1:8" ht="120" customHeight="1" x14ac:dyDescent="0.25">
      <c r="A25" s="76"/>
      <c r="B25" s="67" t="s">
        <v>73</v>
      </c>
      <c r="C25" s="63" t="s">
        <v>117</v>
      </c>
      <c r="D25" s="61">
        <f>'por plantas'!U25</f>
        <v>17</v>
      </c>
      <c r="E25" s="73">
        <v>45</v>
      </c>
      <c r="F25" s="60">
        <f t="shared" si="0"/>
        <v>765</v>
      </c>
      <c r="G25" s="38"/>
      <c r="H25" s="60">
        <f t="shared" si="1"/>
        <v>0</v>
      </c>
    </row>
    <row r="26" spans="1:8" ht="45" customHeight="1" x14ac:dyDescent="0.25">
      <c r="A26" s="76"/>
      <c r="B26" s="67" t="s">
        <v>55</v>
      </c>
      <c r="C26" s="63" t="s">
        <v>147</v>
      </c>
      <c r="D26" s="61">
        <f>'por plantas'!U26</f>
        <v>17</v>
      </c>
      <c r="E26" s="73">
        <v>3</v>
      </c>
      <c r="F26" s="60">
        <f t="shared" si="0"/>
        <v>51</v>
      </c>
      <c r="G26" s="38"/>
      <c r="H26" s="60">
        <f t="shared" si="1"/>
        <v>0</v>
      </c>
    </row>
    <row r="27" spans="1:8" ht="90" customHeight="1" x14ac:dyDescent="0.25">
      <c r="A27" s="76"/>
      <c r="B27" s="68" t="s">
        <v>78</v>
      </c>
      <c r="C27" s="62" t="s">
        <v>118</v>
      </c>
      <c r="D27" s="61">
        <f>'por plantas'!U27</f>
        <v>4</v>
      </c>
      <c r="E27" s="73">
        <v>30</v>
      </c>
      <c r="F27" s="60">
        <f t="shared" si="0"/>
        <v>120</v>
      </c>
      <c r="G27" s="38"/>
      <c r="H27" s="60">
        <f t="shared" si="1"/>
        <v>0</v>
      </c>
    </row>
    <row r="28" spans="1:8" ht="90" customHeight="1" x14ac:dyDescent="0.25">
      <c r="A28" s="76"/>
      <c r="B28" s="67" t="s">
        <v>79</v>
      </c>
      <c r="C28" s="62" t="s">
        <v>118</v>
      </c>
      <c r="D28" s="61">
        <f>'por plantas'!U28</f>
        <v>14</v>
      </c>
      <c r="E28" s="73">
        <v>30</v>
      </c>
      <c r="F28" s="60">
        <f t="shared" si="0"/>
        <v>420</v>
      </c>
      <c r="G28" s="38"/>
      <c r="H28" s="60">
        <f t="shared" si="1"/>
        <v>0</v>
      </c>
    </row>
    <row r="29" spans="1:8" ht="48" customHeight="1" x14ac:dyDescent="0.25">
      <c r="A29" s="76"/>
      <c r="B29" s="68" t="s">
        <v>80</v>
      </c>
      <c r="C29" s="59" t="s">
        <v>94</v>
      </c>
      <c r="D29" s="61">
        <f>'por plantas'!U29</f>
        <v>4</v>
      </c>
      <c r="E29" s="73">
        <v>75</v>
      </c>
      <c r="F29" s="60">
        <f t="shared" si="0"/>
        <v>300</v>
      </c>
      <c r="G29" s="38"/>
      <c r="H29" s="60">
        <f t="shared" si="1"/>
        <v>0</v>
      </c>
    </row>
    <row r="30" spans="1:8" ht="110.1" customHeight="1" x14ac:dyDescent="0.25">
      <c r="A30" s="76"/>
      <c r="B30" s="69" t="s">
        <v>83</v>
      </c>
      <c r="C30" s="63" t="s">
        <v>119</v>
      </c>
      <c r="D30" s="61">
        <f>'por plantas'!U30</f>
        <v>11</v>
      </c>
      <c r="E30" s="73">
        <v>8</v>
      </c>
      <c r="F30" s="60">
        <f t="shared" si="0"/>
        <v>88</v>
      </c>
      <c r="G30" s="38"/>
      <c r="H30" s="60">
        <f t="shared" si="1"/>
        <v>0</v>
      </c>
    </row>
    <row r="31" spans="1:8" ht="120" customHeight="1" x14ac:dyDescent="0.25">
      <c r="A31" s="76"/>
      <c r="B31" s="65" t="s">
        <v>84</v>
      </c>
      <c r="C31" s="63" t="s">
        <v>120</v>
      </c>
      <c r="D31" s="61">
        <f>'por plantas'!U31</f>
        <v>28</v>
      </c>
      <c r="E31" s="73">
        <v>8</v>
      </c>
      <c r="F31" s="60">
        <f t="shared" si="0"/>
        <v>224</v>
      </c>
      <c r="G31" s="38"/>
      <c r="H31" s="60">
        <f t="shared" si="1"/>
        <v>0</v>
      </c>
    </row>
    <row r="32" spans="1:8" ht="53.25" customHeight="1" x14ac:dyDescent="0.25">
      <c r="A32" s="76"/>
      <c r="B32" s="65" t="s">
        <v>85</v>
      </c>
      <c r="C32" s="66" t="s">
        <v>145</v>
      </c>
      <c r="D32" s="61">
        <f>'por plantas'!U32</f>
        <v>66</v>
      </c>
      <c r="E32" s="73">
        <v>2.5</v>
      </c>
      <c r="F32" s="60">
        <f t="shared" si="0"/>
        <v>165</v>
      </c>
      <c r="G32" s="38"/>
      <c r="H32" s="60">
        <f t="shared" si="1"/>
        <v>0</v>
      </c>
    </row>
    <row r="33" spans="1:8" ht="60" customHeight="1" x14ac:dyDescent="0.25">
      <c r="A33" s="76"/>
      <c r="B33" s="67" t="s">
        <v>106</v>
      </c>
      <c r="C33" s="5" t="s">
        <v>133</v>
      </c>
      <c r="D33" s="61">
        <f>'por plantas'!U33</f>
        <v>1</v>
      </c>
      <c r="E33" s="73">
        <v>100</v>
      </c>
      <c r="F33" s="60">
        <f>ROUND(D33*E33,2)</f>
        <v>100</v>
      </c>
      <c r="G33" s="38"/>
      <c r="H33" s="60">
        <f>D33*G33</f>
        <v>0</v>
      </c>
    </row>
    <row r="34" spans="1:8" ht="50.1" customHeight="1" thickBot="1" x14ac:dyDescent="0.3">
      <c r="A34" s="76"/>
      <c r="B34" s="68" t="s">
        <v>126</v>
      </c>
      <c r="C34" s="59" t="s">
        <v>128</v>
      </c>
      <c r="D34" s="61">
        <f>'por plantas'!U34</f>
        <v>6</v>
      </c>
      <c r="E34" s="73">
        <v>30</v>
      </c>
      <c r="F34" s="60">
        <f t="shared" ref="F34" si="2">ROUND(D34*E34,2)</f>
        <v>180</v>
      </c>
      <c r="G34" s="38"/>
      <c r="H34" s="60">
        <f t="shared" ref="H34" si="3">D34*G34</f>
        <v>0</v>
      </c>
    </row>
    <row r="35" spans="1:8" ht="24.95" customHeight="1" thickBot="1" x14ac:dyDescent="0.3">
      <c r="B35" s="125"/>
      <c r="C35" s="126"/>
      <c r="D35" s="10"/>
      <c r="E35" s="11"/>
      <c r="F35" s="20">
        <f>SUM(F4:F34)</f>
        <v>65985</v>
      </c>
      <c r="G35" s="21"/>
      <c r="H35" s="20">
        <f>SUM(H4:H34)</f>
        <v>0</v>
      </c>
    </row>
    <row r="36" spans="1:8" ht="24.95" customHeight="1" x14ac:dyDescent="0.25">
      <c r="B36" s="16"/>
      <c r="C36" s="16"/>
      <c r="D36" s="18"/>
      <c r="E36" s="17"/>
      <c r="F36" s="19"/>
      <c r="G36" s="17"/>
      <c r="H36" s="19"/>
    </row>
    <row r="37" spans="1:8" ht="24.95" customHeight="1" thickBot="1" x14ac:dyDescent="0.3">
      <c r="B37" s="16"/>
      <c r="C37" s="16"/>
      <c r="D37" s="18"/>
      <c r="E37" s="17"/>
      <c r="F37" s="19"/>
      <c r="G37" s="17"/>
      <c r="H37" s="19"/>
    </row>
    <row r="38" spans="1:8" ht="24" customHeight="1" thickBot="1" x14ac:dyDescent="0.3">
      <c r="B38" s="130" t="s">
        <v>89</v>
      </c>
      <c r="C38" s="131"/>
      <c r="D38" s="127" t="s">
        <v>11</v>
      </c>
      <c r="E38" s="128"/>
      <c r="F38" s="129"/>
      <c r="G38" s="128" t="s">
        <v>10</v>
      </c>
      <c r="H38" s="129"/>
    </row>
    <row r="39" spans="1:8" ht="20.25" customHeight="1" thickBot="1" x14ac:dyDescent="0.3">
      <c r="B39" s="132"/>
      <c r="C39" s="133"/>
      <c r="D39" s="7" t="s">
        <v>7</v>
      </c>
      <c r="E39" s="8" t="s">
        <v>8</v>
      </c>
      <c r="F39" s="9" t="s">
        <v>9</v>
      </c>
      <c r="G39" s="7" t="s">
        <v>8</v>
      </c>
      <c r="H39" s="9" t="s">
        <v>9</v>
      </c>
    </row>
    <row r="40" spans="1:8" ht="90" customHeight="1" x14ac:dyDescent="0.25">
      <c r="A40" s="76"/>
      <c r="B40" s="67" t="s">
        <v>42</v>
      </c>
      <c r="C40" s="74" t="s">
        <v>110</v>
      </c>
      <c r="D40" s="64">
        <f>'por plantas'!S4</f>
        <v>2</v>
      </c>
      <c r="E40" s="70">
        <v>85</v>
      </c>
      <c r="F40" s="6">
        <f t="shared" ref="F40:F68" si="4">ROUND(D40*E40,2)</f>
        <v>170</v>
      </c>
      <c r="G40" s="38"/>
      <c r="H40" s="6">
        <f t="shared" ref="H40:H68" si="5">D40*G40</f>
        <v>0</v>
      </c>
    </row>
    <row r="41" spans="1:8" ht="90" customHeight="1" x14ac:dyDescent="0.25">
      <c r="A41" s="76"/>
      <c r="B41" s="67" t="s">
        <v>43</v>
      </c>
      <c r="C41" s="74" t="s">
        <v>111</v>
      </c>
      <c r="D41" s="64">
        <f>'por plantas'!S5</f>
        <v>3</v>
      </c>
      <c r="E41" s="70">
        <v>95</v>
      </c>
      <c r="F41" s="6">
        <f t="shared" si="4"/>
        <v>285</v>
      </c>
      <c r="G41" s="38"/>
      <c r="H41" s="6">
        <f t="shared" si="5"/>
        <v>0</v>
      </c>
    </row>
    <row r="42" spans="1:8" ht="90" customHeight="1" x14ac:dyDescent="0.25">
      <c r="A42" s="76"/>
      <c r="B42" s="67" t="s">
        <v>44</v>
      </c>
      <c r="C42" s="74" t="s">
        <v>112</v>
      </c>
      <c r="D42" s="64">
        <f>'por plantas'!S6</f>
        <v>25</v>
      </c>
      <c r="E42" s="70">
        <v>105</v>
      </c>
      <c r="F42" s="6">
        <f t="shared" si="4"/>
        <v>2625</v>
      </c>
      <c r="G42" s="38"/>
      <c r="H42" s="6">
        <f t="shared" si="5"/>
        <v>0</v>
      </c>
    </row>
    <row r="43" spans="1:8" ht="69.95" customHeight="1" x14ac:dyDescent="0.25">
      <c r="A43" s="76"/>
      <c r="B43" s="67" t="s">
        <v>45</v>
      </c>
      <c r="C43" s="22" t="s">
        <v>105</v>
      </c>
      <c r="D43" s="64">
        <f>'por plantas'!S7</f>
        <v>1</v>
      </c>
      <c r="E43" s="70">
        <v>45</v>
      </c>
      <c r="F43" s="6">
        <f t="shared" si="4"/>
        <v>45</v>
      </c>
      <c r="G43" s="38"/>
      <c r="H43" s="6">
        <f t="shared" si="5"/>
        <v>0</v>
      </c>
    </row>
    <row r="44" spans="1:8" ht="69.95" customHeight="1" x14ac:dyDescent="0.25">
      <c r="A44" s="76"/>
      <c r="B44" s="67" t="s">
        <v>46</v>
      </c>
      <c r="C44" s="22" t="s">
        <v>104</v>
      </c>
      <c r="D44" s="61">
        <f>'por plantas'!S8</f>
        <v>7</v>
      </c>
      <c r="E44" s="70">
        <v>50</v>
      </c>
      <c r="F44" s="6">
        <f t="shared" si="4"/>
        <v>350</v>
      </c>
      <c r="G44" s="38"/>
      <c r="H44" s="6">
        <f t="shared" si="5"/>
        <v>0</v>
      </c>
    </row>
    <row r="45" spans="1:8" ht="80.099999999999994" customHeight="1" x14ac:dyDescent="0.25">
      <c r="A45" s="76"/>
      <c r="B45" s="69" t="s">
        <v>75</v>
      </c>
      <c r="C45" s="71" t="s">
        <v>107</v>
      </c>
      <c r="D45" s="61">
        <f>'por plantas'!S9</f>
        <v>42</v>
      </c>
      <c r="E45" s="70">
        <v>70</v>
      </c>
      <c r="F45" s="6">
        <f t="shared" si="4"/>
        <v>2940</v>
      </c>
      <c r="G45" s="38"/>
      <c r="H45" s="6">
        <f t="shared" si="5"/>
        <v>0</v>
      </c>
    </row>
    <row r="46" spans="1:8" ht="80.099999999999994" customHeight="1" x14ac:dyDescent="0.25">
      <c r="A46" s="76"/>
      <c r="B46" s="69" t="s">
        <v>74</v>
      </c>
      <c r="C46" s="71" t="s">
        <v>108</v>
      </c>
      <c r="D46" s="61">
        <f>'por plantas'!S10</f>
        <v>2</v>
      </c>
      <c r="E46" s="70">
        <v>75</v>
      </c>
      <c r="F46" s="6">
        <f t="shared" si="4"/>
        <v>150</v>
      </c>
      <c r="G46" s="38"/>
      <c r="H46" s="6">
        <f t="shared" si="5"/>
        <v>0</v>
      </c>
    </row>
    <row r="47" spans="1:8" ht="84.95" customHeight="1" x14ac:dyDescent="0.25">
      <c r="A47" s="76"/>
      <c r="B47" s="67" t="s">
        <v>47</v>
      </c>
      <c r="C47" s="22" t="s">
        <v>103</v>
      </c>
      <c r="D47" s="61">
        <f>'por plantas'!S11</f>
        <v>31</v>
      </c>
      <c r="E47" s="70">
        <v>25</v>
      </c>
      <c r="F47" s="6">
        <f t="shared" si="4"/>
        <v>775</v>
      </c>
      <c r="G47" s="38"/>
      <c r="H47" s="6">
        <f t="shared" si="5"/>
        <v>0</v>
      </c>
    </row>
    <row r="48" spans="1:8" ht="84.95" customHeight="1" x14ac:dyDescent="0.25">
      <c r="A48" s="76"/>
      <c r="B48" s="67" t="s">
        <v>48</v>
      </c>
      <c r="C48" s="22" t="s">
        <v>102</v>
      </c>
      <c r="D48" s="61">
        <f>'por plantas'!S12</f>
        <v>15</v>
      </c>
      <c r="E48" s="70">
        <v>50</v>
      </c>
      <c r="F48" s="6">
        <f t="shared" si="4"/>
        <v>750</v>
      </c>
      <c r="G48" s="38"/>
      <c r="H48" s="6">
        <f t="shared" si="5"/>
        <v>0</v>
      </c>
    </row>
    <row r="49" spans="1:8" ht="69.95" customHeight="1" x14ac:dyDescent="0.25">
      <c r="A49" s="76"/>
      <c r="B49" s="68" t="s">
        <v>81</v>
      </c>
      <c r="C49" s="22" t="s">
        <v>101</v>
      </c>
      <c r="D49" s="61">
        <f>'por plantas'!S13</f>
        <v>52</v>
      </c>
      <c r="E49" s="70">
        <v>19</v>
      </c>
      <c r="F49" s="6">
        <f t="shared" si="4"/>
        <v>988</v>
      </c>
      <c r="G49" s="38"/>
      <c r="H49" s="6">
        <f t="shared" si="5"/>
        <v>0</v>
      </c>
    </row>
    <row r="50" spans="1:8" ht="69.95" customHeight="1" x14ac:dyDescent="0.25">
      <c r="A50" s="76"/>
      <c r="B50" s="68" t="s">
        <v>82</v>
      </c>
      <c r="C50" s="22" t="s">
        <v>100</v>
      </c>
      <c r="D50" s="61">
        <f>'por plantas'!S14</f>
        <v>83</v>
      </c>
      <c r="E50" s="70">
        <v>19</v>
      </c>
      <c r="F50" s="6">
        <f t="shared" si="4"/>
        <v>1577</v>
      </c>
      <c r="G50" s="38"/>
      <c r="H50" s="6">
        <f t="shared" si="5"/>
        <v>0</v>
      </c>
    </row>
    <row r="51" spans="1:8" ht="69.95" customHeight="1" x14ac:dyDescent="0.25">
      <c r="A51" s="76"/>
      <c r="B51" s="67" t="s">
        <v>49</v>
      </c>
      <c r="C51" s="22" t="s">
        <v>99</v>
      </c>
      <c r="D51" s="61">
        <f>'por plantas'!S15</f>
        <v>92</v>
      </c>
      <c r="E51" s="70">
        <v>19</v>
      </c>
      <c r="F51" s="6">
        <f t="shared" si="4"/>
        <v>1748</v>
      </c>
      <c r="G51" s="38"/>
      <c r="H51" s="6">
        <f t="shared" si="5"/>
        <v>0</v>
      </c>
    </row>
    <row r="52" spans="1:8" ht="69.95" customHeight="1" x14ac:dyDescent="0.25">
      <c r="A52" s="76"/>
      <c r="B52" s="67" t="s">
        <v>50</v>
      </c>
      <c r="C52" s="22" t="s">
        <v>98</v>
      </c>
      <c r="D52" s="61">
        <f>'por plantas'!S16</f>
        <v>69</v>
      </c>
      <c r="E52" s="70">
        <v>19</v>
      </c>
      <c r="F52" s="6">
        <f t="shared" si="4"/>
        <v>1311</v>
      </c>
      <c r="G52" s="38"/>
      <c r="H52" s="6">
        <f t="shared" si="5"/>
        <v>0</v>
      </c>
    </row>
    <row r="53" spans="1:8" ht="95.1" customHeight="1" x14ac:dyDescent="0.25">
      <c r="A53" s="76"/>
      <c r="B53" s="68" t="s">
        <v>51</v>
      </c>
      <c r="C53" s="22" t="s">
        <v>97</v>
      </c>
      <c r="D53" s="61">
        <f>'por plantas'!S17</f>
        <v>1</v>
      </c>
      <c r="E53" s="70">
        <v>225</v>
      </c>
      <c r="F53" s="6">
        <f t="shared" si="4"/>
        <v>225</v>
      </c>
      <c r="G53" s="38"/>
      <c r="H53" s="6">
        <f t="shared" si="5"/>
        <v>0</v>
      </c>
    </row>
    <row r="54" spans="1:8" ht="69.95" customHeight="1" x14ac:dyDescent="0.25">
      <c r="A54" s="76"/>
      <c r="B54" s="68" t="s">
        <v>57</v>
      </c>
      <c r="C54" s="22" t="s">
        <v>96</v>
      </c>
      <c r="D54" s="61">
        <f>'por plantas'!S18</f>
        <v>30</v>
      </c>
      <c r="E54" s="70">
        <v>25</v>
      </c>
      <c r="F54" s="6">
        <f t="shared" si="4"/>
        <v>750</v>
      </c>
      <c r="G54" s="38"/>
      <c r="H54" s="6">
        <f t="shared" si="5"/>
        <v>0</v>
      </c>
    </row>
    <row r="55" spans="1:8" ht="69.95" customHeight="1" x14ac:dyDescent="0.25">
      <c r="A55" s="76"/>
      <c r="B55" s="67" t="s">
        <v>56</v>
      </c>
      <c r="C55" s="22" t="s">
        <v>95</v>
      </c>
      <c r="D55" s="61">
        <f>'por plantas'!S19</f>
        <v>9</v>
      </c>
      <c r="E55" s="70">
        <v>25</v>
      </c>
      <c r="F55" s="6">
        <f t="shared" si="4"/>
        <v>225</v>
      </c>
      <c r="G55" s="38"/>
      <c r="H55" s="6">
        <f t="shared" si="5"/>
        <v>0</v>
      </c>
    </row>
    <row r="56" spans="1:8" ht="80.099999999999994" customHeight="1" x14ac:dyDescent="0.25">
      <c r="A56" s="76"/>
      <c r="B56" s="68" t="s">
        <v>54</v>
      </c>
      <c r="C56" s="74" t="s">
        <v>136</v>
      </c>
      <c r="D56" s="61">
        <f>'por plantas'!S20</f>
        <v>118</v>
      </c>
      <c r="E56" s="70">
        <v>9</v>
      </c>
      <c r="F56" s="6">
        <f t="shared" si="4"/>
        <v>1062</v>
      </c>
      <c r="G56" s="38"/>
      <c r="H56" s="6">
        <f t="shared" si="5"/>
        <v>0</v>
      </c>
    </row>
    <row r="57" spans="1:8" ht="69.95" customHeight="1" x14ac:dyDescent="0.25">
      <c r="A57" s="76"/>
      <c r="B57" s="67" t="s">
        <v>52</v>
      </c>
      <c r="C57" s="71" t="s">
        <v>138</v>
      </c>
      <c r="D57" s="61">
        <f>'por plantas'!S21</f>
        <v>29</v>
      </c>
      <c r="E57" s="70">
        <v>18</v>
      </c>
      <c r="F57" s="6">
        <f t="shared" si="4"/>
        <v>522</v>
      </c>
      <c r="G57" s="38"/>
      <c r="H57" s="6">
        <f t="shared" si="5"/>
        <v>0</v>
      </c>
    </row>
    <row r="58" spans="1:8" ht="69.95" customHeight="1" x14ac:dyDescent="0.25">
      <c r="A58" s="76"/>
      <c r="B58" s="68" t="s">
        <v>53</v>
      </c>
      <c r="C58" s="5" t="s">
        <v>137</v>
      </c>
      <c r="D58" s="61">
        <f>'por plantas'!S22</f>
        <v>14</v>
      </c>
      <c r="E58" s="70">
        <v>5</v>
      </c>
      <c r="F58" s="6">
        <f t="shared" si="4"/>
        <v>70</v>
      </c>
      <c r="G58" s="38"/>
      <c r="H58" s="6">
        <f t="shared" si="5"/>
        <v>0</v>
      </c>
    </row>
    <row r="59" spans="1:8" ht="95.1" customHeight="1" x14ac:dyDescent="0.25">
      <c r="A59" s="76"/>
      <c r="B59" s="69" t="s">
        <v>76</v>
      </c>
      <c r="C59" s="5" t="s">
        <v>151</v>
      </c>
      <c r="D59" s="61">
        <f>'por plantas'!S23</f>
        <v>1</v>
      </c>
      <c r="E59" s="70">
        <v>60</v>
      </c>
      <c r="F59" s="6">
        <f t="shared" si="4"/>
        <v>60</v>
      </c>
      <c r="G59" s="38"/>
      <c r="H59" s="6">
        <f t="shared" si="5"/>
        <v>0</v>
      </c>
    </row>
    <row r="60" spans="1:8" ht="84.95" customHeight="1" x14ac:dyDescent="0.25">
      <c r="A60" s="76"/>
      <c r="B60" s="67" t="s">
        <v>77</v>
      </c>
      <c r="C60" s="22" t="s">
        <v>139</v>
      </c>
      <c r="D60" s="61">
        <f>'por plantas'!S24</f>
        <v>47</v>
      </c>
      <c r="E60" s="70">
        <v>19</v>
      </c>
      <c r="F60" s="6">
        <f t="shared" si="4"/>
        <v>893</v>
      </c>
      <c r="G60" s="38"/>
      <c r="H60" s="6">
        <f t="shared" si="5"/>
        <v>0</v>
      </c>
    </row>
    <row r="61" spans="1:8" ht="80.099999999999994" customHeight="1" x14ac:dyDescent="0.25">
      <c r="A61" s="76"/>
      <c r="B61" s="67" t="s">
        <v>73</v>
      </c>
      <c r="C61" s="22" t="s">
        <v>140</v>
      </c>
      <c r="D61" s="61">
        <f>'por plantas'!S25</f>
        <v>15</v>
      </c>
      <c r="E61" s="70">
        <v>19</v>
      </c>
      <c r="F61" s="6">
        <f t="shared" si="4"/>
        <v>285</v>
      </c>
      <c r="G61" s="38"/>
      <c r="H61" s="6">
        <f t="shared" si="5"/>
        <v>0</v>
      </c>
    </row>
    <row r="62" spans="1:8" ht="80.099999999999994" customHeight="1" x14ac:dyDescent="0.25">
      <c r="A62" s="76"/>
      <c r="B62" s="67" t="s">
        <v>55</v>
      </c>
      <c r="C62" s="5" t="s">
        <v>141</v>
      </c>
      <c r="D62" s="61">
        <f>'por plantas'!S26</f>
        <v>15</v>
      </c>
      <c r="E62" s="70">
        <v>7</v>
      </c>
      <c r="F62" s="6">
        <f t="shared" si="4"/>
        <v>105</v>
      </c>
      <c r="G62" s="38"/>
      <c r="H62" s="6">
        <f t="shared" si="5"/>
        <v>0</v>
      </c>
    </row>
    <row r="63" spans="1:8" ht="69.95" customHeight="1" x14ac:dyDescent="0.25">
      <c r="A63" s="76"/>
      <c r="B63" s="68" t="s">
        <v>78</v>
      </c>
      <c r="C63" s="22" t="s">
        <v>142</v>
      </c>
      <c r="D63" s="61">
        <f>'por plantas'!S27</f>
        <v>3</v>
      </c>
      <c r="E63" s="70">
        <v>19</v>
      </c>
      <c r="F63" s="6">
        <f t="shared" si="4"/>
        <v>57</v>
      </c>
      <c r="G63" s="38"/>
      <c r="H63" s="6">
        <f t="shared" si="5"/>
        <v>0</v>
      </c>
    </row>
    <row r="64" spans="1:8" ht="69.95" customHeight="1" x14ac:dyDescent="0.25">
      <c r="A64" s="76"/>
      <c r="B64" s="67" t="s">
        <v>79</v>
      </c>
      <c r="C64" s="22" t="s">
        <v>142</v>
      </c>
      <c r="D64" s="61">
        <f>'por plantas'!S28</f>
        <v>13</v>
      </c>
      <c r="E64" s="70">
        <v>19</v>
      </c>
      <c r="F64" s="6">
        <f t="shared" si="4"/>
        <v>247</v>
      </c>
      <c r="G64" s="38"/>
      <c r="H64" s="6">
        <f t="shared" si="5"/>
        <v>0</v>
      </c>
    </row>
    <row r="65" spans="1:14" ht="95.1" customHeight="1" x14ac:dyDescent="0.25">
      <c r="A65" s="76"/>
      <c r="B65" s="68" t="s">
        <v>80</v>
      </c>
      <c r="C65" s="5" t="s">
        <v>143</v>
      </c>
      <c r="D65" s="61">
        <f>'por plantas'!S29</f>
        <v>2</v>
      </c>
      <c r="E65" s="70">
        <v>35</v>
      </c>
      <c r="F65" s="6">
        <f t="shared" si="4"/>
        <v>70</v>
      </c>
      <c r="G65" s="38"/>
      <c r="H65" s="6">
        <f t="shared" si="5"/>
        <v>0</v>
      </c>
    </row>
    <row r="66" spans="1:14" ht="80.099999999999994" customHeight="1" x14ac:dyDescent="0.25">
      <c r="A66" s="76"/>
      <c r="B66" s="69" t="s">
        <v>83</v>
      </c>
      <c r="C66" s="22" t="s">
        <v>144</v>
      </c>
      <c r="D66" s="61">
        <f>'por plantas'!S30</f>
        <v>9</v>
      </c>
      <c r="E66" s="70">
        <v>19</v>
      </c>
      <c r="F66" s="6">
        <f t="shared" si="4"/>
        <v>171</v>
      </c>
      <c r="G66" s="38"/>
      <c r="H66" s="6">
        <f t="shared" si="5"/>
        <v>0</v>
      </c>
    </row>
    <row r="67" spans="1:14" ht="84.95" customHeight="1" x14ac:dyDescent="0.25">
      <c r="A67" s="76"/>
      <c r="B67" s="65" t="s">
        <v>84</v>
      </c>
      <c r="C67" s="22" t="s">
        <v>122</v>
      </c>
      <c r="D67" s="61">
        <f>'por plantas'!S31</f>
        <v>26</v>
      </c>
      <c r="E67" s="70">
        <v>19</v>
      </c>
      <c r="F67" s="6">
        <f t="shared" si="4"/>
        <v>494</v>
      </c>
      <c r="G67" s="38"/>
      <c r="H67" s="6">
        <f t="shared" si="5"/>
        <v>0</v>
      </c>
    </row>
    <row r="68" spans="1:14" ht="90" customHeight="1" x14ac:dyDescent="0.25">
      <c r="A68" s="76"/>
      <c r="B68" s="65" t="s">
        <v>85</v>
      </c>
      <c r="C68" s="22" t="s">
        <v>146</v>
      </c>
      <c r="D68" s="61">
        <f>'por plantas'!S32</f>
        <v>64</v>
      </c>
      <c r="E68" s="70">
        <v>4</v>
      </c>
      <c r="F68" s="6">
        <f t="shared" si="4"/>
        <v>256</v>
      </c>
      <c r="G68" s="38"/>
      <c r="H68" s="6">
        <f t="shared" si="5"/>
        <v>0</v>
      </c>
    </row>
    <row r="69" spans="1:14" ht="69.95" customHeight="1" x14ac:dyDescent="0.25">
      <c r="A69" s="76"/>
      <c r="B69" s="67" t="s">
        <v>106</v>
      </c>
      <c r="C69" s="22" t="s">
        <v>121</v>
      </c>
      <c r="D69" s="61">
        <f>'por plantas'!S33</f>
        <v>1</v>
      </c>
      <c r="E69" s="70">
        <v>19</v>
      </c>
      <c r="F69" s="6">
        <f>ROUND(D69*E69,2)</f>
        <v>19</v>
      </c>
      <c r="G69" s="38"/>
      <c r="H69" s="6">
        <f>D69*G69</f>
        <v>0</v>
      </c>
    </row>
    <row r="70" spans="1:14" ht="60" customHeight="1" thickBot="1" x14ac:dyDescent="0.3">
      <c r="A70" s="76"/>
      <c r="B70" s="68" t="s">
        <v>126</v>
      </c>
      <c r="C70" s="5" t="s">
        <v>127</v>
      </c>
      <c r="D70" s="61">
        <f>'por plantas'!S34</f>
        <v>3</v>
      </c>
      <c r="E70" s="70">
        <v>11</v>
      </c>
      <c r="F70" s="6">
        <f t="shared" ref="F70" si="6">ROUND(D70*E70,2)</f>
        <v>33</v>
      </c>
      <c r="G70" s="38"/>
      <c r="H70" s="6">
        <f t="shared" ref="H70" si="7">D70*G70</f>
        <v>0</v>
      </c>
    </row>
    <row r="71" spans="1:14" ht="24.95" customHeight="1" thickBot="1" x14ac:dyDescent="0.3">
      <c r="B71" s="125"/>
      <c r="C71" s="126"/>
      <c r="D71" s="10"/>
      <c r="E71" s="11"/>
      <c r="F71" s="20">
        <f>SUM(F40:F70)</f>
        <v>19258</v>
      </c>
      <c r="G71" s="21"/>
      <c r="H71" s="20">
        <f>SUM(H40:H70)</f>
        <v>0</v>
      </c>
    </row>
    <row r="72" spans="1:14" ht="24.95" customHeight="1" x14ac:dyDescent="0.25">
      <c r="B72" s="13"/>
      <c r="C72" s="14"/>
      <c r="D72" s="15"/>
      <c r="E72" s="12"/>
      <c r="F72" s="12"/>
      <c r="G72" s="13"/>
      <c r="H72" s="13"/>
    </row>
    <row r="73" spans="1:14" ht="24.95" customHeight="1" thickBot="1" x14ac:dyDescent="0.3"/>
    <row r="74" spans="1:14" ht="16.5" thickBot="1" x14ac:dyDescent="0.3">
      <c r="E74" s="24" t="s">
        <v>12</v>
      </c>
      <c r="F74" s="26" t="s">
        <v>33</v>
      </c>
      <c r="G74" s="44" t="s">
        <v>10</v>
      </c>
      <c r="H74" s="41"/>
    </row>
    <row r="75" spans="1:14" ht="15.75" x14ac:dyDescent="0.25">
      <c r="E75" s="23" t="s">
        <v>13</v>
      </c>
      <c r="F75" s="27">
        <f>F35</f>
        <v>65985</v>
      </c>
      <c r="G75" s="28">
        <f>H35</f>
        <v>0</v>
      </c>
      <c r="H75" s="40"/>
    </row>
    <row r="76" spans="1:14" ht="16.5" thickBot="1" x14ac:dyDescent="0.3">
      <c r="E76" s="25" t="s">
        <v>14</v>
      </c>
      <c r="F76" s="29">
        <f>F71</f>
        <v>19258</v>
      </c>
      <c r="G76" s="30">
        <f>H71</f>
        <v>0</v>
      </c>
      <c r="H76" s="40"/>
    </row>
    <row r="77" spans="1:14" ht="20.25" customHeight="1" thickBot="1" x14ac:dyDescent="0.3">
      <c r="E77" s="43" t="s">
        <v>34</v>
      </c>
      <c r="F77" s="31">
        <f>SUM(F75:F76)</f>
        <v>85243</v>
      </c>
      <c r="G77" s="32">
        <f>SUM(G75:G76)</f>
        <v>0</v>
      </c>
      <c r="H77" s="42"/>
    </row>
    <row r="78" spans="1:14" ht="13.5" thickBot="1" x14ac:dyDescent="0.3"/>
    <row r="79" spans="1:14" ht="15.75" x14ac:dyDescent="0.25">
      <c r="E79" s="45" t="s">
        <v>36</v>
      </c>
      <c r="F79" s="46">
        <v>0</v>
      </c>
      <c r="G79" s="47">
        <f>(G77*F79)</f>
        <v>0</v>
      </c>
      <c r="H79" s="75"/>
      <c r="I79" s="75"/>
      <c r="J79" s="75"/>
      <c r="K79" s="75"/>
      <c r="L79" s="75"/>
      <c r="M79" s="75"/>
      <c r="N79" s="75"/>
    </row>
    <row r="80" spans="1:14" ht="16.5" thickBot="1" x14ac:dyDescent="0.3">
      <c r="E80" s="48" t="s">
        <v>37</v>
      </c>
      <c r="F80" s="49">
        <v>0</v>
      </c>
      <c r="G80" s="50">
        <f>(G77*F80)</f>
        <v>0</v>
      </c>
      <c r="H80" s="75"/>
      <c r="I80" s="75"/>
      <c r="J80" s="75"/>
      <c r="K80" s="75"/>
      <c r="L80" s="75"/>
      <c r="M80" s="75"/>
      <c r="N80" s="75"/>
    </row>
    <row r="81" spans="3:8" ht="16.5" thickBot="1" x14ac:dyDescent="0.3">
      <c r="E81" s="51"/>
      <c r="F81" s="52"/>
      <c r="G81" s="52"/>
    </row>
    <row r="82" spans="3:8" ht="16.5" thickBot="1" x14ac:dyDescent="0.3">
      <c r="E82" s="53" t="s">
        <v>38</v>
      </c>
      <c r="F82" s="54"/>
      <c r="G82" s="55">
        <f>G77+G79+G80</f>
        <v>0</v>
      </c>
    </row>
    <row r="83" spans="3:8" ht="16.5" thickBot="1" x14ac:dyDescent="0.3">
      <c r="E83" s="51"/>
      <c r="F83" s="52"/>
      <c r="G83" s="52"/>
    </row>
    <row r="84" spans="3:8" ht="16.5" thickBot="1" x14ac:dyDescent="0.3">
      <c r="E84" s="56" t="s">
        <v>6</v>
      </c>
      <c r="F84" s="57">
        <v>0.21</v>
      </c>
      <c r="G84" s="58">
        <f>G82*F84</f>
        <v>0</v>
      </c>
    </row>
    <row r="85" spans="3:8" ht="16.5" thickBot="1" x14ac:dyDescent="0.3">
      <c r="E85" s="51"/>
      <c r="F85" s="52"/>
      <c r="G85" s="52"/>
    </row>
    <row r="86" spans="3:8" ht="16.5" thickBot="1" x14ac:dyDescent="0.3">
      <c r="E86" s="53" t="s">
        <v>39</v>
      </c>
      <c r="F86" s="54"/>
      <c r="G86" s="55">
        <f>G82+G84</f>
        <v>0</v>
      </c>
    </row>
    <row r="89" spans="3:8" ht="15" customHeight="1" x14ac:dyDescent="0.25">
      <c r="C89" s="149" t="s">
        <v>35</v>
      </c>
      <c r="D89" s="149"/>
      <c r="E89" s="149"/>
      <c r="F89" s="149"/>
      <c r="G89" s="149"/>
      <c r="H89" s="149"/>
    </row>
    <row r="90" spans="3:8" x14ac:dyDescent="0.25">
      <c r="C90" s="2"/>
      <c r="D90" s="4"/>
      <c r="E90" s="4"/>
      <c r="F90" s="4"/>
      <c r="G90" s="2"/>
      <c r="H90" s="2"/>
    </row>
    <row r="91" spans="3:8" x14ac:dyDescent="0.25">
      <c r="C91" s="150" t="s">
        <v>0</v>
      </c>
      <c r="D91" s="152"/>
      <c r="E91" s="153"/>
      <c r="F91" s="153"/>
      <c r="G91" s="153"/>
      <c r="H91" s="154"/>
    </row>
    <row r="92" spans="3:8" x14ac:dyDescent="0.25">
      <c r="C92" s="151"/>
      <c r="D92" s="155"/>
      <c r="E92" s="156"/>
      <c r="F92" s="156"/>
      <c r="G92" s="156"/>
      <c r="H92" s="157"/>
    </row>
    <row r="93" spans="3:8" x14ac:dyDescent="0.25">
      <c r="C93" s="158" t="s">
        <v>1</v>
      </c>
      <c r="D93" s="152"/>
      <c r="E93" s="153"/>
      <c r="F93" s="153"/>
      <c r="G93" s="153"/>
      <c r="H93" s="154"/>
    </row>
    <row r="94" spans="3:8" x14ac:dyDescent="0.25">
      <c r="C94" s="159"/>
      <c r="D94" s="155"/>
      <c r="E94" s="156"/>
      <c r="F94" s="156"/>
      <c r="G94" s="156"/>
      <c r="H94" s="157"/>
    </row>
    <row r="95" spans="3:8" x14ac:dyDescent="0.25">
      <c r="C95" s="134" t="s">
        <v>2</v>
      </c>
      <c r="D95" s="135"/>
      <c r="E95" s="136"/>
      <c r="F95" s="134" t="s">
        <v>3</v>
      </c>
      <c r="G95" s="135"/>
      <c r="H95" s="136"/>
    </row>
    <row r="96" spans="3:8" x14ac:dyDescent="0.25">
      <c r="C96" s="137"/>
      <c r="D96" s="138"/>
      <c r="E96" s="139"/>
      <c r="F96" s="137"/>
      <c r="G96" s="138"/>
      <c r="H96" s="139"/>
    </row>
    <row r="97" spans="3:8" x14ac:dyDescent="0.25">
      <c r="C97" s="140" t="s">
        <v>4</v>
      </c>
      <c r="D97" s="141"/>
      <c r="E97" s="142"/>
      <c r="F97" s="144" t="s">
        <v>5</v>
      </c>
      <c r="G97" s="144"/>
      <c r="H97" s="145"/>
    </row>
    <row r="98" spans="3:8" x14ac:dyDescent="0.25">
      <c r="C98" s="143"/>
      <c r="D98" s="144"/>
      <c r="E98" s="145"/>
      <c r="F98" s="144"/>
      <c r="G98" s="144"/>
      <c r="H98" s="145"/>
    </row>
    <row r="99" spans="3:8" x14ac:dyDescent="0.25">
      <c r="C99" s="143"/>
      <c r="D99" s="144"/>
      <c r="E99" s="145"/>
      <c r="F99" s="144"/>
      <c r="G99" s="144"/>
      <c r="H99" s="145"/>
    </row>
    <row r="100" spans="3:8" x14ac:dyDescent="0.25">
      <c r="C100" s="146"/>
      <c r="D100" s="147"/>
      <c r="E100" s="148"/>
      <c r="F100" s="147"/>
      <c r="G100" s="147"/>
      <c r="H100" s="148"/>
    </row>
    <row r="111" spans="3:8" x14ac:dyDescent="0.25">
      <c r="D111" s="1"/>
    </row>
    <row r="112" spans="3:8" x14ac:dyDescent="0.25">
      <c r="D112" s="1"/>
    </row>
    <row r="113" spans="4:4" x14ac:dyDescent="0.25">
      <c r="D113" s="1"/>
    </row>
    <row r="114" spans="4:4" x14ac:dyDescent="0.25">
      <c r="D114" s="1"/>
    </row>
  </sheetData>
  <sheetProtection algorithmName="SHA-512" hashValue="E0KZB7FrhWh9P/p0Ql/dVTfAbQMGDnmjWa1kcAxUY+sqgTj84SDLaTBeI1NdcB9fArfF/YxaZxkFbcwoFNrFWg==" saltValue="dng1MZY2bNaLqPU1QQ/Nyw==" spinCount="100000" sheet="1" selectLockedCells="1"/>
  <mergeCells count="17">
    <mergeCell ref="C95:E96"/>
    <mergeCell ref="F95:H96"/>
    <mergeCell ref="C97:E100"/>
    <mergeCell ref="F97:H100"/>
    <mergeCell ref="C89:H89"/>
    <mergeCell ref="C91:C92"/>
    <mergeCell ref="D91:H92"/>
    <mergeCell ref="C93:C94"/>
    <mergeCell ref="D93:H94"/>
    <mergeCell ref="B71:C71"/>
    <mergeCell ref="D38:F38"/>
    <mergeCell ref="G2:H2"/>
    <mergeCell ref="G38:H38"/>
    <mergeCell ref="B2:C3"/>
    <mergeCell ref="B35:C35"/>
    <mergeCell ref="B38:C39"/>
    <mergeCell ref="D2:F2"/>
  </mergeCells>
  <dataValidations count="2">
    <dataValidation type="list" allowBlank="1" showInputMessage="1" showErrorMessage="1" sqref="B72" xr:uid="{00000000-0002-0000-0000-000000000000}">
      <formula1>"Capítulo,Partida,Mano de obra,Maquinaria,Material,Otros,Tarea,"</formula1>
    </dataValidation>
    <dataValidation type="decimal" allowBlank="1" showInputMessage="1" showErrorMessage="1" error="El precio unitario tiene que ser menor o igual al de proyecto." sqref="G4:G34 G40:G70" xr:uid="{52836F89-EE7B-4FB4-A5C2-D1AA7F9E0B56}">
      <formula1>0</formula1>
      <formula2>E4</formula2>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15E2B-6951-499D-AB4B-283549736EFE}">
  <dimension ref="B2:U34"/>
  <sheetViews>
    <sheetView topLeftCell="B1" zoomScale="80" zoomScaleNormal="80" workbookViewId="0">
      <selection activeCell="B1" sqref="B1"/>
    </sheetView>
  </sheetViews>
  <sheetFormatPr baseColWidth="10" defaultColWidth="11.42578125" defaultRowHeight="15" x14ac:dyDescent="0.25"/>
  <cols>
    <col min="1" max="1" width="11.42578125" style="77"/>
    <col min="2" max="2" width="11.42578125" style="78"/>
    <col min="3" max="3" width="37.85546875" style="77" bestFit="1" customWidth="1"/>
    <col min="4" max="18" width="6.7109375" style="77" customWidth="1"/>
    <col min="19" max="19" width="13.140625" style="77" customWidth="1"/>
    <col min="20" max="20" width="17.7109375" style="77" customWidth="1"/>
    <col min="21" max="21" width="14.7109375" style="77" customWidth="1"/>
    <col min="22" max="16384" width="11.42578125" style="77"/>
  </cols>
  <sheetData>
    <row r="2" spans="2:21" ht="15.75" thickBot="1" x14ac:dyDescent="0.3"/>
    <row r="3" spans="2:21" s="79" customFormat="1" ht="31.5" customHeight="1" thickBot="1" x14ac:dyDescent="0.3">
      <c r="B3" s="80"/>
      <c r="D3" s="81" t="s">
        <v>58</v>
      </c>
      <c r="E3" s="82" t="s">
        <v>59</v>
      </c>
      <c r="F3" s="82" t="s">
        <v>60</v>
      </c>
      <c r="G3" s="82" t="s">
        <v>61</v>
      </c>
      <c r="H3" s="82" t="s">
        <v>62</v>
      </c>
      <c r="I3" s="82" t="s">
        <v>63</v>
      </c>
      <c r="J3" s="82" t="s">
        <v>64</v>
      </c>
      <c r="K3" s="82" t="s">
        <v>65</v>
      </c>
      <c r="L3" s="82" t="s">
        <v>66</v>
      </c>
      <c r="M3" s="82" t="s">
        <v>67</v>
      </c>
      <c r="N3" s="82" t="s">
        <v>68</v>
      </c>
      <c r="O3" s="82" t="s">
        <v>69</v>
      </c>
      <c r="P3" s="82" t="s">
        <v>70</v>
      </c>
      <c r="Q3" s="82" t="s">
        <v>71</v>
      </c>
      <c r="R3" s="83" t="s">
        <v>72</v>
      </c>
      <c r="S3" s="84" t="s">
        <v>86</v>
      </c>
      <c r="T3" s="85" t="s">
        <v>87</v>
      </c>
      <c r="U3" s="86" t="s">
        <v>88</v>
      </c>
    </row>
    <row r="4" spans="2:21" ht="30" customHeight="1" x14ac:dyDescent="0.25">
      <c r="C4" s="87" t="s">
        <v>42</v>
      </c>
      <c r="D4" s="88">
        <v>0</v>
      </c>
      <c r="E4" s="89">
        <v>0</v>
      </c>
      <c r="F4" s="89">
        <v>0</v>
      </c>
      <c r="G4" s="89">
        <v>0</v>
      </c>
      <c r="H4" s="89">
        <v>0</v>
      </c>
      <c r="I4" s="89">
        <v>0</v>
      </c>
      <c r="J4" s="89">
        <v>0</v>
      </c>
      <c r="K4" s="89">
        <v>0</v>
      </c>
      <c r="L4" s="89">
        <v>0</v>
      </c>
      <c r="M4" s="89">
        <v>0</v>
      </c>
      <c r="N4" s="89">
        <v>0</v>
      </c>
      <c r="O4" s="89">
        <v>0</v>
      </c>
      <c r="P4" s="89">
        <v>0</v>
      </c>
      <c r="Q4" s="90">
        <v>0</v>
      </c>
      <c r="R4" s="91">
        <v>2</v>
      </c>
      <c r="S4" s="92">
        <f t="shared" ref="S4:S29" si="0">SUM(D4:R4)</f>
        <v>2</v>
      </c>
      <c r="T4" s="88">
        <v>0</v>
      </c>
      <c r="U4" s="93">
        <f t="shared" ref="U4:U33" si="1">S4+T4</f>
        <v>2</v>
      </c>
    </row>
    <row r="5" spans="2:21" ht="30" customHeight="1" x14ac:dyDescent="0.25">
      <c r="C5" s="94" t="s">
        <v>43</v>
      </c>
      <c r="D5" s="95">
        <v>0</v>
      </c>
      <c r="E5" s="96">
        <v>1</v>
      </c>
      <c r="F5" s="96">
        <v>0</v>
      </c>
      <c r="G5" s="96">
        <v>0</v>
      </c>
      <c r="H5" s="96">
        <v>0</v>
      </c>
      <c r="I5" s="96">
        <v>0</v>
      </c>
      <c r="J5" s="96">
        <v>0</v>
      </c>
      <c r="K5" s="96">
        <v>0</v>
      </c>
      <c r="L5" s="96">
        <v>0</v>
      </c>
      <c r="M5" s="96">
        <v>0</v>
      </c>
      <c r="N5" s="96">
        <v>0</v>
      </c>
      <c r="O5" s="96">
        <v>0</v>
      </c>
      <c r="P5" s="96">
        <v>2</v>
      </c>
      <c r="Q5" s="97">
        <v>0</v>
      </c>
      <c r="R5" s="98">
        <v>0</v>
      </c>
      <c r="S5" s="99">
        <f t="shared" si="0"/>
        <v>3</v>
      </c>
      <c r="T5" s="95">
        <v>0</v>
      </c>
      <c r="U5" s="100">
        <f t="shared" si="1"/>
        <v>3</v>
      </c>
    </row>
    <row r="6" spans="2:21" ht="30" customHeight="1" x14ac:dyDescent="0.25">
      <c r="C6" s="94" t="s">
        <v>44</v>
      </c>
      <c r="D6" s="95">
        <v>0</v>
      </c>
      <c r="E6" s="96">
        <v>4</v>
      </c>
      <c r="F6" s="96">
        <v>2</v>
      </c>
      <c r="G6" s="96">
        <v>2</v>
      </c>
      <c r="H6" s="96">
        <v>2</v>
      </c>
      <c r="I6" s="96">
        <v>2</v>
      </c>
      <c r="J6" s="96">
        <v>2</v>
      </c>
      <c r="K6" s="96">
        <v>2</v>
      </c>
      <c r="L6" s="96">
        <v>2</v>
      </c>
      <c r="M6" s="96">
        <v>2</v>
      </c>
      <c r="N6" s="96">
        <v>2</v>
      </c>
      <c r="O6" s="96">
        <v>2</v>
      </c>
      <c r="P6" s="96">
        <v>0</v>
      </c>
      <c r="Q6" s="97">
        <v>1</v>
      </c>
      <c r="R6" s="98">
        <v>0</v>
      </c>
      <c r="S6" s="99">
        <f t="shared" si="0"/>
        <v>25</v>
      </c>
      <c r="T6" s="95">
        <v>2</v>
      </c>
      <c r="U6" s="100">
        <f t="shared" si="1"/>
        <v>27</v>
      </c>
    </row>
    <row r="7" spans="2:21" ht="30" customHeight="1" x14ac:dyDescent="0.25">
      <c r="C7" s="94" t="s">
        <v>45</v>
      </c>
      <c r="D7" s="95">
        <v>0</v>
      </c>
      <c r="E7" s="96">
        <v>0</v>
      </c>
      <c r="F7" s="96">
        <v>0</v>
      </c>
      <c r="G7" s="96">
        <v>0</v>
      </c>
      <c r="H7" s="96">
        <v>0</v>
      </c>
      <c r="I7" s="96">
        <v>0</v>
      </c>
      <c r="J7" s="96">
        <v>0</v>
      </c>
      <c r="K7" s="96">
        <v>0</v>
      </c>
      <c r="L7" s="96">
        <v>0</v>
      </c>
      <c r="M7" s="96">
        <v>0</v>
      </c>
      <c r="N7" s="96">
        <v>0</v>
      </c>
      <c r="O7" s="96">
        <v>0</v>
      </c>
      <c r="P7" s="96">
        <v>0</v>
      </c>
      <c r="Q7" s="97">
        <v>1</v>
      </c>
      <c r="R7" s="97">
        <v>0</v>
      </c>
      <c r="S7" s="99">
        <f t="shared" si="0"/>
        <v>1</v>
      </c>
      <c r="T7" s="95">
        <v>0</v>
      </c>
      <c r="U7" s="100">
        <f t="shared" si="1"/>
        <v>1</v>
      </c>
    </row>
    <row r="8" spans="2:21" ht="30" customHeight="1" x14ac:dyDescent="0.25">
      <c r="C8" s="94" t="s">
        <v>46</v>
      </c>
      <c r="D8" s="95">
        <v>0</v>
      </c>
      <c r="E8" s="97">
        <v>0</v>
      </c>
      <c r="F8" s="97">
        <v>0</v>
      </c>
      <c r="G8" s="97">
        <v>0</v>
      </c>
      <c r="H8" s="97">
        <v>0</v>
      </c>
      <c r="I8" s="97">
        <v>0</v>
      </c>
      <c r="J8" s="97">
        <v>0</v>
      </c>
      <c r="K8" s="97">
        <v>0</v>
      </c>
      <c r="L8" s="97">
        <v>0</v>
      </c>
      <c r="M8" s="97">
        <v>0</v>
      </c>
      <c r="N8" s="97">
        <v>0</v>
      </c>
      <c r="O8" s="97">
        <v>0</v>
      </c>
      <c r="P8" s="97">
        <v>0</v>
      </c>
      <c r="Q8" s="97">
        <v>2</v>
      </c>
      <c r="R8" s="97">
        <v>5</v>
      </c>
      <c r="S8" s="99">
        <f t="shared" si="0"/>
        <v>7</v>
      </c>
      <c r="T8" s="95">
        <v>2</v>
      </c>
      <c r="U8" s="100">
        <f t="shared" si="1"/>
        <v>9</v>
      </c>
    </row>
    <row r="9" spans="2:21" ht="30" customHeight="1" x14ac:dyDescent="0.25">
      <c r="C9" s="101" t="s">
        <v>75</v>
      </c>
      <c r="D9" s="95">
        <v>2</v>
      </c>
      <c r="E9" s="96">
        <v>4</v>
      </c>
      <c r="F9" s="96">
        <v>4</v>
      </c>
      <c r="G9" s="96">
        <v>4</v>
      </c>
      <c r="H9" s="96">
        <v>4</v>
      </c>
      <c r="I9" s="96">
        <v>4</v>
      </c>
      <c r="J9" s="96">
        <v>3</v>
      </c>
      <c r="K9" s="96">
        <v>2</v>
      </c>
      <c r="L9" s="96">
        <v>2</v>
      </c>
      <c r="M9" s="96">
        <v>2</v>
      </c>
      <c r="N9" s="96">
        <v>2</v>
      </c>
      <c r="O9" s="96">
        <v>2</v>
      </c>
      <c r="P9" s="96">
        <v>2</v>
      </c>
      <c r="Q9" s="97">
        <v>2</v>
      </c>
      <c r="R9" s="97">
        <v>3</v>
      </c>
      <c r="S9" s="99">
        <f t="shared" si="0"/>
        <v>42</v>
      </c>
      <c r="T9" s="95">
        <v>2</v>
      </c>
      <c r="U9" s="100">
        <f t="shared" si="1"/>
        <v>44</v>
      </c>
    </row>
    <row r="10" spans="2:21" ht="30" customHeight="1" x14ac:dyDescent="0.25">
      <c r="C10" s="101" t="s">
        <v>74</v>
      </c>
      <c r="D10" s="95">
        <v>2</v>
      </c>
      <c r="E10" s="96">
        <v>0</v>
      </c>
      <c r="F10" s="96">
        <v>0</v>
      </c>
      <c r="G10" s="96">
        <v>0</v>
      </c>
      <c r="H10" s="96">
        <v>0</v>
      </c>
      <c r="I10" s="96">
        <v>0</v>
      </c>
      <c r="J10" s="96">
        <v>0</v>
      </c>
      <c r="K10" s="96">
        <v>0</v>
      </c>
      <c r="L10" s="96">
        <v>0</v>
      </c>
      <c r="M10" s="96">
        <v>0</v>
      </c>
      <c r="N10" s="96">
        <v>0</v>
      </c>
      <c r="O10" s="96">
        <v>0</v>
      </c>
      <c r="P10" s="96">
        <v>0</v>
      </c>
      <c r="Q10" s="97">
        <v>0</v>
      </c>
      <c r="R10" s="97">
        <v>0</v>
      </c>
      <c r="S10" s="99">
        <f t="shared" si="0"/>
        <v>2</v>
      </c>
      <c r="T10" s="95">
        <v>1</v>
      </c>
      <c r="U10" s="100">
        <f t="shared" si="1"/>
        <v>3</v>
      </c>
    </row>
    <row r="11" spans="2:21" ht="30" customHeight="1" x14ac:dyDescent="0.25">
      <c r="C11" s="106" t="s">
        <v>47</v>
      </c>
      <c r="D11" s="102">
        <v>2</v>
      </c>
      <c r="E11" s="97">
        <v>2</v>
      </c>
      <c r="F11" s="97">
        <v>2</v>
      </c>
      <c r="G11" s="97">
        <v>2</v>
      </c>
      <c r="H11" s="97">
        <v>2</v>
      </c>
      <c r="I11" s="97">
        <v>2</v>
      </c>
      <c r="J11" s="97">
        <v>2</v>
      </c>
      <c r="K11" s="97">
        <v>2</v>
      </c>
      <c r="L11" s="97">
        <v>2</v>
      </c>
      <c r="M11" s="97">
        <v>2</v>
      </c>
      <c r="N11" s="97">
        <v>2</v>
      </c>
      <c r="O11" s="97">
        <v>2</v>
      </c>
      <c r="P11" s="97">
        <v>2</v>
      </c>
      <c r="Q11" s="97">
        <v>3</v>
      </c>
      <c r="R11" s="98">
        <v>2</v>
      </c>
      <c r="S11" s="99">
        <f t="shared" si="0"/>
        <v>31</v>
      </c>
      <c r="T11" s="95">
        <v>2</v>
      </c>
      <c r="U11" s="100">
        <f t="shared" si="1"/>
        <v>33</v>
      </c>
    </row>
    <row r="12" spans="2:21" ht="30" customHeight="1" x14ac:dyDescent="0.25">
      <c r="C12" s="94" t="s">
        <v>48</v>
      </c>
      <c r="D12" s="102">
        <v>1</v>
      </c>
      <c r="E12" s="97">
        <v>1</v>
      </c>
      <c r="F12" s="97">
        <v>1</v>
      </c>
      <c r="G12" s="97">
        <v>1</v>
      </c>
      <c r="H12" s="97">
        <v>1</v>
      </c>
      <c r="I12" s="97">
        <v>1</v>
      </c>
      <c r="J12" s="97">
        <v>1</v>
      </c>
      <c r="K12" s="97">
        <v>1</v>
      </c>
      <c r="L12" s="97">
        <v>1</v>
      </c>
      <c r="M12" s="97">
        <v>1</v>
      </c>
      <c r="N12" s="97">
        <v>1</v>
      </c>
      <c r="O12" s="97">
        <v>1</v>
      </c>
      <c r="P12" s="97">
        <v>1</v>
      </c>
      <c r="Q12" s="97">
        <v>1</v>
      </c>
      <c r="R12" s="98">
        <v>1</v>
      </c>
      <c r="S12" s="99">
        <f t="shared" si="0"/>
        <v>15</v>
      </c>
      <c r="T12" s="103">
        <v>2</v>
      </c>
      <c r="U12" s="100">
        <f t="shared" si="1"/>
        <v>17</v>
      </c>
    </row>
    <row r="13" spans="2:21" ht="30" customHeight="1" x14ac:dyDescent="0.25">
      <c r="C13" s="101" t="s">
        <v>81</v>
      </c>
      <c r="D13" s="102">
        <v>7</v>
      </c>
      <c r="E13" s="97">
        <v>6</v>
      </c>
      <c r="F13" s="97">
        <v>4</v>
      </c>
      <c r="G13" s="97">
        <v>4</v>
      </c>
      <c r="H13" s="97">
        <v>4</v>
      </c>
      <c r="I13" s="97">
        <v>4</v>
      </c>
      <c r="J13" s="96">
        <v>8</v>
      </c>
      <c r="K13" s="96">
        <v>3</v>
      </c>
      <c r="L13" s="96">
        <v>3</v>
      </c>
      <c r="M13" s="96">
        <v>3</v>
      </c>
      <c r="N13" s="96">
        <v>3</v>
      </c>
      <c r="O13" s="96">
        <v>3</v>
      </c>
      <c r="P13" s="96">
        <v>0</v>
      </c>
      <c r="Q13" s="96">
        <v>0</v>
      </c>
      <c r="R13" s="104">
        <v>0</v>
      </c>
      <c r="S13" s="99">
        <f t="shared" si="0"/>
        <v>52</v>
      </c>
      <c r="T13" s="95">
        <v>2</v>
      </c>
      <c r="U13" s="100">
        <f t="shared" si="1"/>
        <v>54</v>
      </c>
    </row>
    <row r="14" spans="2:21" ht="30" customHeight="1" x14ac:dyDescent="0.25">
      <c r="C14" s="101" t="s">
        <v>82</v>
      </c>
      <c r="D14" s="102">
        <v>0</v>
      </c>
      <c r="E14" s="97">
        <v>10</v>
      </c>
      <c r="F14" s="97">
        <v>8</v>
      </c>
      <c r="G14" s="97">
        <v>8</v>
      </c>
      <c r="H14" s="97">
        <v>8</v>
      </c>
      <c r="I14" s="97">
        <v>8</v>
      </c>
      <c r="J14" s="96">
        <v>7</v>
      </c>
      <c r="K14" s="96">
        <v>6</v>
      </c>
      <c r="L14" s="96">
        <v>6</v>
      </c>
      <c r="M14" s="96">
        <v>6</v>
      </c>
      <c r="N14" s="96">
        <v>6</v>
      </c>
      <c r="O14" s="96">
        <v>6</v>
      </c>
      <c r="P14" s="96">
        <v>4</v>
      </c>
      <c r="Q14" s="96">
        <v>0</v>
      </c>
      <c r="R14" s="104">
        <v>0</v>
      </c>
      <c r="S14" s="99">
        <f t="shared" si="0"/>
        <v>83</v>
      </c>
      <c r="T14" s="95">
        <v>3</v>
      </c>
      <c r="U14" s="100">
        <f t="shared" si="1"/>
        <v>86</v>
      </c>
    </row>
    <row r="15" spans="2:21" ht="30" customHeight="1" x14ac:dyDescent="0.25">
      <c r="C15" s="94" t="s">
        <v>49</v>
      </c>
      <c r="D15" s="95">
        <v>7</v>
      </c>
      <c r="E15" s="96">
        <v>7</v>
      </c>
      <c r="F15" s="96">
        <v>6</v>
      </c>
      <c r="G15" s="96">
        <v>6</v>
      </c>
      <c r="H15" s="96">
        <v>6</v>
      </c>
      <c r="I15" s="96">
        <v>6</v>
      </c>
      <c r="J15" s="96">
        <v>6</v>
      </c>
      <c r="K15" s="96">
        <v>6</v>
      </c>
      <c r="L15" s="96">
        <v>6</v>
      </c>
      <c r="M15" s="96">
        <v>6</v>
      </c>
      <c r="N15" s="96">
        <v>6</v>
      </c>
      <c r="O15" s="96">
        <v>6</v>
      </c>
      <c r="P15" s="96">
        <v>6</v>
      </c>
      <c r="Q15" s="96">
        <v>6</v>
      </c>
      <c r="R15" s="104">
        <v>6</v>
      </c>
      <c r="S15" s="99">
        <f t="shared" si="0"/>
        <v>92</v>
      </c>
      <c r="T15" s="95">
        <v>3</v>
      </c>
      <c r="U15" s="100">
        <f t="shared" si="1"/>
        <v>95</v>
      </c>
    </row>
    <row r="16" spans="2:21" ht="30" customHeight="1" x14ac:dyDescent="0.25">
      <c r="C16" s="94" t="s">
        <v>50</v>
      </c>
      <c r="D16" s="95">
        <v>6</v>
      </c>
      <c r="E16" s="96">
        <v>6</v>
      </c>
      <c r="F16" s="96">
        <v>6</v>
      </c>
      <c r="G16" s="96">
        <v>6</v>
      </c>
      <c r="H16" s="96">
        <v>6</v>
      </c>
      <c r="I16" s="96">
        <v>6</v>
      </c>
      <c r="J16" s="96">
        <v>7</v>
      </c>
      <c r="K16" s="96">
        <v>3</v>
      </c>
      <c r="L16" s="96">
        <v>3</v>
      </c>
      <c r="M16" s="96">
        <v>3</v>
      </c>
      <c r="N16" s="96">
        <v>3</v>
      </c>
      <c r="O16" s="96">
        <v>3</v>
      </c>
      <c r="P16" s="96">
        <v>3</v>
      </c>
      <c r="Q16" s="97">
        <v>3</v>
      </c>
      <c r="R16" s="104">
        <v>5</v>
      </c>
      <c r="S16" s="99">
        <f t="shared" si="0"/>
        <v>69</v>
      </c>
      <c r="T16" s="95">
        <v>3</v>
      </c>
      <c r="U16" s="100">
        <f t="shared" si="1"/>
        <v>72</v>
      </c>
    </row>
    <row r="17" spans="3:21" ht="30" customHeight="1" x14ac:dyDescent="0.25">
      <c r="C17" s="101" t="s">
        <v>51</v>
      </c>
      <c r="D17" s="95">
        <v>1</v>
      </c>
      <c r="E17" s="96">
        <v>0</v>
      </c>
      <c r="F17" s="96">
        <v>0</v>
      </c>
      <c r="G17" s="96">
        <v>0</v>
      </c>
      <c r="H17" s="96">
        <v>0</v>
      </c>
      <c r="I17" s="96">
        <v>0</v>
      </c>
      <c r="J17" s="96">
        <v>0</v>
      </c>
      <c r="K17" s="96">
        <v>0</v>
      </c>
      <c r="L17" s="96">
        <v>0</v>
      </c>
      <c r="M17" s="96">
        <v>0</v>
      </c>
      <c r="N17" s="96">
        <v>0</v>
      </c>
      <c r="O17" s="96">
        <v>0</v>
      </c>
      <c r="P17" s="96">
        <v>0</v>
      </c>
      <c r="Q17" s="96">
        <v>0</v>
      </c>
      <c r="R17" s="104">
        <v>0</v>
      </c>
      <c r="S17" s="99">
        <f t="shared" si="0"/>
        <v>1</v>
      </c>
      <c r="T17" s="95">
        <v>0</v>
      </c>
      <c r="U17" s="100">
        <f t="shared" si="1"/>
        <v>1</v>
      </c>
    </row>
    <row r="18" spans="3:21" ht="30" customHeight="1" x14ac:dyDescent="0.25">
      <c r="C18" s="101" t="s">
        <v>57</v>
      </c>
      <c r="D18" s="95">
        <v>2</v>
      </c>
      <c r="E18" s="96">
        <v>2</v>
      </c>
      <c r="F18" s="96">
        <v>2</v>
      </c>
      <c r="G18" s="96">
        <v>2</v>
      </c>
      <c r="H18" s="96">
        <v>2</v>
      </c>
      <c r="I18" s="96">
        <v>2</v>
      </c>
      <c r="J18" s="96">
        <v>2</v>
      </c>
      <c r="K18" s="96">
        <v>2</v>
      </c>
      <c r="L18" s="96">
        <v>2</v>
      </c>
      <c r="M18" s="96">
        <v>2</v>
      </c>
      <c r="N18" s="96">
        <v>2</v>
      </c>
      <c r="O18" s="96">
        <v>2</v>
      </c>
      <c r="P18" s="96">
        <v>1</v>
      </c>
      <c r="Q18" s="96">
        <v>2</v>
      </c>
      <c r="R18" s="104">
        <v>3</v>
      </c>
      <c r="S18" s="99">
        <f t="shared" si="0"/>
        <v>30</v>
      </c>
      <c r="T18" s="95">
        <v>1</v>
      </c>
      <c r="U18" s="100">
        <f t="shared" si="1"/>
        <v>31</v>
      </c>
    </row>
    <row r="19" spans="3:21" ht="30" customHeight="1" x14ac:dyDescent="0.25">
      <c r="C19" s="94" t="s">
        <v>56</v>
      </c>
      <c r="D19" s="95">
        <v>0</v>
      </c>
      <c r="E19" s="96">
        <v>0</v>
      </c>
      <c r="F19" s="96">
        <v>1</v>
      </c>
      <c r="G19" s="96">
        <v>1</v>
      </c>
      <c r="H19" s="96">
        <v>1</v>
      </c>
      <c r="I19" s="96">
        <v>1</v>
      </c>
      <c r="J19" s="96">
        <v>0</v>
      </c>
      <c r="K19" s="96">
        <v>1</v>
      </c>
      <c r="L19" s="96">
        <v>1</v>
      </c>
      <c r="M19" s="96">
        <v>1</v>
      </c>
      <c r="N19" s="96">
        <v>1</v>
      </c>
      <c r="O19" s="96">
        <v>1</v>
      </c>
      <c r="P19" s="96">
        <v>0</v>
      </c>
      <c r="Q19" s="96">
        <v>0</v>
      </c>
      <c r="R19" s="104">
        <v>0</v>
      </c>
      <c r="S19" s="99">
        <f t="shared" si="0"/>
        <v>9</v>
      </c>
      <c r="T19" s="95">
        <v>1</v>
      </c>
      <c r="U19" s="100">
        <f t="shared" si="1"/>
        <v>10</v>
      </c>
    </row>
    <row r="20" spans="3:21" ht="30" customHeight="1" x14ac:dyDescent="0.25">
      <c r="C20" s="101" t="s">
        <v>54</v>
      </c>
      <c r="D20" s="95">
        <v>2</v>
      </c>
      <c r="E20" s="96">
        <v>4</v>
      </c>
      <c r="F20" s="96">
        <v>6</v>
      </c>
      <c r="G20" s="96">
        <v>6</v>
      </c>
      <c r="H20" s="96">
        <v>6</v>
      </c>
      <c r="I20" s="96">
        <v>6</v>
      </c>
      <c r="J20" s="96">
        <v>6</v>
      </c>
      <c r="K20" s="96">
        <v>4</v>
      </c>
      <c r="L20" s="96">
        <v>4</v>
      </c>
      <c r="M20" s="96">
        <v>4</v>
      </c>
      <c r="N20" s="96">
        <v>4</v>
      </c>
      <c r="O20" s="96">
        <v>4</v>
      </c>
      <c r="P20" s="96">
        <v>4</v>
      </c>
      <c r="Q20" s="96">
        <v>18</v>
      </c>
      <c r="R20" s="104">
        <v>40</v>
      </c>
      <c r="S20" s="99">
        <f t="shared" si="0"/>
        <v>118</v>
      </c>
      <c r="T20" s="95">
        <v>10</v>
      </c>
      <c r="U20" s="100">
        <f t="shared" si="1"/>
        <v>128</v>
      </c>
    </row>
    <row r="21" spans="3:21" ht="30" customHeight="1" x14ac:dyDescent="0.25">
      <c r="C21" s="94" t="s">
        <v>52</v>
      </c>
      <c r="D21" s="95">
        <v>21</v>
      </c>
      <c r="E21" s="96">
        <v>2</v>
      </c>
      <c r="F21" s="96">
        <v>0</v>
      </c>
      <c r="G21" s="96">
        <v>0</v>
      </c>
      <c r="H21" s="96">
        <v>0</v>
      </c>
      <c r="I21" s="96">
        <v>0</v>
      </c>
      <c r="J21" s="96">
        <v>0</v>
      </c>
      <c r="K21" s="96">
        <v>0</v>
      </c>
      <c r="L21" s="96">
        <v>0</v>
      </c>
      <c r="M21" s="96">
        <v>0</v>
      </c>
      <c r="N21" s="96">
        <v>0</v>
      </c>
      <c r="O21" s="96">
        <v>0</v>
      </c>
      <c r="P21" s="96">
        <v>0</v>
      </c>
      <c r="Q21" s="96">
        <v>0</v>
      </c>
      <c r="R21" s="104">
        <v>6</v>
      </c>
      <c r="S21" s="99">
        <f t="shared" si="0"/>
        <v>29</v>
      </c>
      <c r="T21" s="95">
        <v>2</v>
      </c>
      <c r="U21" s="100">
        <f t="shared" si="1"/>
        <v>31</v>
      </c>
    </row>
    <row r="22" spans="3:21" ht="30" customHeight="1" x14ac:dyDescent="0.25">
      <c r="C22" s="101" t="s">
        <v>53</v>
      </c>
      <c r="D22" s="102">
        <v>0</v>
      </c>
      <c r="E22" s="96">
        <v>0</v>
      </c>
      <c r="F22" s="97">
        <v>2</v>
      </c>
      <c r="G22" s="97">
        <v>2</v>
      </c>
      <c r="H22" s="97">
        <v>2</v>
      </c>
      <c r="I22" s="97">
        <v>2</v>
      </c>
      <c r="J22" s="97">
        <v>1</v>
      </c>
      <c r="K22" s="97">
        <v>1</v>
      </c>
      <c r="L22" s="97">
        <v>1</v>
      </c>
      <c r="M22" s="97">
        <v>1</v>
      </c>
      <c r="N22" s="97">
        <v>1</v>
      </c>
      <c r="O22" s="97">
        <v>1</v>
      </c>
      <c r="P22" s="96">
        <v>0</v>
      </c>
      <c r="Q22" s="97">
        <v>0</v>
      </c>
      <c r="R22" s="97">
        <v>0</v>
      </c>
      <c r="S22" s="99">
        <f>SUM(D22:R22)</f>
        <v>14</v>
      </c>
      <c r="T22" s="95">
        <v>2</v>
      </c>
      <c r="U22" s="100">
        <f t="shared" si="1"/>
        <v>16</v>
      </c>
    </row>
    <row r="23" spans="3:21" ht="30" customHeight="1" x14ac:dyDescent="0.25">
      <c r="C23" s="105" t="s">
        <v>76</v>
      </c>
      <c r="D23" s="95">
        <v>1</v>
      </c>
      <c r="E23" s="96">
        <v>0</v>
      </c>
      <c r="F23" s="96">
        <v>0</v>
      </c>
      <c r="G23" s="96">
        <v>0</v>
      </c>
      <c r="H23" s="96">
        <v>0</v>
      </c>
      <c r="I23" s="96">
        <v>0</v>
      </c>
      <c r="J23" s="96">
        <v>0</v>
      </c>
      <c r="K23" s="96">
        <v>0</v>
      </c>
      <c r="L23" s="96">
        <v>0</v>
      </c>
      <c r="M23" s="96">
        <v>0</v>
      </c>
      <c r="N23" s="96">
        <v>0</v>
      </c>
      <c r="O23" s="96">
        <v>0</v>
      </c>
      <c r="P23" s="96">
        <v>0</v>
      </c>
      <c r="Q23" s="96">
        <v>0</v>
      </c>
      <c r="R23" s="104">
        <v>0</v>
      </c>
      <c r="S23" s="99">
        <f t="shared" si="0"/>
        <v>1</v>
      </c>
      <c r="T23" s="95">
        <v>1</v>
      </c>
      <c r="U23" s="100">
        <f t="shared" si="1"/>
        <v>2</v>
      </c>
    </row>
    <row r="24" spans="3:21" ht="30" customHeight="1" x14ac:dyDescent="0.25">
      <c r="C24" s="94" t="s">
        <v>77</v>
      </c>
      <c r="D24" s="95">
        <v>4</v>
      </c>
      <c r="E24" s="96">
        <v>4</v>
      </c>
      <c r="F24" s="96">
        <v>3</v>
      </c>
      <c r="G24" s="96">
        <v>3</v>
      </c>
      <c r="H24" s="96">
        <v>3</v>
      </c>
      <c r="I24" s="96">
        <v>3</v>
      </c>
      <c r="J24" s="96">
        <v>3</v>
      </c>
      <c r="K24" s="96">
        <v>3</v>
      </c>
      <c r="L24" s="96">
        <v>3</v>
      </c>
      <c r="M24" s="96">
        <v>3</v>
      </c>
      <c r="N24" s="96">
        <v>3</v>
      </c>
      <c r="O24" s="96">
        <v>3</v>
      </c>
      <c r="P24" s="96">
        <v>3</v>
      </c>
      <c r="Q24" s="96">
        <v>3</v>
      </c>
      <c r="R24" s="96">
        <v>3</v>
      </c>
      <c r="S24" s="99">
        <f t="shared" si="0"/>
        <v>47</v>
      </c>
      <c r="T24" s="95">
        <v>2</v>
      </c>
      <c r="U24" s="100">
        <f t="shared" si="1"/>
        <v>49</v>
      </c>
    </row>
    <row r="25" spans="3:21" ht="30" customHeight="1" x14ac:dyDescent="0.25">
      <c r="C25" s="94" t="s">
        <v>73</v>
      </c>
      <c r="D25" s="95">
        <v>1</v>
      </c>
      <c r="E25" s="96">
        <v>1</v>
      </c>
      <c r="F25" s="96">
        <v>1</v>
      </c>
      <c r="G25" s="96">
        <v>1</v>
      </c>
      <c r="H25" s="96">
        <v>1</v>
      </c>
      <c r="I25" s="96">
        <v>1</v>
      </c>
      <c r="J25" s="96">
        <v>1</v>
      </c>
      <c r="K25" s="96">
        <v>1</v>
      </c>
      <c r="L25" s="96">
        <v>1</v>
      </c>
      <c r="M25" s="96">
        <v>1</v>
      </c>
      <c r="N25" s="96">
        <v>1</v>
      </c>
      <c r="O25" s="96">
        <v>1</v>
      </c>
      <c r="P25" s="96">
        <v>1</v>
      </c>
      <c r="Q25" s="96">
        <v>1</v>
      </c>
      <c r="R25" s="96">
        <v>1</v>
      </c>
      <c r="S25" s="99">
        <f t="shared" si="0"/>
        <v>15</v>
      </c>
      <c r="T25" s="95">
        <v>2</v>
      </c>
      <c r="U25" s="100">
        <f t="shared" si="1"/>
        <v>17</v>
      </c>
    </row>
    <row r="26" spans="3:21" ht="30" customHeight="1" x14ac:dyDescent="0.25">
      <c r="C26" s="101" t="s">
        <v>55</v>
      </c>
      <c r="D26" s="95">
        <v>2</v>
      </c>
      <c r="E26" s="96">
        <v>1</v>
      </c>
      <c r="F26" s="96">
        <v>1</v>
      </c>
      <c r="G26" s="96">
        <v>1</v>
      </c>
      <c r="H26" s="96">
        <v>1</v>
      </c>
      <c r="I26" s="96">
        <v>1</v>
      </c>
      <c r="J26" s="96">
        <v>1</v>
      </c>
      <c r="K26" s="96">
        <v>1</v>
      </c>
      <c r="L26" s="96">
        <v>1</v>
      </c>
      <c r="M26" s="96">
        <v>1</v>
      </c>
      <c r="N26" s="96">
        <v>1</v>
      </c>
      <c r="O26" s="96">
        <v>1</v>
      </c>
      <c r="P26" s="96">
        <v>0</v>
      </c>
      <c r="Q26" s="97">
        <v>1</v>
      </c>
      <c r="R26" s="98">
        <v>1</v>
      </c>
      <c r="S26" s="99">
        <f t="shared" si="0"/>
        <v>15</v>
      </c>
      <c r="T26" s="95">
        <v>2</v>
      </c>
      <c r="U26" s="100">
        <f t="shared" si="1"/>
        <v>17</v>
      </c>
    </row>
    <row r="27" spans="3:21" ht="30" customHeight="1" x14ac:dyDescent="0.25">
      <c r="C27" s="105" t="s">
        <v>78</v>
      </c>
      <c r="D27" s="95">
        <v>1</v>
      </c>
      <c r="E27" s="96">
        <v>0</v>
      </c>
      <c r="F27" s="96">
        <v>0</v>
      </c>
      <c r="G27" s="96">
        <v>0</v>
      </c>
      <c r="H27" s="96">
        <v>0</v>
      </c>
      <c r="I27" s="96">
        <v>1</v>
      </c>
      <c r="J27" s="96">
        <v>0</v>
      </c>
      <c r="K27" s="96">
        <v>0</v>
      </c>
      <c r="L27" s="96">
        <v>0</v>
      </c>
      <c r="M27" s="96">
        <v>1</v>
      </c>
      <c r="N27" s="96">
        <v>0</v>
      </c>
      <c r="O27" s="96">
        <v>0</v>
      </c>
      <c r="P27" s="96">
        <v>0</v>
      </c>
      <c r="Q27" s="96">
        <v>0</v>
      </c>
      <c r="R27" s="104">
        <v>0</v>
      </c>
      <c r="S27" s="99">
        <f t="shared" si="0"/>
        <v>3</v>
      </c>
      <c r="T27" s="95">
        <v>1</v>
      </c>
      <c r="U27" s="100">
        <f t="shared" si="1"/>
        <v>4</v>
      </c>
    </row>
    <row r="28" spans="3:21" ht="30" customHeight="1" x14ac:dyDescent="0.25">
      <c r="C28" s="106" t="s">
        <v>79</v>
      </c>
      <c r="D28" s="95">
        <v>1</v>
      </c>
      <c r="E28" s="96">
        <v>1</v>
      </c>
      <c r="F28" s="96">
        <v>1</v>
      </c>
      <c r="G28" s="96">
        <v>1</v>
      </c>
      <c r="H28" s="96">
        <v>1</v>
      </c>
      <c r="I28" s="96">
        <v>0</v>
      </c>
      <c r="J28" s="96">
        <v>1</v>
      </c>
      <c r="K28" s="96">
        <v>1</v>
      </c>
      <c r="L28" s="96">
        <v>1</v>
      </c>
      <c r="M28" s="96">
        <v>0</v>
      </c>
      <c r="N28" s="96">
        <v>1</v>
      </c>
      <c r="O28" s="96">
        <v>1</v>
      </c>
      <c r="P28" s="96">
        <v>1</v>
      </c>
      <c r="Q28" s="96">
        <v>1</v>
      </c>
      <c r="R28" s="104">
        <v>1</v>
      </c>
      <c r="S28" s="99">
        <f t="shared" si="0"/>
        <v>13</v>
      </c>
      <c r="T28" s="95">
        <v>1</v>
      </c>
      <c r="U28" s="100">
        <f t="shared" si="1"/>
        <v>14</v>
      </c>
    </row>
    <row r="29" spans="3:21" ht="30" customHeight="1" x14ac:dyDescent="0.25">
      <c r="C29" s="101" t="s">
        <v>80</v>
      </c>
      <c r="D29" s="95">
        <v>2</v>
      </c>
      <c r="E29" s="96">
        <v>0</v>
      </c>
      <c r="F29" s="96">
        <v>0</v>
      </c>
      <c r="G29" s="96">
        <v>0</v>
      </c>
      <c r="H29" s="96">
        <v>0</v>
      </c>
      <c r="I29" s="96">
        <v>0</v>
      </c>
      <c r="J29" s="96">
        <v>0</v>
      </c>
      <c r="K29" s="96">
        <v>0</v>
      </c>
      <c r="L29" s="96">
        <v>0</v>
      </c>
      <c r="M29" s="96">
        <v>0</v>
      </c>
      <c r="N29" s="96">
        <v>0</v>
      </c>
      <c r="O29" s="96">
        <v>0</v>
      </c>
      <c r="P29" s="96">
        <v>0</v>
      </c>
      <c r="Q29" s="96">
        <v>0</v>
      </c>
      <c r="R29" s="104">
        <v>0</v>
      </c>
      <c r="S29" s="99">
        <f t="shared" si="0"/>
        <v>2</v>
      </c>
      <c r="T29" s="95">
        <v>2</v>
      </c>
      <c r="U29" s="100">
        <f t="shared" si="1"/>
        <v>4</v>
      </c>
    </row>
    <row r="30" spans="3:21" ht="30" customHeight="1" x14ac:dyDescent="0.25">
      <c r="C30" s="107" t="s">
        <v>83</v>
      </c>
      <c r="D30" s="102">
        <v>1</v>
      </c>
      <c r="E30" s="97">
        <v>0</v>
      </c>
      <c r="F30" s="97">
        <v>0</v>
      </c>
      <c r="G30" s="97">
        <v>0</v>
      </c>
      <c r="H30" s="97">
        <v>0</v>
      </c>
      <c r="I30" s="97">
        <v>0</v>
      </c>
      <c r="J30" s="97">
        <v>0</v>
      </c>
      <c r="K30" s="97">
        <v>0</v>
      </c>
      <c r="L30" s="97">
        <v>0</v>
      </c>
      <c r="M30" s="97">
        <v>0</v>
      </c>
      <c r="N30" s="97">
        <v>0</v>
      </c>
      <c r="O30" s="97">
        <v>0</v>
      </c>
      <c r="P30" s="97">
        <v>0</v>
      </c>
      <c r="Q30" s="97">
        <v>4</v>
      </c>
      <c r="R30" s="98">
        <v>4</v>
      </c>
      <c r="S30" s="99">
        <f t="shared" ref="S30:S34" si="2">SUM(D30:R30)</f>
        <v>9</v>
      </c>
      <c r="T30" s="102">
        <v>2</v>
      </c>
      <c r="U30" s="100">
        <f t="shared" si="1"/>
        <v>11</v>
      </c>
    </row>
    <row r="31" spans="3:21" ht="30" customHeight="1" x14ac:dyDescent="0.25">
      <c r="C31" s="107" t="s">
        <v>84</v>
      </c>
      <c r="D31" s="108">
        <v>0</v>
      </c>
      <c r="E31" s="109">
        <v>2</v>
      </c>
      <c r="F31" s="109">
        <v>2</v>
      </c>
      <c r="G31" s="109">
        <v>2</v>
      </c>
      <c r="H31" s="109">
        <v>2</v>
      </c>
      <c r="I31" s="109">
        <v>2</v>
      </c>
      <c r="J31" s="109">
        <v>4</v>
      </c>
      <c r="K31" s="109">
        <v>2</v>
      </c>
      <c r="L31" s="109">
        <v>2</v>
      </c>
      <c r="M31" s="109">
        <v>2</v>
      </c>
      <c r="N31" s="109">
        <v>2</v>
      </c>
      <c r="O31" s="109">
        <v>2</v>
      </c>
      <c r="P31" s="109">
        <v>2</v>
      </c>
      <c r="Q31" s="97">
        <v>0</v>
      </c>
      <c r="R31" s="98">
        <v>0</v>
      </c>
      <c r="S31" s="110">
        <f t="shared" si="2"/>
        <v>26</v>
      </c>
      <c r="T31" s="102">
        <v>2</v>
      </c>
      <c r="U31" s="100">
        <f t="shared" si="1"/>
        <v>28</v>
      </c>
    </row>
    <row r="32" spans="3:21" ht="30" customHeight="1" x14ac:dyDescent="0.25">
      <c r="C32" s="124" t="s">
        <v>85</v>
      </c>
      <c r="D32" s="102">
        <v>8</v>
      </c>
      <c r="E32" s="97">
        <v>4</v>
      </c>
      <c r="F32" s="97">
        <v>4</v>
      </c>
      <c r="G32" s="97">
        <v>4</v>
      </c>
      <c r="H32" s="97">
        <v>4</v>
      </c>
      <c r="I32" s="97">
        <v>4</v>
      </c>
      <c r="J32" s="97">
        <v>6</v>
      </c>
      <c r="K32" s="97">
        <v>4</v>
      </c>
      <c r="L32" s="97">
        <v>4</v>
      </c>
      <c r="M32" s="97">
        <v>4</v>
      </c>
      <c r="N32" s="97">
        <v>4</v>
      </c>
      <c r="O32" s="97">
        <v>4</v>
      </c>
      <c r="P32" s="97">
        <v>4</v>
      </c>
      <c r="Q32" s="97">
        <v>2</v>
      </c>
      <c r="R32" s="98">
        <v>4</v>
      </c>
      <c r="S32" s="99">
        <f t="shared" si="2"/>
        <v>64</v>
      </c>
      <c r="T32" s="102">
        <v>2</v>
      </c>
      <c r="U32" s="100">
        <f t="shared" si="1"/>
        <v>66</v>
      </c>
    </row>
    <row r="33" spans="3:21" ht="30" customHeight="1" x14ac:dyDescent="0.25">
      <c r="C33" s="94" t="s">
        <v>106</v>
      </c>
      <c r="D33" s="111">
        <v>1</v>
      </c>
      <c r="E33" s="112">
        <v>0</v>
      </c>
      <c r="F33" s="112">
        <v>0</v>
      </c>
      <c r="G33" s="112">
        <v>0</v>
      </c>
      <c r="H33" s="112">
        <v>0</v>
      </c>
      <c r="I33" s="112">
        <v>0</v>
      </c>
      <c r="J33" s="112">
        <v>0</v>
      </c>
      <c r="K33" s="112">
        <v>0</v>
      </c>
      <c r="L33" s="112">
        <v>0</v>
      </c>
      <c r="M33" s="112">
        <v>0</v>
      </c>
      <c r="N33" s="112">
        <v>0</v>
      </c>
      <c r="O33" s="112">
        <v>0</v>
      </c>
      <c r="P33" s="112">
        <v>0</v>
      </c>
      <c r="Q33" s="112">
        <v>0</v>
      </c>
      <c r="R33" s="113">
        <v>0</v>
      </c>
      <c r="S33" s="114">
        <f t="shared" si="2"/>
        <v>1</v>
      </c>
      <c r="T33" s="115">
        <v>0</v>
      </c>
      <c r="U33" s="116">
        <f t="shared" si="1"/>
        <v>1</v>
      </c>
    </row>
    <row r="34" spans="3:21" ht="30" customHeight="1" thickBot="1" x14ac:dyDescent="0.3">
      <c r="C34" s="117" t="s">
        <v>126</v>
      </c>
      <c r="D34" s="118">
        <v>0</v>
      </c>
      <c r="E34" s="119">
        <v>0</v>
      </c>
      <c r="F34" s="119">
        <v>0</v>
      </c>
      <c r="G34" s="119">
        <v>0</v>
      </c>
      <c r="H34" s="119">
        <v>0</v>
      </c>
      <c r="I34" s="119">
        <v>0</v>
      </c>
      <c r="J34" s="119">
        <v>1</v>
      </c>
      <c r="K34" s="119">
        <v>0</v>
      </c>
      <c r="L34" s="119">
        <v>0</v>
      </c>
      <c r="M34" s="119">
        <v>0</v>
      </c>
      <c r="N34" s="119">
        <v>0</v>
      </c>
      <c r="O34" s="119">
        <v>0</v>
      </c>
      <c r="P34" s="119">
        <v>2</v>
      </c>
      <c r="Q34" s="119">
        <v>0</v>
      </c>
      <c r="R34" s="120">
        <v>0</v>
      </c>
      <c r="S34" s="121">
        <f t="shared" si="2"/>
        <v>3</v>
      </c>
      <c r="T34" s="122">
        <v>3</v>
      </c>
      <c r="U34" s="123">
        <f t="shared" ref="U34" si="3">S34+T34</f>
        <v>6</v>
      </c>
    </row>
  </sheetData>
  <sheetProtection algorithmName="SHA-512" hashValue="cUtDInTrKIEmXfRmqodFO5y3NAgo2D3ecf1lG9volF/ghszPWoSbX58SCpQzvpL8AI6y+hfuvKrsEun6KnqccA==" saltValue="8cxLrsKH03j+GKq6UjGxiw==" spinCount="100000" sheet="1" objects="1" scenarios="1" selectLockedCells="1"/>
  <phoneticPr fontId="1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OFERTA</vt:lpstr>
      <vt:lpstr>por plantas</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González Frejo, Gabriel</dc:creator>
  <cp:lastModifiedBy>González Frejo, Gabriel</cp:lastModifiedBy>
  <dcterms:created xsi:type="dcterms:W3CDTF">2019-04-01T06:40:37Z</dcterms:created>
  <dcterms:modified xsi:type="dcterms:W3CDTF">2023-08-18T09:18:04Z</dcterms:modified>
</cp:coreProperties>
</file>