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83CE7659-992F-42C0-B471-C807DCCCC027}" xr6:coauthVersionLast="47" xr6:coauthVersionMax="47" xr10:uidLastSave="{00000000-0000-0000-0000-000000000000}"/>
  <bookViews>
    <workbookView xWindow="1212" yWindow="-108" windowWidth="21936" windowHeight="13176" xr2:uid="{5B7D7F13-8BB8-4D7B-B341-00F0A6F3B00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" l="1"/>
  <c r="G18" i="1"/>
  <c r="G16" i="1"/>
  <c r="H12" i="1"/>
  <c r="H5" i="1"/>
  <c r="F23" i="1" l="1"/>
  <c r="I23" i="1" s="1"/>
  <c r="J25" i="1"/>
  <c r="J26" i="1" s="1"/>
  <c r="G11" i="1"/>
  <c r="J5" i="1"/>
  <c r="H6" i="1"/>
  <c r="J6" i="1" s="1"/>
  <c r="H10" i="1"/>
  <c r="J10" i="1" s="1"/>
  <c r="H11" i="1"/>
  <c r="J11" i="1" s="1"/>
  <c r="G10" i="1"/>
  <c r="H23" i="1" l="1"/>
  <c r="J12" i="1"/>
  <c r="J13" i="1" l="1"/>
  <c r="G12" i="1"/>
  <c r="E7" i="1"/>
  <c r="G6" i="1"/>
  <c r="G5" i="1"/>
  <c r="G7" i="1" l="1"/>
  <c r="G8" i="1" s="1"/>
  <c r="H7" i="1"/>
  <c r="J7" i="1" s="1"/>
  <c r="G13" i="1"/>
  <c r="G14" i="1" l="1"/>
  <c r="J8" i="1"/>
  <c r="J14" i="1"/>
  <c r="J16" i="1" l="1"/>
  <c r="J18" i="1"/>
</calcChain>
</file>

<file path=xl/sharedStrings.xml><?xml version="1.0" encoding="utf-8"?>
<sst xmlns="http://schemas.openxmlformats.org/spreadsheetml/2006/main" count="60" uniqueCount="36">
  <si>
    <t>Precios Unitarios</t>
  </si>
  <si>
    <t>Código</t>
  </si>
  <si>
    <t>NatC</t>
  </si>
  <si>
    <t>Ud</t>
  </si>
  <si>
    <t>Resumen</t>
  </si>
  <si>
    <t>CanPres</t>
  </si>
  <si>
    <t>Pres</t>
  </si>
  <si>
    <t>ImpPres</t>
  </si>
  <si>
    <t>Capítulo</t>
  </si>
  <si>
    <t/>
  </si>
  <si>
    <t>PRECIOS UNITARIOS</t>
  </si>
  <si>
    <t>SUPERFICIE (m2) ESTIMADA</t>
  </si>
  <si>
    <t>PC-1</t>
  </si>
  <si>
    <t>Partida</t>
  </si>
  <si>
    <t>€/m2</t>
  </si>
  <si>
    <r>
      <t>Suministro e instalación de construcciones modulares prefabricadas en</t>
    </r>
    <r>
      <rPr>
        <b/>
        <sz val="8"/>
        <rFont val="Calibri"/>
        <family val="2"/>
        <scheme val="minor"/>
      </rPr>
      <t xml:space="preserve"> Oficinas, Aseos y Vestuarios</t>
    </r>
    <r>
      <rPr>
        <sz val="8"/>
        <rFont val="Calibri"/>
        <family val="2"/>
        <scheme val="minor"/>
      </rPr>
      <t>, totalmente acabado, incluso conexión con acometidas a las diferentes instalaciones.</t>
    </r>
  </si>
  <si>
    <t>PC-2</t>
  </si>
  <si>
    <r>
      <t>Suministro e instalación de construcciones modulares prefabricadas en</t>
    </r>
    <r>
      <rPr>
        <b/>
        <sz val="8"/>
        <rFont val="Calibri"/>
        <family val="2"/>
        <scheme val="minor"/>
      </rPr>
      <t xml:space="preserve"> Talleres y Almacenes</t>
    </r>
    <r>
      <rPr>
        <sz val="8"/>
        <rFont val="Calibri"/>
        <family val="2"/>
        <scheme val="minor"/>
      </rPr>
      <t>,  totalmente acabado, incluso conexión con acometidas a las diferentes instalaciones.</t>
    </r>
  </si>
  <si>
    <t>PI-3</t>
  </si>
  <si>
    <t xml:space="preserve">01. CANILLEJAS           </t>
  </si>
  <si>
    <t>TOTAL</t>
  </si>
  <si>
    <t>SUMINISTRO E INSTALACIÓN DE CONSTRUCCIONES MODULARES PREFABRICADAS EN LOS DEPÓSITOS DE VENTAS Y CANILLEJAS PARA REUBICACIÓN TEMPORAL DE PERSONAL DE AMI Y OBRAS</t>
  </si>
  <si>
    <t xml:space="preserve">01. VENTAS         </t>
  </si>
  <si>
    <t>Proyecto</t>
  </si>
  <si>
    <t>Oferta</t>
  </si>
  <si>
    <r>
      <t xml:space="preserve">Suministro, montaje, configuración, pruebas y puesta en servicio de todos los elementos que constituyen las </t>
    </r>
    <r>
      <rPr>
        <b/>
        <sz val="8"/>
        <rFont val="Calibri"/>
        <family val="2"/>
        <scheme val="minor"/>
      </rPr>
      <t>instalaciones de PCI, Comunicaciones, Térmicas de Confort y Distribución de Energí</t>
    </r>
    <r>
      <rPr>
        <sz val="8"/>
        <rFont val="Calibri"/>
        <family val="2"/>
        <scheme val="minor"/>
      </rPr>
      <t>a, de las que se dotará a las construcciones modulares prefabricadas, incluyendo todos los elementos auxiliares necesarios. Con entrega de la documentación preceptiva.</t>
    </r>
  </si>
  <si>
    <t xml:space="preserve">IVA </t>
  </si>
  <si>
    <t xml:space="preserve">TOTAL PEM </t>
  </si>
  <si>
    <t>TOTAL OFERTA LICITACIÓN (CON IVA)</t>
  </si>
  <si>
    <t>IMPORTE GG (%)</t>
  </si>
  <si>
    <t>IMPORTE BI (%)</t>
  </si>
  <si>
    <t>IMPORTE TOTAL OFERTADO + GG + BI</t>
  </si>
  <si>
    <t>IMPORTE OFERTADO</t>
  </si>
  <si>
    <t>IMPORTE GG</t>
  </si>
  <si>
    <t>IMPORTE BI</t>
  </si>
  <si>
    <t xml:space="preserve">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</si>
</sst>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#,##0.00"/>
    <numFmt numFmtId="165" formatCode="#,##0.00000000"/>
    <numFmt numFmtId="166" formatCode="0.0000000000000000"/>
    <numFmt numFmtId="167" formatCode="0.000000000000000"/>
    <numFmt numFmtId="168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11">
    <xf numFmtId="0" fontId="0" fillId="0" borderId="0" xfId="0"/>
    <xf numFmtId="4" fontId="6" fillId="0" borderId="1" xfId="0" applyNumberFormat="1" applyFont="1" applyFill="1" applyBorder="1" applyAlignment="1" applyProtection="1">
      <alignment horizontal="right" vertical="center"/>
      <protection locked="0"/>
    </xf>
    <xf numFmtId="49" fontId="5" fillId="0" borderId="4" xfId="0" applyNumberFormat="1" applyFont="1" applyFill="1" applyBorder="1" applyAlignment="1" applyProtection="1">
      <alignment vertical="top"/>
    </xf>
    <xf numFmtId="0" fontId="6" fillId="0" borderId="1" xfId="0" applyFont="1" applyFill="1" applyBorder="1" applyAlignment="1" applyProtection="1">
      <alignment vertical="top"/>
    </xf>
    <xf numFmtId="49" fontId="7" fillId="0" borderId="1" xfId="0" applyNumberFormat="1" applyFont="1" applyFill="1" applyBorder="1" applyAlignment="1" applyProtection="1">
      <alignment vertical="top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4" fontId="4" fillId="0" borderId="1" xfId="0" applyNumberFormat="1" applyFont="1" applyFill="1" applyBorder="1" applyAlignment="1" applyProtection="1">
      <alignment horizontal="right" vertical="center"/>
    </xf>
    <xf numFmtId="4" fontId="6" fillId="0" borderId="2" xfId="0" applyNumberFormat="1" applyFont="1" applyFill="1" applyBorder="1" applyAlignment="1" applyProtection="1">
      <alignment horizontal="right" vertical="center"/>
    </xf>
    <xf numFmtId="4" fontId="4" fillId="0" borderId="6" xfId="0" applyNumberFormat="1" applyFont="1" applyFill="1" applyBorder="1" applyAlignment="1" applyProtection="1">
      <alignment horizontal="right" vertical="center"/>
    </xf>
    <xf numFmtId="0" fontId="0" fillId="0" borderId="0" xfId="0" applyFill="1" applyProtection="1"/>
    <xf numFmtId="0" fontId="0" fillId="0" borderId="0" xfId="0" applyProtection="1"/>
    <xf numFmtId="4" fontId="4" fillId="0" borderId="5" xfId="0" applyNumberFormat="1" applyFont="1" applyFill="1" applyBorder="1" applyAlignment="1" applyProtection="1">
      <alignment horizontal="right" vertical="center"/>
    </xf>
    <xf numFmtId="4" fontId="0" fillId="0" borderId="0" xfId="0" applyNumberFormat="1" applyProtection="1"/>
    <xf numFmtId="4" fontId="4" fillId="0" borderId="10" xfId="0" applyNumberFormat="1" applyFont="1" applyFill="1" applyBorder="1" applyAlignment="1" applyProtection="1">
      <alignment horizontal="right" vertical="center"/>
    </xf>
    <xf numFmtId="49" fontId="4" fillId="2" borderId="7" xfId="0" applyNumberFormat="1" applyFont="1" applyFill="1" applyBorder="1" applyAlignment="1" applyProtection="1">
      <alignment horizontal="left" vertical="center" wrapText="1"/>
    </xf>
    <xf numFmtId="4" fontId="8" fillId="0" borderId="5" xfId="0" applyNumberFormat="1" applyFont="1" applyFill="1" applyBorder="1" applyAlignment="1" applyProtection="1">
      <alignment horizontal="right" vertical="center" wrapText="1"/>
    </xf>
    <xf numFmtId="4" fontId="8" fillId="0" borderId="5" xfId="0" applyNumberFormat="1" applyFont="1" applyFill="1" applyBorder="1" applyAlignment="1" applyProtection="1">
      <alignment vertical="center" wrapText="1"/>
    </xf>
    <xf numFmtId="4" fontId="8" fillId="0" borderId="10" xfId="0" applyNumberFormat="1" applyFont="1" applyFill="1" applyBorder="1" applyAlignment="1" applyProtection="1">
      <alignment vertical="center" wrapText="1"/>
    </xf>
    <xf numFmtId="49" fontId="5" fillId="3" borderId="4" xfId="0" applyNumberFormat="1" applyFont="1" applyFill="1" applyBorder="1" applyAlignment="1" applyProtection="1">
      <alignment vertical="top"/>
    </xf>
    <xf numFmtId="49" fontId="6" fillId="3" borderId="1" xfId="0" applyNumberFormat="1" applyFont="1" applyFill="1" applyBorder="1" applyAlignment="1" applyProtection="1">
      <alignment vertical="top"/>
    </xf>
    <xf numFmtId="49" fontId="7" fillId="3" borderId="1" xfId="0" applyNumberFormat="1" applyFont="1" applyFill="1" applyBorder="1" applyAlignment="1" applyProtection="1">
      <alignment vertical="top"/>
    </xf>
    <xf numFmtId="49" fontId="8" fillId="3" borderId="1" xfId="0" applyNumberFormat="1" applyFont="1" applyFill="1" applyBorder="1" applyAlignment="1" applyProtection="1">
      <alignment vertical="top" wrapText="1"/>
    </xf>
    <xf numFmtId="164" fontId="6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right" vertical="center"/>
    </xf>
    <xf numFmtId="0" fontId="6" fillId="3" borderId="1" xfId="0" applyFont="1" applyFill="1" applyBorder="1" applyAlignment="1" applyProtection="1">
      <alignment vertical="top"/>
    </xf>
    <xf numFmtId="4" fontId="6" fillId="0" borderId="1" xfId="0" applyNumberFormat="1" applyFont="1" applyFill="1" applyBorder="1" applyAlignment="1" applyProtection="1">
      <alignment horizontal="right" vertical="center"/>
    </xf>
    <xf numFmtId="49" fontId="3" fillId="2" borderId="4" xfId="0" applyNumberFormat="1" applyFont="1" applyFill="1" applyBorder="1" applyAlignment="1" applyProtection="1">
      <alignment horizontal="left" vertical="center"/>
    </xf>
    <xf numFmtId="49" fontId="4" fillId="2" borderId="1" xfId="0" applyNumberFormat="1" applyFont="1" applyFill="1" applyBorder="1" applyAlignment="1" applyProtection="1">
      <alignment horizontal="left" vertical="center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vertical="top"/>
    </xf>
    <xf numFmtId="0" fontId="1" fillId="0" borderId="12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49" fontId="2" fillId="0" borderId="8" xfId="0" applyNumberFormat="1" applyFont="1" applyBorder="1" applyAlignment="1" applyProtection="1">
      <alignment vertical="top"/>
    </xf>
    <xf numFmtId="49" fontId="2" fillId="0" borderId="9" xfId="0" applyNumberFormat="1" applyFont="1" applyBorder="1" applyAlignment="1" applyProtection="1">
      <alignment vertical="top"/>
    </xf>
    <xf numFmtId="49" fontId="2" fillId="0" borderId="9" xfId="0" applyNumberFormat="1" applyFont="1" applyBorder="1" applyAlignment="1" applyProtection="1">
      <alignment vertical="top" wrapText="1"/>
    </xf>
    <xf numFmtId="49" fontId="2" fillId="0" borderId="9" xfId="0" applyNumberFormat="1" applyFont="1" applyBorder="1" applyAlignment="1" applyProtection="1">
      <alignment horizontal="right" vertical="top"/>
    </xf>
    <xf numFmtId="49" fontId="2" fillId="0" borderId="17" xfId="0" applyNumberFormat="1" applyFont="1" applyBorder="1" applyAlignment="1" applyProtection="1">
      <alignment horizontal="right" vertical="top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right" vertical="top"/>
    </xf>
    <xf numFmtId="3" fontId="4" fillId="2" borderId="4" xfId="0" applyNumberFormat="1" applyFont="1" applyFill="1" applyBorder="1" applyAlignment="1" applyProtection="1">
      <alignment horizontal="center" vertical="center" wrapText="1"/>
    </xf>
    <xf numFmtId="164" fontId="6" fillId="0" borderId="4" xfId="0" applyNumberFormat="1" applyFont="1" applyFill="1" applyBorder="1" applyAlignment="1" applyProtection="1">
      <alignment horizontal="right" vertical="center"/>
    </xf>
    <xf numFmtId="4" fontId="4" fillId="0" borderId="4" xfId="0" applyNumberFormat="1" applyFont="1" applyFill="1" applyBorder="1" applyAlignment="1" applyProtection="1">
      <alignment horizontal="right" vertical="center"/>
    </xf>
    <xf numFmtId="49" fontId="4" fillId="2" borderId="4" xfId="0" applyNumberFormat="1" applyFont="1" applyFill="1" applyBorder="1" applyAlignment="1" applyProtection="1">
      <alignment horizontal="left" vertical="center" wrapText="1"/>
    </xf>
    <xf numFmtId="4" fontId="6" fillId="0" borderId="4" xfId="0" applyNumberFormat="1" applyFont="1" applyFill="1" applyBorder="1" applyAlignment="1" applyProtection="1">
      <alignment horizontal="right" vertical="center"/>
    </xf>
    <xf numFmtId="4" fontId="0" fillId="0" borderId="0" xfId="0" applyNumberFormat="1" applyFill="1" applyProtection="1"/>
    <xf numFmtId="166" fontId="0" fillId="0" borderId="0" xfId="0" applyNumberFormat="1" applyProtection="1"/>
    <xf numFmtId="167" fontId="0" fillId="0" borderId="0" xfId="0" applyNumberFormat="1" applyProtection="1"/>
    <xf numFmtId="0" fontId="0" fillId="0" borderId="0" xfId="0" applyBorder="1" applyProtection="1"/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Border="1" applyProtection="1"/>
    <xf numFmtId="4" fontId="7" fillId="0" borderId="0" xfId="0" applyNumberFormat="1" applyFont="1" applyBorder="1" applyProtection="1"/>
    <xf numFmtId="0" fontId="0" fillId="0" borderId="0" xfId="0" applyFill="1" applyBorder="1" applyProtection="1"/>
    <xf numFmtId="4" fontId="6" fillId="0" borderId="0" xfId="0" applyNumberFormat="1" applyFont="1" applyFill="1" applyBorder="1" applyAlignment="1" applyProtection="1">
      <alignment horizontal="right" vertical="center"/>
    </xf>
    <xf numFmtId="4" fontId="8" fillId="0" borderId="0" xfId="0" applyNumberFormat="1" applyFont="1" applyFill="1" applyBorder="1" applyAlignment="1" applyProtection="1">
      <alignment horizontal="right" vertical="center" wrapText="1"/>
    </xf>
    <xf numFmtId="4" fontId="8" fillId="0" borderId="0" xfId="0" applyNumberFormat="1" applyFont="1" applyFill="1" applyBorder="1" applyAlignment="1" applyProtection="1">
      <alignment vertical="center" wrapText="1"/>
    </xf>
    <xf numFmtId="4" fontId="4" fillId="0" borderId="0" xfId="0" applyNumberFormat="1" applyFont="1" applyFill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Border="1" applyAlignment="1" applyProtection="1">
      <alignment horizontal="right" vertical="center"/>
    </xf>
    <xf numFmtId="165" fontId="0" fillId="0" borderId="0" xfId="0" applyNumberFormat="1" applyBorder="1" applyProtection="1"/>
    <xf numFmtId="4" fontId="3" fillId="0" borderId="6" xfId="0" applyNumberFormat="1" applyFont="1" applyBorder="1" applyAlignment="1" applyProtection="1">
      <alignment horizontal="right" vertical="center"/>
    </xf>
    <xf numFmtId="49" fontId="5" fillId="0" borderId="21" xfId="0" applyNumberFormat="1" applyFont="1" applyFill="1" applyBorder="1" applyAlignment="1" applyProtection="1">
      <alignment vertical="top"/>
    </xf>
    <xf numFmtId="0" fontId="6" fillId="0" borderId="22" xfId="0" applyFont="1" applyFill="1" applyBorder="1" applyAlignment="1" applyProtection="1">
      <alignment vertical="top"/>
    </xf>
    <xf numFmtId="49" fontId="7" fillId="0" borderId="22" xfId="0" applyNumberFormat="1" applyFont="1" applyFill="1" applyBorder="1" applyAlignment="1" applyProtection="1">
      <alignment vertical="top"/>
    </xf>
    <xf numFmtId="49" fontId="8" fillId="0" borderId="22" xfId="0" applyNumberFormat="1" applyFont="1" applyFill="1" applyBorder="1" applyAlignment="1" applyProtection="1">
      <alignment horizontal="right" vertical="top" wrapText="1"/>
    </xf>
    <xf numFmtId="4" fontId="4" fillId="0" borderId="22" xfId="0" applyNumberFormat="1" applyFont="1" applyFill="1" applyBorder="1" applyAlignment="1" applyProtection="1">
      <alignment horizontal="right" vertical="center"/>
    </xf>
    <xf numFmtId="4" fontId="6" fillId="0" borderId="23" xfId="0" applyNumberFormat="1" applyFont="1" applyFill="1" applyBorder="1" applyAlignment="1" applyProtection="1">
      <alignment horizontal="right" vertical="center"/>
    </xf>
    <xf numFmtId="4" fontId="4" fillId="0" borderId="24" xfId="0" applyNumberFormat="1" applyFont="1" applyFill="1" applyBorder="1" applyAlignment="1" applyProtection="1">
      <alignment horizontal="right" vertical="center"/>
    </xf>
    <xf numFmtId="4" fontId="4" fillId="0" borderId="21" xfId="0" applyNumberFormat="1" applyFont="1" applyFill="1" applyBorder="1" applyAlignment="1" applyProtection="1">
      <alignment horizontal="right" vertical="center"/>
    </xf>
    <xf numFmtId="49" fontId="5" fillId="3" borderId="18" xfId="0" applyNumberFormat="1" applyFont="1" applyFill="1" applyBorder="1" applyAlignment="1" applyProtection="1">
      <alignment vertical="top"/>
    </xf>
    <xf numFmtId="0" fontId="6" fillId="3" borderId="19" xfId="0" applyFont="1" applyFill="1" applyBorder="1" applyAlignment="1" applyProtection="1">
      <alignment vertical="top"/>
    </xf>
    <xf numFmtId="49" fontId="7" fillId="3" borderId="19" xfId="0" applyNumberFormat="1" applyFont="1" applyFill="1" applyBorder="1" applyAlignment="1" applyProtection="1">
      <alignment vertical="top"/>
    </xf>
    <xf numFmtId="4" fontId="3" fillId="0" borderId="18" xfId="0" applyNumberFormat="1" applyFont="1" applyBorder="1" applyAlignment="1" applyProtection="1">
      <alignment horizontal="right" vertical="center"/>
    </xf>
    <xf numFmtId="4" fontId="3" fillId="0" borderId="19" xfId="0" applyNumberFormat="1" applyFont="1" applyBorder="1" applyAlignment="1" applyProtection="1">
      <alignment horizontal="right" vertical="center"/>
    </xf>
    <xf numFmtId="2" fontId="2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vertical="top"/>
    </xf>
    <xf numFmtId="2" fontId="3" fillId="0" borderId="0" xfId="0" applyNumberFormat="1" applyFont="1" applyAlignment="1" applyProtection="1">
      <alignment horizontal="left" vertical="center"/>
    </xf>
    <xf numFmtId="2" fontId="3" fillId="0" borderId="0" xfId="0" applyNumberFormat="1" applyFont="1" applyBorder="1" applyAlignment="1" applyProtection="1">
      <alignment horizontal="right" vertical="center"/>
    </xf>
    <xf numFmtId="2" fontId="0" fillId="0" borderId="0" xfId="0" applyNumberFormat="1" applyProtection="1"/>
    <xf numFmtId="2" fontId="3" fillId="0" borderId="0" xfId="0" applyNumberFormat="1" applyFont="1" applyBorder="1" applyAlignment="1" applyProtection="1">
      <alignment horizontal="left" vertical="center"/>
    </xf>
    <xf numFmtId="2" fontId="0" fillId="0" borderId="0" xfId="0" applyNumberFormat="1" applyBorder="1" applyProtection="1"/>
    <xf numFmtId="2" fontId="3" fillId="0" borderId="2" xfId="0" applyNumberFormat="1" applyFont="1" applyBorder="1" applyAlignment="1" applyProtection="1">
      <alignment vertical="center"/>
    </xf>
    <xf numFmtId="2" fontId="3" fillId="0" borderId="3" xfId="0" applyNumberFormat="1" applyFont="1" applyBorder="1" applyAlignment="1" applyProtection="1">
      <alignment vertical="center"/>
    </xf>
    <xf numFmtId="2" fontId="3" fillId="0" borderId="3" xfId="0" applyNumberFormat="1" applyFont="1" applyBorder="1" applyAlignment="1" applyProtection="1">
      <alignment horizontal="left" vertical="center"/>
    </xf>
    <xf numFmtId="9" fontId="3" fillId="0" borderId="6" xfId="1" applyFont="1" applyBorder="1" applyAlignment="1" applyProtection="1">
      <alignment horizontal="center" vertical="center"/>
    </xf>
    <xf numFmtId="2" fontId="1" fillId="4" borderId="2" xfId="0" applyNumberFormat="1" applyFont="1" applyFill="1" applyBorder="1" applyAlignment="1" applyProtection="1">
      <alignment vertical="center"/>
    </xf>
    <xf numFmtId="2" fontId="1" fillId="4" borderId="3" xfId="0" applyNumberFormat="1" applyFont="1" applyFill="1" applyBorder="1" applyAlignment="1" applyProtection="1">
      <alignment vertical="center"/>
    </xf>
    <xf numFmtId="4" fontId="3" fillId="4" borderId="6" xfId="0" applyNumberFormat="1" applyFont="1" applyFill="1" applyBorder="1" applyAlignment="1" applyProtection="1">
      <alignment horizontal="right" vertical="center"/>
    </xf>
    <xf numFmtId="2" fontId="1" fillId="4" borderId="3" xfId="0" applyNumberFormat="1" applyFont="1" applyFill="1" applyBorder="1" applyAlignment="1" applyProtection="1">
      <alignment horizontal="left" vertical="center"/>
    </xf>
    <xf numFmtId="0" fontId="13" fillId="0" borderId="0" xfId="0" applyFont="1" applyAlignment="1">
      <alignment vertical="center" wrapText="1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10" fontId="0" fillId="6" borderId="22" xfId="0" applyNumberFormat="1" applyFill="1" applyBorder="1" applyAlignment="1">
      <alignment horizontal="center"/>
    </xf>
    <xf numFmtId="0" fontId="14" fillId="5" borderId="22" xfId="0" applyFont="1" applyFill="1" applyBorder="1" applyAlignment="1" applyProtection="1">
      <alignment horizontal="center" wrapText="1"/>
      <protection locked="0"/>
    </xf>
    <xf numFmtId="168" fontId="12" fillId="7" borderId="1" xfId="0" applyNumberFormat="1" applyFont="1" applyFill="1" applyBorder="1" applyAlignment="1">
      <alignment horizontal="center"/>
    </xf>
    <xf numFmtId="168" fontId="0" fillId="7" borderId="1" xfId="0" applyNumberFormat="1" applyFill="1" applyBorder="1" applyAlignment="1">
      <alignment horizontal="center"/>
    </xf>
    <xf numFmtId="0" fontId="14" fillId="5" borderId="1" xfId="0" applyFont="1" applyFill="1" applyBorder="1" applyAlignment="1" applyProtection="1">
      <alignment horizontal="center" wrapText="1"/>
      <protection locked="0"/>
    </xf>
    <xf numFmtId="168" fontId="0" fillId="7" borderId="26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8" fontId="12" fillId="7" borderId="1" xfId="0" applyNumberFormat="1" applyFont="1" applyFill="1" applyBorder="1" applyAlignment="1">
      <alignment horizontal="center"/>
    </xf>
    <xf numFmtId="0" fontId="14" fillId="5" borderId="1" xfId="0" applyFont="1" applyFill="1" applyBorder="1" applyAlignment="1" applyProtection="1">
      <alignment horizontal="center" wrapText="1"/>
      <protection locked="0"/>
    </xf>
    <xf numFmtId="9" fontId="0" fillId="0" borderId="1" xfId="0" applyNumberForma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49" fontId="10" fillId="0" borderId="0" xfId="0" applyNumberFormat="1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center" vertical="top"/>
    </xf>
    <xf numFmtId="0" fontId="1" fillId="0" borderId="15" xfId="0" applyFont="1" applyBorder="1" applyAlignment="1" applyProtection="1">
      <alignment horizontal="center" vertical="top"/>
    </xf>
    <xf numFmtId="0" fontId="1" fillId="0" borderId="16" xfId="0" applyFont="1" applyBorder="1" applyAlignment="1" applyProtection="1">
      <alignment horizontal="center" vertical="top"/>
    </xf>
    <xf numFmtId="49" fontId="5" fillId="0" borderId="18" xfId="0" applyNumberFormat="1" applyFont="1" applyBorder="1" applyAlignment="1" applyProtection="1">
      <alignment horizontal="center" vertical="center" wrapText="1"/>
    </xf>
    <xf numFmtId="49" fontId="5" fillId="0" borderId="19" xfId="0" applyNumberFormat="1" applyFont="1" applyBorder="1" applyAlignment="1" applyProtection="1">
      <alignment horizontal="center" vertical="center" wrapText="1"/>
    </xf>
    <xf numFmtId="49" fontId="5" fillId="0" borderId="20" xfId="0" applyNumberFormat="1" applyFont="1" applyBorder="1" applyAlignment="1" applyProtection="1">
      <alignment horizontal="center" vertical="center" wrapText="1"/>
    </xf>
    <xf numFmtId="49" fontId="3" fillId="0" borderId="25" xfId="0" applyNumberFormat="1" applyFont="1" applyBorder="1" applyAlignment="1" applyProtection="1">
      <alignment horizontal="left" vertical="center"/>
    </xf>
    <xf numFmtId="49" fontId="3" fillId="0" borderId="19" xfId="0" applyNumberFormat="1" applyFont="1" applyBorder="1" applyAlignment="1" applyProtection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A4FC4-5EEF-4D92-918C-54CE1EA45B85}">
  <dimension ref="A1:Q26"/>
  <sheetViews>
    <sheetView tabSelected="1" topLeftCell="B1" zoomScale="88" zoomScaleNormal="88" workbookViewId="0">
      <selection activeCell="M19" sqref="M19"/>
    </sheetView>
  </sheetViews>
  <sheetFormatPr baseColWidth="10" defaultColWidth="11.5546875" defaultRowHeight="14.4" x14ac:dyDescent="0.3"/>
  <cols>
    <col min="1" max="1" width="17" style="10" customWidth="1"/>
    <col min="2" max="2" width="13" style="10" customWidth="1"/>
    <col min="3" max="3" width="6.109375" style="10" customWidth="1"/>
    <col min="4" max="4" width="40" style="10" customWidth="1"/>
    <col min="5" max="6" width="11.5546875" style="10"/>
    <col min="7" max="7" width="17.88671875" style="10" customWidth="1"/>
    <col min="8" max="8" width="15.109375" style="10" bestFit="1" customWidth="1"/>
    <col min="9" max="9" width="12.88671875" style="10" bestFit="1" customWidth="1"/>
    <col min="10" max="10" width="16" style="10" customWidth="1"/>
    <col min="11" max="11" width="11.5546875" style="10"/>
    <col min="12" max="12" width="22" style="10" hidden="1" customWidth="1"/>
    <col min="13" max="13" width="11.5546875" style="10"/>
    <col min="14" max="14" width="6.44140625" style="10" customWidth="1"/>
    <col min="15" max="15" width="16.33203125" style="10" customWidth="1"/>
    <col min="16" max="16" width="17.33203125" style="10" customWidth="1"/>
    <col min="17" max="16384" width="11.5546875" style="10"/>
  </cols>
  <sheetData>
    <row r="1" spans="1:17" ht="34.200000000000003" customHeight="1" thickBot="1" x14ac:dyDescent="0.35">
      <c r="A1" s="106" t="s">
        <v>21</v>
      </c>
      <c r="B1" s="107"/>
      <c r="C1" s="107"/>
      <c r="D1" s="107"/>
      <c r="E1" s="107"/>
      <c r="F1" s="107"/>
      <c r="G1" s="107"/>
      <c r="H1" s="107"/>
      <c r="I1" s="107"/>
      <c r="J1" s="108"/>
      <c r="L1" s="48"/>
      <c r="M1" s="48"/>
      <c r="N1" s="48"/>
      <c r="O1" s="48"/>
      <c r="P1" s="48"/>
    </row>
    <row r="2" spans="1:17" ht="18.600000000000001" thickBot="1" x14ac:dyDescent="0.35">
      <c r="A2" s="29" t="s">
        <v>0</v>
      </c>
      <c r="B2" s="30"/>
      <c r="C2" s="30"/>
      <c r="D2" s="31"/>
      <c r="E2" s="103" t="s">
        <v>23</v>
      </c>
      <c r="F2" s="104"/>
      <c r="G2" s="105"/>
      <c r="H2" s="103" t="s">
        <v>24</v>
      </c>
      <c r="I2" s="104"/>
      <c r="J2" s="105"/>
      <c r="L2" s="48"/>
      <c r="M2" s="48"/>
      <c r="N2" s="48"/>
      <c r="O2" s="48"/>
      <c r="P2" s="48"/>
    </row>
    <row r="3" spans="1:17" x14ac:dyDescent="0.3">
      <c r="A3" s="32" t="s">
        <v>1</v>
      </c>
      <c r="B3" s="33" t="s">
        <v>2</v>
      </c>
      <c r="C3" s="33" t="s">
        <v>3</v>
      </c>
      <c r="D3" s="34" t="s">
        <v>4</v>
      </c>
      <c r="E3" s="35" t="s">
        <v>5</v>
      </c>
      <c r="F3" s="35" t="s">
        <v>6</v>
      </c>
      <c r="G3" s="36" t="s">
        <v>7</v>
      </c>
      <c r="H3" s="39" t="s">
        <v>5</v>
      </c>
      <c r="I3" s="35" t="s">
        <v>6</v>
      </c>
      <c r="J3" s="36" t="s">
        <v>7</v>
      </c>
      <c r="L3" s="48"/>
      <c r="M3" s="48"/>
      <c r="N3" s="48"/>
      <c r="O3" s="48"/>
      <c r="P3" s="48"/>
    </row>
    <row r="4" spans="1:17" ht="20.399999999999999" x14ac:dyDescent="0.3">
      <c r="A4" s="26" t="s">
        <v>22</v>
      </c>
      <c r="B4" s="27" t="s">
        <v>8</v>
      </c>
      <c r="C4" s="27" t="s">
        <v>9</v>
      </c>
      <c r="D4" s="28" t="s">
        <v>10</v>
      </c>
      <c r="E4" s="37" t="s">
        <v>11</v>
      </c>
      <c r="F4" s="28"/>
      <c r="G4" s="38"/>
      <c r="H4" s="40" t="s">
        <v>11</v>
      </c>
      <c r="I4" s="28"/>
      <c r="J4" s="38"/>
      <c r="L4" s="48"/>
      <c r="M4" s="48"/>
      <c r="N4" s="48"/>
      <c r="O4" s="48"/>
      <c r="P4" s="48"/>
      <c r="Q4" s="12"/>
    </row>
    <row r="5" spans="1:17" ht="50.4" customHeight="1" x14ac:dyDescent="0.3">
      <c r="A5" s="18" t="s">
        <v>12</v>
      </c>
      <c r="B5" s="19" t="s">
        <v>13</v>
      </c>
      <c r="C5" s="20" t="s">
        <v>14</v>
      </c>
      <c r="D5" s="21" t="s">
        <v>15</v>
      </c>
      <c r="E5" s="22">
        <v>1586.91</v>
      </c>
      <c r="F5" s="23">
        <v>540.04999999999995</v>
      </c>
      <c r="G5" s="11">
        <f>SUM(E5*F5)</f>
        <v>857010.74549999996</v>
      </c>
      <c r="H5" s="41">
        <f>E5</f>
        <v>1586.91</v>
      </c>
      <c r="I5" s="1"/>
      <c r="J5" s="11">
        <f>SUM(H5*I5)</f>
        <v>0</v>
      </c>
      <c r="L5" s="48"/>
      <c r="M5" s="49"/>
      <c r="N5" s="49"/>
      <c r="O5" s="49"/>
      <c r="P5" s="50"/>
      <c r="Q5" s="12"/>
    </row>
    <row r="6" spans="1:17" ht="49.95" customHeight="1" x14ac:dyDescent="0.3">
      <c r="A6" s="18" t="s">
        <v>16</v>
      </c>
      <c r="B6" s="24" t="s">
        <v>13</v>
      </c>
      <c r="C6" s="20" t="s">
        <v>14</v>
      </c>
      <c r="D6" s="21" t="s">
        <v>17</v>
      </c>
      <c r="E6" s="22">
        <v>2370</v>
      </c>
      <c r="F6" s="23">
        <v>276.51</v>
      </c>
      <c r="G6" s="11">
        <f>SUM(E6*F6)</f>
        <v>655328.69999999995</v>
      </c>
      <c r="H6" s="41">
        <f>E6</f>
        <v>2370</v>
      </c>
      <c r="I6" s="1"/>
      <c r="J6" s="11">
        <f>SUM(H6*I6)</f>
        <v>0</v>
      </c>
      <c r="L6" s="48"/>
      <c r="M6" s="49"/>
      <c r="N6" s="49"/>
      <c r="O6" s="49"/>
      <c r="P6" s="50"/>
      <c r="Q6" s="12"/>
    </row>
    <row r="7" spans="1:17" ht="73.95" customHeight="1" thickBot="1" x14ac:dyDescent="0.35">
      <c r="A7" s="18" t="s">
        <v>18</v>
      </c>
      <c r="B7" s="24" t="s">
        <v>13</v>
      </c>
      <c r="C7" s="20" t="s">
        <v>14</v>
      </c>
      <c r="D7" s="21" t="s">
        <v>25</v>
      </c>
      <c r="E7" s="6">
        <f>SUM(E5:E6)</f>
        <v>3956.91</v>
      </c>
      <c r="F7" s="25">
        <v>116.23</v>
      </c>
      <c r="G7" s="13">
        <f>SUM(E7*F7)</f>
        <v>459911.64929999999</v>
      </c>
      <c r="H7" s="42">
        <f>E7</f>
        <v>3956.91</v>
      </c>
      <c r="I7" s="1"/>
      <c r="J7" s="13">
        <f>SUM(H7*I7)</f>
        <v>0</v>
      </c>
      <c r="L7" s="51"/>
      <c r="M7" s="49"/>
      <c r="N7" s="49"/>
      <c r="O7" s="49"/>
      <c r="P7" s="48"/>
      <c r="Q7" s="12"/>
    </row>
    <row r="8" spans="1:17" s="9" customFormat="1" ht="18" customHeight="1" thickBot="1" x14ac:dyDescent="0.35">
      <c r="A8" s="2"/>
      <c r="B8" s="3"/>
      <c r="C8" s="4"/>
      <c r="D8" s="5" t="s">
        <v>20</v>
      </c>
      <c r="E8" s="6"/>
      <c r="F8" s="7"/>
      <c r="G8" s="8">
        <f>SUM(G5:G7)</f>
        <v>1972251.0947999998</v>
      </c>
      <c r="H8" s="42"/>
      <c r="I8" s="7"/>
      <c r="J8" s="8">
        <f>SUM(J5:J7)</f>
        <v>0</v>
      </c>
      <c r="L8" s="52"/>
      <c r="M8" s="52"/>
      <c r="N8" s="52"/>
      <c r="O8" s="49"/>
      <c r="P8" s="52"/>
      <c r="Q8" s="45"/>
    </row>
    <row r="9" spans="1:17" ht="15.6" x14ac:dyDescent="0.3">
      <c r="A9" s="26" t="s">
        <v>19</v>
      </c>
      <c r="B9" s="27" t="s">
        <v>8</v>
      </c>
      <c r="C9" s="27" t="s">
        <v>9</v>
      </c>
      <c r="D9" s="28" t="s">
        <v>10</v>
      </c>
      <c r="E9" s="28"/>
      <c r="F9" s="28"/>
      <c r="G9" s="14"/>
      <c r="H9" s="43"/>
      <c r="I9" s="28"/>
      <c r="J9" s="14"/>
      <c r="L9" s="48"/>
      <c r="M9" s="48"/>
      <c r="N9" s="48"/>
      <c r="O9" s="49"/>
      <c r="P9" s="48"/>
      <c r="Q9" s="12"/>
    </row>
    <row r="10" spans="1:17" ht="48.6" customHeight="1" x14ac:dyDescent="0.3">
      <c r="A10" s="18" t="s">
        <v>12</v>
      </c>
      <c r="B10" s="19" t="s">
        <v>13</v>
      </c>
      <c r="C10" s="20" t="s">
        <v>14</v>
      </c>
      <c r="D10" s="21" t="s">
        <v>15</v>
      </c>
      <c r="E10" s="25">
        <v>354</v>
      </c>
      <c r="F10" s="25">
        <v>589</v>
      </c>
      <c r="G10" s="15">
        <f>E10*F10</f>
        <v>208506</v>
      </c>
      <c r="H10" s="44">
        <f>E10</f>
        <v>354</v>
      </c>
      <c r="I10" s="1"/>
      <c r="J10" s="15">
        <f>SUM(H10*I10)</f>
        <v>0</v>
      </c>
      <c r="L10" s="54"/>
      <c r="M10" s="53"/>
      <c r="N10" s="53"/>
      <c r="O10" s="49"/>
      <c r="P10" s="48"/>
      <c r="Q10" s="12"/>
    </row>
    <row r="11" spans="1:17" ht="43.2" customHeight="1" x14ac:dyDescent="0.3">
      <c r="A11" s="18" t="s">
        <v>16</v>
      </c>
      <c r="B11" s="24" t="s">
        <v>13</v>
      </c>
      <c r="C11" s="20" t="s">
        <v>14</v>
      </c>
      <c r="D11" s="21" t="s">
        <v>17</v>
      </c>
      <c r="E11" s="25">
        <v>619.99642004773295</v>
      </c>
      <c r="F11" s="25">
        <v>343.58</v>
      </c>
      <c r="G11" s="16">
        <f>F11*E11</f>
        <v>213018.37000000008</v>
      </c>
      <c r="H11" s="44">
        <f>E11</f>
        <v>619.99642004773295</v>
      </c>
      <c r="I11" s="1"/>
      <c r="J11" s="16">
        <f>SUM(H11*I11)</f>
        <v>0</v>
      </c>
      <c r="L11" s="55"/>
      <c r="M11" s="53"/>
      <c r="N11" s="53"/>
      <c r="O11" s="49"/>
      <c r="P11" s="48"/>
      <c r="Q11" s="12"/>
    </row>
    <row r="12" spans="1:17" ht="76.95" customHeight="1" thickBot="1" x14ac:dyDescent="0.35">
      <c r="A12" s="18" t="s">
        <v>18</v>
      </c>
      <c r="B12" s="24" t="s">
        <v>13</v>
      </c>
      <c r="C12" s="20" t="s">
        <v>14</v>
      </c>
      <c r="D12" s="21" t="s">
        <v>25</v>
      </c>
      <c r="E12" s="6">
        <v>974</v>
      </c>
      <c r="F12" s="25">
        <v>131</v>
      </c>
      <c r="G12" s="17">
        <f>SUM(E12*F12)</f>
        <v>127594</v>
      </c>
      <c r="H12" s="42">
        <f>E12</f>
        <v>974</v>
      </c>
      <c r="I12" s="1"/>
      <c r="J12" s="17">
        <f>SUM(H12*I12)</f>
        <v>0</v>
      </c>
      <c r="L12" s="55"/>
      <c r="M12" s="56"/>
      <c r="N12" s="53"/>
      <c r="O12" s="49"/>
      <c r="P12" s="48"/>
      <c r="Q12" s="12"/>
    </row>
    <row r="13" spans="1:17" s="9" customFormat="1" ht="18" customHeight="1" thickBot="1" x14ac:dyDescent="0.35">
      <c r="A13" s="61"/>
      <c r="B13" s="62"/>
      <c r="C13" s="63"/>
      <c r="D13" s="64" t="s">
        <v>20</v>
      </c>
      <c r="E13" s="65"/>
      <c r="F13" s="66"/>
      <c r="G13" s="67">
        <f>SUM(G10:G12)</f>
        <v>549118.37000000011</v>
      </c>
      <c r="H13" s="68"/>
      <c r="I13" s="66"/>
      <c r="J13" s="67">
        <f>SUM(J10:J12)</f>
        <v>0</v>
      </c>
      <c r="L13" s="57"/>
      <c r="M13" s="56"/>
      <c r="N13" s="53"/>
      <c r="O13" s="56"/>
      <c r="P13" s="52"/>
    </row>
    <row r="14" spans="1:17" ht="16.2" thickBot="1" x14ac:dyDescent="0.35">
      <c r="A14" s="69"/>
      <c r="B14" s="70"/>
      <c r="C14" s="71"/>
      <c r="D14" s="109" t="s">
        <v>27</v>
      </c>
      <c r="E14" s="110"/>
      <c r="F14" s="110"/>
      <c r="G14" s="60">
        <f>SUM(G5+G6+G7+G10+G11+G12)</f>
        <v>2521369.4648000002</v>
      </c>
      <c r="H14" s="72"/>
      <c r="I14" s="73"/>
      <c r="J14" s="60">
        <f>SUM(J5+J6+J7+J10+J11+J12)</f>
        <v>0</v>
      </c>
      <c r="L14" s="102"/>
      <c r="M14" s="102"/>
      <c r="N14" s="102"/>
      <c r="O14" s="58"/>
      <c r="P14" s="50"/>
    </row>
    <row r="15" spans="1:17" ht="16.2" thickBot="1" x14ac:dyDescent="0.35">
      <c r="A15" s="74"/>
      <c r="B15" s="75"/>
      <c r="C15" s="75"/>
      <c r="D15" s="76"/>
      <c r="E15" s="76"/>
      <c r="F15" s="76"/>
      <c r="G15" s="77"/>
      <c r="H15" s="76"/>
      <c r="I15" s="76"/>
      <c r="J15" s="76"/>
      <c r="K15" s="78"/>
      <c r="L15" s="48"/>
      <c r="M15" s="48"/>
      <c r="N15" s="48"/>
      <c r="O15" s="48"/>
      <c r="P15" s="59"/>
    </row>
    <row r="16" spans="1:17" ht="16.2" thickBot="1" x14ac:dyDescent="0.35">
      <c r="A16" s="74"/>
      <c r="B16" s="75"/>
      <c r="C16" s="75"/>
      <c r="D16" s="81" t="s">
        <v>26</v>
      </c>
      <c r="E16" s="82"/>
      <c r="F16" s="84">
        <v>0.21</v>
      </c>
      <c r="G16" s="60">
        <f>G14*F16</f>
        <v>529487.58760800003</v>
      </c>
      <c r="H16" s="83"/>
      <c r="I16" s="84">
        <v>0.21</v>
      </c>
      <c r="J16" s="60">
        <f>J14*I16</f>
        <v>0</v>
      </c>
      <c r="K16" s="78"/>
      <c r="L16" s="48"/>
      <c r="M16" s="50"/>
      <c r="N16" s="48"/>
      <c r="O16" s="48"/>
      <c r="P16" s="48"/>
    </row>
    <row r="17" spans="1:15" ht="16.2" thickBot="1" x14ac:dyDescent="0.35">
      <c r="A17" s="74"/>
      <c r="B17" s="75"/>
      <c r="C17" s="75"/>
      <c r="D17" s="79"/>
      <c r="E17" s="79"/>
      <c r="F17" s="79"/>
      <c r="G17" s="79"/>
      <c r="H17" s="79"/>
      <c r="I17" s="79"/>
      <c r="J17" s="79"/>
      <c r="K17" s="78"/>
      <c r="L17" s="46"/>
      <c r="M17" s="12"/>
      <c r="O17" s="12"/>
    </row>
    <row r="18" spans="1:15" ht="18.600000000000001" thickBot="1" x14ac:dyDescent="0.35">
      <c r="A18" s="74"/>
      <c r="B18" s="75"/>
      <c r="C18" s="75"/>
      <c r="D18" s="85" t="s">
        <v>28</v>
      </c>
      <c r="E18" s="86"/>
      <c r="F18" s="86"/>
      <c r="G18" s="87">
        <f>G14+G16</f>
        <v>3050857.0524080005</v>
      </c>
      <c r="H18" s="88"/>
      <c r="I18" s="88"/>
      <c r="J18" s="87">
        <f>J14+J16</f>
        <v>0</v>
      </c>
      <c r="K18" s="78"/>
      <c r="L18" s="47"/>
    </row>
    <row r="19" spans="1:15" x14ac:dyDescent="0.3">
      <c r="A19" s="78"/>
      <c r="B19" s="78"/>
      <c r="C19" s="78"/>
      <c r="D19" s="80"/>
      <c r="E19" s="80"/>
      <c r="F19" s="80"/>
      <c r="G19" s="80"/>
      <c r="H19" s="80"/>
      <c r="I19" s="80"/>
      <c r="J19" s="80"/>
      <c r="K19" s="78"/>
    </row>
    <row r="20" spans="1:15" x14ac:dyDescent="0.3">
      <c r="A20" s="78"/>
      <c r="B20" s="78"/>
      <c r="C20" s="78"/>
      <c r="D20" s="80"/>
      <c r="E20" s="80"/>
      <c r="F20" s="80"/>
      <c r="G20" s="80"/>
      <c r="H20" s="80"/>
      <c r="I20" s="80"/>
      <c r="J20" s="80"/>
      <c r="K20" s="78"/>
    </row>
    <row r="21" spans="1:15" ht="20.399999999999999" x14ac:dyDescent="0.3">
      <c r="A21" s="78"/>
      <c r="B21" s="78"/>
      <c r="C21" s="78"/>
      <c r="D21" s="80"/>
      <c r="E21" s="80"/>
      <c r="F21" s="89"/>
      <c r="G21" s="89"/>
      <c r="H21" s="90" t="s">
        <v>29</v>
      </c>
      <c r="I21" s="90" t="s">
        <v>30</v>
      </c>
      <c r="J21" s="90" t="s">
        <v>31</v>
      </c>
      <c r="K21" s="78"/>
    </row>
    <row r="22" spans="1:15" x14ac:dyDescent="0.3">
      <c r="A22" s="78"/>
      <c r="B22" s="78"/>
      <c r="C22" s="78"/>
      <c r="D22" s="80"/>
      <c r="E22" s="80"/>
      <c r="F22" s="89"/>
      <c r="G22" s="89"/>
      <c r="H22" s="91"/>
      <c r="I22" s="91"/>
      <c r="J22" s="92"/>
      <c r="K22" s="78"/>
    </row>
    <row r="23" spans="1:15" x14ac:dyDescent="0.3">
      <c r="A23" s="78"/>
      <c r="B23" s="78"/>
      <c r="C23" s="78"/>
      <c r="D23" s="78"/>
      <c r="E23" s="78"/>
      <c r="F23" s="98">
        <f>IF(J23&lt;&gt;"",+J23/(1+H22+I22),"")</f>
        <v>2521369.4648000002</v>
      </c>
      <c r="G23" s="98"/>
      <c r="H23" s="93">
        <f>IF(J23&lt;&gt;"",+H22*F23,"")</f>
        <v>0</v>
      </c>
      <c r="I23" s="93">
        <f>IF(J23&lt;&gt;"",+I22*F23,"")</f>
        <v>0</v>
      </c>
      <c r="J23" s="94">
        <f>IF(G14&gt;0,G14,"")</f>
        <v>2521369.4648000002</v>
      </c>
      <c r="K23" s="78"/>
    </row>
    <row r="24" spans="1:15" x14ac:dyDescent="0.3">
      <c r="F24" s="99" t="s">
        <v>32</v>
      </c>
      <c r="G24" s="99"/>
      <c r="H24" s="95" t="s">
        <v>33</v>
      </c>
      <c r="I24" s="95" t="s">
        <v>34</v>
      </c>
      <c r="J24" s="96" t="s">
        <v>35</v>
      </c>
    </row>
    <row r="25" spans="1:15" x14ac:dyDescent="0.3">
      <c r="F25" s="100">
        <v>0.21</v>
      </c>
      <c r="G25" s="100"/>
      <c r="H25" s="101"/>
      <c r="I25" s="101"/>
      <c r="J25" s="96">
        <f>IF(J23&lt;&gt;"",J23*F25,"")</f>
        <v>529487.58760800003</v>
      </c>
    </row>
    <row r="26" spans="1:15" x14ac:dyDescent="0.3">
      <c r="F26" s="89"/>
      <c r="G26" s="97"/>
      <c r="H26" s="97"/>
      <c r="I26" s="97"/>
      <c r="J26" s="94">
        <f>IF(J23&lt;&gt;"",SUM(J23,J25),"")</f>
        <v>3050857.0524080005</v>
      </c>
    </row>
  </sheetData>
  <sheetProtection algorithmName="SHA-512" hashValue="mAuBFplSS1uQSPbQ7l/g9jHdQIvlozWWssYEN0nsiAy/WEQjzFlJfPJMn2EVbgjTqe/JORjXCCVxlk6ppDmYtA==" saltValue="QXXc63B669uBwixwCQpQOw==" spinCount="100000" sheet="1" objects="1" scenarios="1"/>
  <protectedRanges>
    <protectedRange sqref="H22:I22" name="Rango3_2"/>
  </protectedRanges>
  <mergeCells count="9">
    <mergeCell ref="H2:J2"/>
    <mergeCell ref="A1:J1"/>
    <mergeCell ref="E2:G2"/>
    <mergeCell ref="D14:F14"/>
    <mergeCell ref="F23:G23"/>
    <mergeCell ref="F24:G24"/>
    <mergeCell ref="F25:G25"/>
    <mergeCell ref="H25:I25"/>
    <mergeCell ref="L14:N14"/>
  </mergeCells>
  <dataValidations disablePrompts="1" count="1">
    <dataValidation type="list" allowBlank="1" showInputMessage="1" showErrorMessage="1" sqref="B4:B14" xr:uid="{A129BF31-7D03-4FEE-AE14-4DB6B8AF3100}">
      <formula1>"Capítulo,Partida,Mano de obra,Maquinaria,Material,Otros,"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2023-09-21T07:25:20Z</dcterms:created>
  <dcterms:modified xsi:type="dcterms:W3CDTF">2023-10-26T11:53:24Z</dcterms:modified>
</cp:coreProperties>
</file>