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 defaultThemeVersion="166925"/>
  <xr:revisionPtr revIDLastSave="0" documentId="13_ncr:1_{91C9DAD5-B26E-40F6-87A2-19E21484CDBF}" xr6:coauthVersionLast="47" xr6:coauthVersionMax="47" xr10:uidLastSave="{00000000-0000-0000-0000-000000000000}"/>
  <bookViews>
    <workbookView xWindow="-108" yWindow="-108" windowWidth="23256" windowHeight="12576" xr2:uid="{A111F7BF-8DDF-43B9-B0AA-DCFBA89FD875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F4" i="1"/>
  <c r="F5" i="1"/>
  <c r="F6" i="1"/>
  <c r="F7" i="1"/>
  <c r="F3" i="1"/>
  <c r="E10" i="1" l="1"/>
  <c r="E13" i="1" s="1"/>
  <c r="E8" i="1" l="1"/>
  <c r="E9" i="1"/>
  <c r="E14" i="1"/>
  <c r="E15" i="1" s="1"/>
  <c r="C6" i="1" l="1"/>
  <c r="D6" i="1" s="1"/>
  <c r="C7" i="1"/>
  <c r="C5" i="1"/>
  <c r="D5" i="1" s="1"/>
  <c r="D4" i="1"/>
  <c r="D7" i="1" l="1"/>
  <c r="D3" i="1"/>
  <c r="C10" i="1" l="1"/>
  <c r="C9" i="1" s="1"/>
  <c r="C8" i="1" l="1"/>
  <c r="C12" i="1"/>
  <c r="C11" i="1"/>
  <c r="C13" i="1" l="1"/>
  <c r="C14" i="1" s="1"/>
  <c r="C15" i="1" s="1"/>
</calcChain>
</file>

<file path=xl/sharedStrings.xml><?xml version="1.0" encoding="utf-8"?>
<sst xmlns="http://schemas.openxmlformats.org/spreadsheetml/2006/main" count="27" uniqueCount="26">
  <si>
    <t>Concepto</t>
  </si>
  <si>
    <t>Importe Unitario</t>
  </si>
  <si>
    <t>Importe TOTAL</t>
  </si>
  <si>
    <t>IVA (21%)</t>
  </si>
  <si>
    <t>NOTAS:</t>
  </si>
  <si>
    <t>1. La oferta sin IVA no podrá superar la Base Imponible</t>
  </si>
  <si>
    <t>2. La oferta con IVA no podrá superar el Presupuesto Base de Licitación</t>
  </si>
  <si>
    <t>GASTOS GENERALES</t>
  </si>
  <si>
    <t>GASTOS GENERALES (9%)</t>
  </si>
  <si>
    <t>BENEFICIO INDUSTRIAL (6%)</t>
  </si>
  <si>
    <t>COSTES INDIRECTOS</t>
  </si>
  <si>
    <t>COSTES DIRECTOS (98%)</t>
  </si>
  <si>
    <t>COSTES INDIRECTOS (2%)</t>
  </si>
  <si>
    <t>PRESUPUESTO DE EJECUCIÓN</t>
  </si>
  <si>
    <t>Autorizaciones de vehículos de contrata en la red de Metro de Madrid (Partida 2.1 del PPT) (Unidad de medida vehículo autorizado. Aclaraciones sobre valoración de trabajos ver apartados 2.1.1 y 2.4 del PPT).</t>
  </si>
  <si>
    <t>Estudio y seguimiento de incidencia. Elaboración de expedientes de explotación e informes de incidencia. Gestión de salidas excepcionales a línea comercial para comprobación y resolución de autorización o incidencia (Partida 2.2 del PPT) (Aclaraciones sobre valoración de trabajos ver apartado 2.4 del PPT).</t>
  </si>
  <si>
    <t>Análisis, estudios y modificaciones sobre vehículos con autorización vigente y transformaciones generales por adecuación a norma (Partidas 2.3 del PPT) (Aclaraciones sobre valoración de trabajos ver apartado 2.4 del PPT).</t>
  </si>
  <si>
    <t>Combinación de Convoyes</t>
  </si>
  <si>
    <t>Salidas excepcionales</t>
  </si>
  <si>
    <t>Unidades Estimadas</t>
  </si>
  <si>
    <t>Presupuesto</t>
  </si>
  <si>
    <t>TOTAL OFERTAS SIN IVA</t>
  </si>
  <si>
    <t>TOTAL OFERTA IVA INCLUIDO</t>
  </si>
  <si>
    <t>Oferta</t>
  </si>
  <si>
    <t>Precio Unitario</t>
  </si>
  <si>
    <t>3. Se tendrán en cuenta las notas indicadas en el apartado 27 del PCP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</si>
</sst>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4" x14ac:knownFonts="1">
    <font>
      <sz val="11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3" borderId="0" xfId="0" applyFill="1" applyAlignment="1" applyProtection="1">
      <alignment horizontal="center" vertical="center" wrapText="1"/>
    </xf>
    <xf numFmtId="0" fontId="0" fillId="3" borderId="0" xfId="0" applyFill="1" applyAlignment="1" applyProtection="1">
      <alignment vertical="center" wrapText="1"/>
    </xf>
    <xf numFmtId="164" fontId="0" fillId="3" borderId="0" xfId="0" applyNumberFormat="1" applyFill="1" applyAlignment="1" applyProtection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164" fontId="2" fillId="4" borderId="8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6" xfId="0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 wrapText="1"/>
    </xf>
    <xf numFmtId="0" fontId="2" fillId="3" borderId="7" xfId="0" applyFont="1" applyFill="1" applyBorder="1" applyAlignment="1" applyProtection="1">
      <alignment horizontal="center" vertical="center" wrapText="1"/>
    </xf>
    <xf numFmtId="0" fontId="2" fillId="3" borderId="8" xfId="0" applyFont="1" applyFill="1" applyBorder="1" applyAlignment="1" applyProtection="1">
      <alignment vertical="center" wrapText="1"/>
    </xf>
    <xf numFmtId="164" fontId="2" fillId="3" borderId="8" xfId="0" applyNumberFormat="1" applyFont="1" applyFill="1" applyBorder="1" applyAlignment="1" applyProtection="1">
      <alignment horizontal="center" vertical="center" wrapText="1"/>
    </xf>
    <xf numFmtId="0" fontId="1" fillId="2" borderId="0" xfId="0" applyFont="1" applyFill="1" applyBorder="1" applyAlignment="1" applyProtection="1">
      <alignment horizontal="center" vertical="center" wrapText="1"/>
    </xf>
    <xf numFmtId="0" fontId="2" fillId="3" borderId="14" xfId="0" applyFont="1" applyFill="1" applyBorder="1" applyAlignment="1" applyProtection="1">
      <alignment horizontal="left" wrapText="1"/>
    </xf>
    <xf numFmtId="0" fontId="2" fillId="3" borderId="15" xfId="0" applyFont="1" applyFill="1" applyBorder="1" applyAlignment="1" applyProtection="1">
      <alignment horizontal="left"/>
    </xf>
    <xf numFmtId="0" fontId="2" fillId="3" borderId="16" xfId="0" applyFont="1" applyFill="1" applyBorder="1" applyAlignment="1" applyProtection="1">
      <alignment horizontal="left"/>
    </xf>
    <xf numFmtId="10" fontId="3" fillId="4" borderId="9" xfId="0" applyNumberFormat="1" applyFont="1" applyFill="1" applyBorder="1" applyAlignment="1" applyProtection="1">
      <alignment horizontal="center" vertical="center" wrapText="1"/>
      <protection locked="0"/>
    </xf>
    <xf numFmtId="10" fontId="3" fillId="4" borderId="10" xfId="0" applyNumberFormat="1" applyFont="1" applyFill="1" applyBorder="1" applyAlignment="1" applyProtection="1">
      <alignment horizontal="center" vertical="center" wrapText="1"/>
      <protection locked="0"/>
    </xf>
    <xf numFmtId="164" fontId="3" fillId="3" borderId="9" xfId="0" applyNumberFormat="1" applyFont="1" applyFill="1" applyBorder="1" applyAlignment="1" applyProtection="1">
      <alignment horizontal="center" vertical="center" wrapText="1"/>
    </xf>
    <xf numFmtId="164" fontId="3" fillId="3" borderId="10" xfId="0" applyNumberFormat="1" applyFont="1" applyFill="1" applyBorder="1" applyAlignment="1" applyProtection="1">
      <alignment horizontal="center" vertical="center" wrapText="1"/>
    </xf>
    <xf numFmtId="0" fontId="2" fillId="3" borderId="17" xfId="0" applyFont="1" applyFill="1" applyBorder="1" applyAlignment="1" applyProtection="1">
      <alignment horizontal="left" wrapText="1"/>
    </xf>
    <xf numFmtId="0" fontId="2" fillId="3" borderId="0" xfId="0" applyFont="1" applyFill="1" applyBorder="1" applyAlignment="1" applyProtection="1">
      <alignment horizontal="left"/>
    </xf>
    <xf numFmtId="0" fontId="2" fillId="3" borderId="18" xfId="0" applyFont="1" applyFill="1" applyBorder="1" applyAlignment="1" applyProtection="1">
      <alignment horizontal="left"/>
    </xf>
    <xf numFmtId="0" fontId="2" fillId="3" borderId="11" xfId="0" applyFont="1" applyFill="1" applyBorder="1" applyAlignment="1" applyProtection="1">
      <alignment horizontal="left"/>
    </xf>
    <xf numFmtId="0" fontId="2" fillId="3" borderId="12" xfId="0" applyFont="1" applyFill="1" applyBorder="1" applyAlignment="1" applyProtection="1">
      <alignment horizontal="left"/>
    </xf>
    <xf numFmtId="0" fontId="2" fillId="3" borderId="13" xfId="0" applyFont="1" applyFill="1" applyBorder="1" applyAlignment="1" applyProtection="1">
      <alignment horizontal="left"/>
    </xf>
    <xf numFmtId="0" fontId="1" fillId="2" borderId="11" xfId="0" applyFont="1" applyFill="1" applyBorder="1" applyAlignment="1" applyProtection="1">
      <alignment horizontal="center" vertical="center" wrapText="1"/>
    </xf>
    <xf numFmtId="0" fontId="1" fillId="2" borderId="12" xfId="0" applyFont="1" applyFill="1" applyBorder="1" applyAlignment="1" applyProtection="1">
      <alignment horizontal="center" vertical="center" wrapText="1"/>
    </xf>
    <xf numFmtId="0" fontId="1" fillId="2" borderId="13" xfId="0" applyFont="1" applyFill="1" applyBorder="1" applyAlignment="1" applyProtection="1">
      <alignment horizontal="center" vertical="center" wrapText="1"/>
    </xf>
    <xf numFmtId="0" fontId="1" fillId="2" borderId="14" xfId="0" applyFont="1" applyFill="1" applyBorder="1" applyAlignment="1" applyProtection="1">
      <alignment horizontal="center" vertical="center" wrapText="1"/>
    </xf>
    <xf numFmtId="0" fontId="1" fillId="2" borderId="15" xfId="0" applyFont="1" applyFill="1" applyBorder="1" applyAlignment="1" applyProtection="1">
      <alignment horizontal="center" vertical="center" wrapText="1"/>
    </xf>
    <xf numFmtId="0" fontId="1" fillId="2" borderId="16" xfId="0" applyFont="1" applyFill="1" applyBorder="1" applyAlignment="1" applyProtection="1">
      <alignment horizontal="center" vertical="center" wrapText="1"/>
    </xf>
    <xf numFmtId="0" fontId="0" fillId="0" borderId="10" xfId="0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DC0D8-3A2E-4992-8736-D8D44DE8DDEA}">
  <dimension ref="A1:G21"/>
  <sheetViews>
    <sheetView tabSelected="1" zoomScale="110" zoomScaleNormal="110" workbookViewId="0">
      <selection activeCell="E6" sqref="E6"/>
    </sheetView>
  </sheetViews>
  <sheetFormatPr baseColWidth="10" defaultRowHeight="14.4" x14ac:dyDescent="0.3"/>
  <cols>
    <col min="1" max="1" width="10.44140625" customWidth="1"/>
    <col min="2" max="2" width="81.21875" customWidth="1"/>
    <col min="3" max="3" width="22.44140625" customWidth="1"/>
    <col min="4" max="4" width="33.21875" customWidth="1"/>
    <col min="5" max="5" width="23" customWidth="1"/>
    <col min="6" max="6" width="17.109375" customWidth="1"/>
  </cols>
  <sheetData>
    <row r="1" spans="1:7" x14ac:dyDescent="0.3">
      <c r="A1" s="35" t="s">
        <v>19</v>
      </c>
      <c r="B1" s="34" t="s">
        <v>0</v>
      </c>
      <c r="C1" s="33" t="s">
        <v>20</v>
      </c>
      <c r="D1" s="34"/>
      <c r="E1" s="33" t="s">
        <v>23</v>
      </c>
      <c r="F1" s="34"/>
    </row>
    <row r="2" spans="1:7" ht="15" thickBot="1" x14ac:dyDescent="0.35">
      <c r="A2" s="36"/>
      <c r="B2" s="37"/>
      <c r="C2" s="7" t="s">
        <v>1</v>
      </c>
      <c r="D2" s="8" t="s">
        <v>2</v>
      </c>
      <c r="E2" s="7" t="s">
        <v>24</v>
      </c>
      <c r="F2" s="12" t="s">
        <v>2</v>
      </c>
    </row>
    <row r="3" spans="1:7" ht="38.4" customHeight="1" x14ac:dyDescent="0.3">
      <c r="A3" s="9">
        <v>120</v>
      </c>
      <c r="B3" s="10" t="s">
        <v>14</v>
      </c>
      <c r="C3" s="11">
        <v>2000</v>
      </c>
      <c r="D3" s="11">
        <f>+C3*A3</f>
        <v>240000</v>
      </c>
      <c r="E3" s="6"/>
      <c r="F3" s="11">
        <f>+E3*A3</f>
        <v>0</v>
      </c>
      <c r="G3" s="4"/>
    </row>
    <row r="4" spans="1:7" ht="38.4" customHeight="1" x14ac:dyDescent="0.3">
      <c r="A4" s="9">
        <v>60</v>
      </c>
      <c r="B4" s="10" t="s">
        <v>17</v>
      </c>
      <c r="C4" s="11">
        <f>C3/4</f>
        <v>500</v>
      </c>
      <c r="D4" s="11">
        <f>C4*A4</f>
        <v>30000</v>
      </c>
      <c r="E4" s="6"/>
      <c r="F4" s="11">
        <f t="shared" ref="F4:F7" si="0">+E4*A4</f>
        <v>0</v>
      </c>
      <c r="G4" s="4"/>
    </row>
    <row r="5" spans="1:7" ht="46.2" customHeight="1" x14ac:dyDescent="0.3">
      <c r="A5" s="9">
        <v>100</v>
      </c>
      <c r="B5" s="10" t="s">
        <v>15</v>
      </c>
      <c r="C5" s="11">
        <f>C3/4</f>
        <v>500</v>
      </c>
      <c r="D5" s="11">
        <f>C5*A5</f>
        <v>50000</v>
      </c>
      <c r="E5" s="6"/>
      <c r="F5" s="11">
        <f t="shared" si="0"/>
        <v>0</v>
      </c>
      <c r="G5" s="4"/>
    </row>
    <row r="6" spans="1:7" ht="46.2" customHeight="1" x14ac:dyDescent="0.3">
      <c r="A6" s="9">
        <v>20</v>
      </c>
      <c r="B6" s="10" t="s">
        <v>18</v>
      </c>
      <c r="C6" s="11">
        <f>C3/4</f>
        <v>500</v>
      </c>
      <c r="D6" s="11">
        <f>A6*C6</f>
        <v>10000</v>
      </c>
      <c r="E6" s="6"/>
      <c r="F6" s="11">
        <f t="shared" si="0"/>
        <v>0</v>
      </c>
      <c r="G6" s="4"/>
    </row>
    <row r="7" spans="1:7" ht="39" customHeight="1" thickBot="1" x14ac:dyDescent="0.35">
      <c r="A7" s="9">
        <v>20</v>
      </c>
      <c r="B7" s="10" t="s">
        <v>16</v>
      </c>
      <c r="C7" s="11">
        <f>C3/4</f>
        <v>500</v>
      </c>
      <c r="D7" s="11">
        <f>C7*A7</f>
        <v>10000</v>
      </c>
      <c r="E7" s="6"/>
      <c r="F7" s="11">
        <f t="shared" si="0"/>
        <v>0</v>
      </c>
      <c r="G7" s="5"/>
    </row>
    <row r="8" spans="1:7" ht="15" thickBot="1" x14ac:dyDescent="0.35">
      <c r="A8" s="18" t="s">
        <v>11</v>
      </c>
      <c r="B8" s="32"/>
      <c r="C8" s="18">
        <f>C10*0.98</f>
        <v>289739.13043478259</v>
      </c>
      <c r="D8" s="19"/>
      <c r="E8" s="18">
        <f>E10*0.98</f>
        <v>0</v>
      </c>
      <c r="F8" s="19"/>
    </row>
    <row r="9" spans="1:7" ht="15" thickBot="1" x14ac:dyDescent="0.35">
      <c r="A9" s="18" t="s">
        <v>12</v>
      </c>
      <c r="B9" s="32" t="s">
        <v>10</v>
      </c>
      <c r="C9" s="18">
        <f>C10*0.02</f>
        <v>5913.0434782608691</v>
      </c>
      <c r="D9" s="19"/>
      <c r="E9" s="18">
        <f>E10*0.02</f>
        <v>0</v>
      </c>
      <c r="F9" s="19"/>
    </row>
    <row r="10" spans="1:7" ht="15" thickBot="1" x14ac:dyDescent="0.35">
      <c r="A10" s="18" t="s">
        <v>13</v>
      </c>
      <c r="B10" s="32"/>
      <c r="C10" s="18">
        <f>SUM(D3:D7)*100/115</f>
        <v>295652.17391304346</v>
      </c>
      <c r="D10" s="19"/>
      <c r="E10" s="18">
        <f>SUM(F3:F7)*100/115</f>
        <v>0</v>
      </c>
      <c r="F10" s="19"/>
    </row>
    <row r="11" spans="1:7" ht="15" thickBot="1" x14ac:dyDescent="0.35">
      <c r="A11" s="18" t="s">
        <v>8</v>
      </c>
      <c r="B11" s="32" t="s">
        <v>7</v>
      </c>
      <c r="C11" s="18">
        <f>C10*0.09</f>
        <v>26608.695652173908</v>
      </c>
      <c r="D11" s="19"/>
      <c r="E11" s="16"/>
      <c r="F11" s="17"/>
    </row>
    <row r="12" spans="1:7" ht="15" thickBot="1" x14ac:dyDescent="0.35">
      <c r="A12" s="18" t="s">
        <v>9</v>
      </c>
      <c r="B12" s="32"/>
      <c r="C12" s="18">
        <f>C10*0.06</f>
        <v>17739.130434782608</v>
      </c>
      <c r="D12" s="19"/>
      <c r="E12" s="16"/>
      <c r="F12" s="17"/>
    </row>
    <row r="13" spans="1:7" ht="15" thickBot="1" x14ac:dyDescent="0.35">
      <c r="A13" s="18" t="s">
        <v>21</v>
      </c>
      <c r="B13" s="32"/>
      <c r="C13" s="18">
        <f>C10+C11+C12</f>
        <v>339999.99999999994</v>
      </c>
      <c r="D13" s="19"/>
      <c r="E13" s="18">
        <f>E10+(E10*E11)+(E10*E12)</f>
        <v>0</v>
      </c>
      <c r="F13" s="19"/>
    </row>
    <row r="14" spans="1:7" ht="15" thickBot="1" x14ac:dyDescent="0.35">
      <c r="A14" s="18" t="s">
        <v>3</v>
      </c>
      <c r="B14" s="32"/>
      <c r="C14" s="18">
        <f>C13*0.21</f>
        <v>71399.999999999985</v>
      </c>
      <c r="D14" s="19"/>
      <c r="E14" s="18">
        <f>E13*0.21</f>
        <v>0</v>
      </c>
      <c r="F14" s="19"/>
    </row>
    <row r="15" spans="1:7" ht="15" thickBot="1" x14ac:dyDescent="0.35">
      <c r="A15" s="18" t="s">
        <v>22</v>
      </c>
      <c r="B15" s="32"/>
      <c r="C15" s="18">
        <f>C13+C14</f>
        <v>411399.99999999994</v>
      </c>
      <c r="D15" s="19"/>
      <c r="E15" s="18">
        <f>E13+E14</f>
        <v>0</v>
      </c>
      <c r="F15" s="19"/>
    </row>
    <row r="16" spans="1:7" ht="15" thickBot="1" x14ac:dyDescent="0.35">
      <c r="A16" s="1"/>
      <c r="B16" s="1"/>
      <c r="C16" s="2"/>
      <c r="D16" s="3"/>
    </row>
    <row r="17" spans="1:4" x14ac:dyDescent="0.3">
      <c r="A17" s="26" t="s">
        <v>4</v>
      </c>
      <c r="B17" s="27"/>
      <c r="C17" s="27"/>
      <c r="D17" s="28"/>
    </row>
    <row r="18" spans="1:4" ht="15" thickBot="1" x14ac:dyDescent="0.35">
      <c r="A18" s="29"/>
      <c r="B18" s="30"/>
      <c r="C18" s="30"/>
      <c r="D18" s="31"/>
    </row>
    <row r="19" spans="1:4" x14ac:dyDescent="0.3">
      <c r="A19" s="23" t="s">
        <v>5</v>
      </c>
      <c r="B19" s="24"/>
      <c r="C19" s="24"/>
      <c r="D19" s="25"/>
    </row>
    <row r="20" spans="1:4" x14ac:dyDescent="0.3">
      <c r="A20" s="20" t="s">
        <v>6</v>
      </c>
      <c r="B20" s="21"/>
      <c r="C20" s="21"/>
      <c r="D20" s="22"/>
    </row>
    <row r="21" spans="1:4" ht="15" thickBot="1" x14ac:dyDescent="0.35">
      <c r="A21" s="13" t="s">
        <v>25</v>
      </c>
      <c r="B21" s="14"/>
      <c r="C21" s="14"/>
      <c r="D21" s="15"/>
    </row>
  </sheetData>
  <sheetProtection sheet="1" objects="1" scenarios="1"/>
  <mergeCells count="32">
    <mergeCell ref="A1:A2"/>
    <mergeCell ref="B1:B2"/>
    <mergeCell ref="C1:D1"/>
    <mergeCell ref="A11:B11"/>
    <mergeCell ref="C11:D11"/>
    <mergeCell ref="A8:B8"/>
    <mergeCell ref="C8:D8"/>
    <mergeCell ref="A9:B9"/>
    <mergeCell ref="C9:D9"/>
    <mergeCell ref="A10:B10"/>
    <mergeCell ref="C10:D10"/>
    <mergeCell ref="E1:F1"/>
    <mergeCell ref="E8:F8"/>
    <mergeCell ref="E9:F9"/>
    <mergeCell ref="E10:F10"/>
    <mergeCell ref="E11:F11"/>
    <mergeCell ref="A21:D21"/>
    <mergeCell ref="E12:F12"/>
    <mergeCell ref="E13:F13"/>
    <mergeCell ref="E14:F14"/>
    <mergeCell ref="E15:F15"/>
    <mergeCell ref="A20:D20"/>
    <mergeCell ref="A19:D19"/>
    <mergeCell ref="A17:D18"/>
    <mergeCell ref="A13:B13"/>
    <mergeCell ref="C13:D13"/>
    <mergeCell ref="A14:B14"/>
    <mergeCell ref="C14:D14"/>
    <mergeCell ref="A12:B12"/>
    <mergeCell ref="C12:D12"/>
    <mergeCell ref="A15:B15"/>
    <mergeCell ref="C15:D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2023-08-09T07:29:32Z</dcterms:created>
  <dcterms:modified xsi:type="dcterms:W3CDTF">2023-08-09T07:30:49Z</dcterms:modified>
</cp:coreProperties>
</file>