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TERESA\Ingeniería Operativa\Venta y Peaje\Revisión de pliegos\15_Reparación de tarjetas electrónicas\"/>
    </mc:Choice>
  </mc:AlternateContent>
  <xr:revisionPtr revIDLastSave="0" documentId="13_ncr:1_{A84AAE47-83C0-4E2D-AE20-73BA8209D938}" xr6:coauthVersionLast="47" xr6:coauthVersionMax="47" xr10:uidLastSave="{00000000-0000-0000-0000-000000000000}"/>
  <bookViews>
    <workbookView xWindow="-120" yWindow="-120" windowWidth="29040" windowHeight="15840" xr2:uid="{11BD1AFE-B0E7-48F4-98F3-7733356B0A0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3" i="1"/>
  <c r="D12" i="1"/>
  <c r="D10" i="1"/>
  <c r="D9" i="1"/>
  <c r="D8" i="1"/>
  <c r="D7" i="1"/>
  <c r="D6" i="1"/>
  <c r="D5" i="1"/>
  <c r="D4" i="1"/>
  <c r="D3" i="1"/>
  <c r="D14" i="1" l="1"/>
  <c r="E22" i="1" s="1"/>
  <c r="E24" i="1" l="1"/>
  <c r="E25" i="1" s="1"/>
  <c r="A22" i="1"/>
  <c r="D22" i="1" s="1"/>
  <c r="D15" i="1"/>
  <c r="D16" i="1" s="1"/>
  <c r="C22" i="1" l="1"/>
</calcChain>
</file>

<file path=xl/sharedStrings.xml><?xml version="1.0" encoding="utf-8"?>
<sst xmlns="http://schemas.openxmlformats.org/spreadsheetml/2006/main" count="25" uniqueCount="25">
  <si>
    <t>REPARACIONES</t>
  </si>
  <si>
    <t>CANTIDAD</t>
  </si>
  <si>
    <t>TOTAL</t>
  </si>
  <si>
    <t>INDRA-TERMINAL  MANTENIMIENTO TORNIQUETE</t>
  </si>
  <si>
    <t>TARJ.BACK PANEL NT M3000 REF.EL-990708-C</t>
  </si>
  <si>
    <t>TARJ. CPUM NT M-3000 REF EL-990605-A</t>
  </si>
  <si>
    <t>FUENTE ALIMENTACION 24 V JW5150/A (L-12)</t>
  </si>
  <si>
    <t>TARJETA  CICL 420003370/A0 (LINEA10)</t>
  </si>
  <si>
    <t>TARJETA  CICL 420103370/A1 (LINEA 12)</t>
  </si>
  <si>
    <t>UCM COMPLETA 4 6630 6500</t>
  </si>
  <si>
    <t>FUENTE ALIMENTACION 40 V THALES (L-12)</t>
  </si>
  <si>
    <t>TERMINAL MANTENIM.OYSTER TERMIFLEX, OT60</t>
  </si>
  <si>
    <t>UCM COMPLETA 4 6630 6500 ESPECIAL</t>
  </si>
  <si>
    <t>HORA REPARACION TECNICO ESPECIALISTA</t>
  </si>
  <si>
    <t>TOTAL OFERTA SIN IVA</t>
  </si>
  <si>
    <t xml:space="preserve">TOTAL OFERTA </t>
  </si>
  <si>
    <t>PRECIO UNITARIO (GG Y BI INCLUIDO)</t>
  </si>
  <si>
    <t xml:space="preserve"> IMPORTE IVA (21%)</t>
  </si>
  <si>
    <t>IMPORTE GG (%)</t>
  </si>
  <si>
    <t>IMPORTE BI (%)</t>
  </si>
  <si>
    <t>IMPORTE TOTAL OFERTADO + GG + BI</t>
  </si>
  <si>
    <t>IMPORTE OFERTADO</t>
  </si>
  <si>
    <t>IMPORTE GG</t>
  </si>
  <si>
    <t>IMPORTE BI</t>
  </si>
  <si>
    <t xml:space="preserve">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</si>
</sst>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]_-;\-* #,##0.00\ [$€]_-;_-* &quot;-&quot;??\ [$€]_-;_-@_-"/>
    <numFmt numFmtId="165" formatCode="#,##0.00_ ;\-#,##0.00\ "/>
    <numFmt numFmtId="166" formatCode="_-* #,##0.00\ [$€-803]_-;\-* #,##0.00\ [$€-803]_-;_-* &quot;-&quot;??\ [$€-803]_-;_-@_-"/>
    <numFmt numFmtId="167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color rgb="FF000000"/>
      <name val="Arial"/>
      <family val="2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546A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65" fontId="4" fillId="3" borderId="5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 wrapText="1"/>
    </xf>
    <xf numFmtId="10" fontId="0" fillId="3" borderId="7" xfId="0" applyNumberFormat="1" applyFill="1" applyBorder="1" applyAlignment="1">
      <alignment horizontal="center"/>
    </xf>
    <xf numFmtId="167" fontId="0" fillId="0" borderId="6" xfId="0" applyNumberFormat="1" applyFill="1" applyBorder="1" applyAlignment="1">
      <alignment horizontal="center"/>
    </xf>
    <xf numFmtId="167" fontId="0" fillId="0" borderId="8" xfId="0" applyNumberForma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167" fontId="7" fillId="0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2">
    <cellStyle name="Euro" xfId="1" xr:uid="{DBE2C9D3-E8D5-4BCD-A62F-879AA65C25C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021D5-B434-43D3-BD17-D2F83C282B95}">
  <dimension ref="A1:E25"/>
  <sheetViews>
    <sheetView tabSelected="1" workbookViewId="0">
      <selection activeCell="B3" sqref="B3"/>
    </sheetView>
  </sheetViews>
  <sheetFormatPr baseColWidth="10" defaultRowHeight="15" x14ac:dyDescent="0.25"/>
  <cols>
    <col min="1" max="1" width="40" bestFit="1" customWidth="1"/>
    <col min="2" max="2" width="30.28515625" customWidth="1"/>
    <col min="3" max="3" width="30.140625" style="7" bestFit="1" customWidth="1"/>
    <col min="4" max="4" width="15" customWidth="1"/>
    <col min="5" max="5" width="20.28515625" customWidth="1"/>
    <col min="6" max="6" width="11.42578125" customWidth="1"/>
  </cols>
  <sheetData>
    <row r="1" spans="1:4" x14ac:dyDescent="0.25">
      <c r="A1" s="21" t="s">
        <v>0</v>
      </c>
      <c r="B1" s="21" t="s">
        <v>1</v>
      </c>
      <c r="C1" s="21" t="s">
        <v>16</v>
      </c>
      <c r="D1" s="21" t="s">
        <v>2</v>
      </c>
    </row>
    <row r="2" spans="1:4" ht="15.75" thickBot="1" x14ac:dyDescent="0.3">
      <c r="A2" s="22"/>
      <c r="B2" s="22"/>
      <c r="C2" s="22"/>
      <c r="D2" s="22"/>
    </row>
    <row r="3" spans="1:4" ht="15.75" thickBot="1" x14ac:dyDescent="0.3">
      <c r="A3" s="1" t="s">
        <v>3</v>
      </c>
      <c r="B3" s="2">
        <v>16</v>
      </c>
      <c r="C3" s="6"/>
      <c r="D3" s="3">
        <f>C3*B3</f>
        <v>0</v>
      </c>
    </row>
    <row r="4" spans="1:4" ht="15.75" thickBot="1" x14ac:dyDescent="0.3">
      <c r="A4" s="1" t="s">
        <v>4</v>
      </c>
      <c r="B4" s="2">
        <v>44</v>
      </c>
      <c r="C4" s="6"/>
      <c r="D4" s="3">
        <f t="shared" ref="D4:D13" si="0">C4*B4</f>
        <v>0</v>
      </c>
    </row>
    <row r="5" spans="1:4" ht="15.75" thickBot="1" x14ac:dyDescent="0.3">
      <c r="A5" s="1" t="s">
        <v>5</v>
      </c>
      <c r="B5" s="2">
        <v>20</v>
      </c>
      <c r="C5" s="6"/>
      <c r="D5" s="3">
        <f t="shared" si="0"/>
        <v>0</v>
      </c>
    </row>
    <row r="6" spans="1:4" ht="15.75" thickBot="1" x14ac:dyDescent="0.3">
      <c r="A6" s="1" t="s">
        <v>6</v>
      </c>
      <c r="B6" s="2">
        <v>20</v>
      </c>
      <c r="C6" s="6"/>
      <c r="D6" s="3">
        <f t="shared" si="0"/>
        <v>0</v>
      </c>
    </row>
    <row r="7" spans="1:4" ht="15.75" thickBot="1" x14ac:dyDescent="0.3">
      <c r="A7" s="1" t="s">
        <v>7</v>
      </c>
      <c r="B7" s="2">
        <v>100</v>
      </c>
      <c r="C7" s="6"/>
      <c r="D7" s="3">
        <f t="shared" si="0"/>
        <v>0</v>
      </c>
    </row>
    <row r="8" spans="1:4" ht="15.75" thickBot="1" x14ac:dyDescent="0.3">
      <c r="A8" s="1" t="s">
        <v>8</v>
      </c>
      <c r="B8" s="2">
        <v>100</v>
      </c>
      <c r="C8" s="6"/>
      <c r="D8" s="3">
        <f t="shared" si="0"/>
        <v>0</v>
      </c>
    </row>
    <row r="9" spans="1:4" ht="15.75" thickBot="1" x14ac:dyDescent="0.3">
      <c r="A9" s="1" t="s">
        <v>9</v>
      </c>
      <c r="B9" s="2">
        <v>315</v>
      </c>
      <c r="C9" s="6"/>
      <c r="D9" s="3">
        <f t="shared" si="0"/>
        <v>0</v>
      </c>
    </row>
    <row r="10" spans="1:4" ht="15.75" thickBot="1" x14ac:dyDescent="0.3">
      <c r="A10" s="1" t="s">
        <v>10</v>
      </c>
      <c r="B10" s="2">
        <v>18</v>
      </c>
      <c r="C10" s="6"/>
      <c r="D10" s="3">
        <f t="shared" si="0"/>
        <v>0</v>
      </c>
    </row>
    <row r="11" spans="1:4" ht="15.75" thickBot="1" x14ac:dyDescent="0.3">
      <c r="A11" s="1" t="s">
        <v>11</v>
      </c>
      <c r="B11" s="2">
        <v>17</v>
      </c>
      <c r="C11" s="6"/>
      <c r="D11" s="3">
        <f t="shared" si="0"/>
        <v>0</v>
      </c>
    </row>
    <row r="12" spans="1:4" ht="15.75" thickBot="1" x14ac:dyDescent="0.3">
      <c r="A12" s="1" t="s">
        <v>12</v>
      </c>
      <c r="B12" s="2">
        <v>10</v>
      </c>
      <c r="C12" s="6"/>
      <c r="D12" s="3">
        <f t="shared" si="0"/>
        <v>0</v>
      </c>
    </row>
    <row r="13" spans="1:4" ht="15.75" thickBot="1" x14ac:dyDescent="0.3">
      <c r="A13" s="1" t="s">
        <v>13</v>
      </c>
      <c r="B13" s="2">
        <v>150</v>
      </c>
      <c r="C13" s="6"/>
      <c r="D13" s="3">
        <f t="shared" si="0"/>
        <v>0</v>
      </c>
    </row>
    <row r="14" spans="1:4" ht="15.75" thickBot="1" x14ac:dyDescent="0.3">
      <c r="C14" s="4" t="s">
        <v>14</v>
      </c>
      <c r="D14" s="3">
        <f>SUM(D3:D13)</f>
        <v>0</v>
      </c>
    </row>
    <row r="15" spans="1:4" ht="15.75" thickBot="1" x14ac:dyDescent="0.3">
      <c r="C15" s="5" t="s">
        <v>17</v>
      </c>
      <c r="D15" s="3">
        <f>D14*0.21</f>
        <v>0</v>
      </c>
    </row>
    <row r="16" spans="1:4" ht="15.75" thickBot="1" x14ac:dyDescent="0.3">
      <c r="C16" s="5" t="s">
        <v>15</v>
      </c>
      <c r="D16" s="3">
        <f>D14+D15</f>
        <v>0</v>
      </c>
    </row>
    <row r="20" spans="1:5" ht="39.75" customHeight="1" thickBot="1" x14ac:dyDescent="0.3">
      <c r="A20" s="11"/>
      <c r="B20" s="11"/>
      <c r="C20" s="9" t="s">
        <v>18</v>
      </c>
      <c r="D20" s="9" t="s">
        <v>19</v>
      </c>
      <c r="E20" s="9" t="s">
        <v>20</v>
      </c>
    </row>
    <row r="21" spans="1:5" ht="15.75" thickBot="1" x14ac:dyDescent="0.3">
      <c r="A21" s="11"/>
      <c r="B21" s="11"/>
      <c r="C21" s="12"/>
      <c r="D21" s="12"/>
      <c r="E21" s="9"/>
    </row>
    <row r="22" spans="1:5" x14ac:dyDescent="0.25">
      <c r="A22" s="20">
        <f>IF(D14&lt;&gt;"",+D14/(1+C21+D21),"")</f>
        <v>0</v>
      </c>
      <c r="B22" s="20"/>
      <c r="C22" s="15">
        <f>IF(D14&lt;&gt;"",+C21*A22,"")</f>
        <v>0</v>
      </c>
      <c r="D22" s="15">
        <f>IF(D14&lt;&gt;"",+D21*A22,"")</f>
        <v>0</v>
      </c>
      <c r="E22" s="13" t="str">
        <f>IF(D14&gt;0,D14,"")</f>
        <v/>
      </c>
    </row>
    <row r="23" spans="1:5" ht="15.75" thickBot="1" x14ac:dyDescent="0.3">
      <c r="A23" s="16" t="s">
        <v>21</v>
      </c>
      <c r="B23" s="17"/>
      <c r="C23" s="8" t="s">
        <v>22</v>
      </c>
      <c r="D23" s="8" t="s">
        <v>23</v>
      </c>
      <c r="E23" s="14" t="s">
        <v>24</v>
      </c>
    </row>
    <row r="24" spans="1:5" x14ac:dyDescent="0.25">
      <c r="A24" s="18">
        <v>0.21</v>
      </c>
      <c r="B24" s="18"/>
      <c r="C24" s="19"/>
      <c r="D24" s="19"/>
      <c r="E24" s="14" t="str">
        <f>IF(E22&lt;&gt;"",E22*A24,"")</f>
        <v/>
      </c>
    </row>
    <row r="25" spans="1:5" x14ac:dyDescent="0.25">
      <c r="A25" s="11"/>
      <c r="B25" s="10"/>
      <c r="C25" s="10"/>
      <c r="D25" s="10"/>
      <c r="E25" s="13" t="str">
        <f>IF(E22&lt;&gt;"",SUM(E22:E24),"")</f>
        <v/>
      </c>
    </row>
  </sheetData>
  <sheetProtection algorithmName="SHA-512" hashValue="lp/myIFSMn7kASFXdTcb7tJ/vprSZPVW7TvU1PYu8etJllmDY5lvSPiqUwOKrK4+qJpin5GvinyADEiv8ATF6g==" saltValue="yLD7wzxG8S1fPzTDJtuMoA==" spinCount="100000" sheet="1" objects="1" scenarios="1"/>
  <protectedRanges>
    <protectedRange sqref="C21:D21" name="Rango3_2_1"/>
  </protectedRanges>
  <mergeCells count="8">
    <mergeCell ref="A23:B23"/>
    <mergeCell ref="A24:B24"/>
    <mergeCell ref="C24:D24"/>
    <mergeCell ref="A22:B22"/>
    <mergeCell ref="A1:A2"/>
    <mergeCell ref="B1:B2"/>
    <mergeCell ref="C1:C2"/>
    <mergeCell ref="D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Álvarez, Sonia</dc:creator>
  <cp:lastModifiedBy>Pery Trenor, Teresa</cp:lastModifiedBy>
  <dcterms:created xsi:type="dcterms:W3CDTF">2023-02-16T08:00:19Z</dcterms:created>
  <dcterms:modified xsi:type="dcterms:W3CDTF">2023-10-30T13:23:59Z</dcterms:modified>
</cp:coreProperties>
</file>