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41F2263-86FD-459E-AE1F-9E6386BEBBDE}" xr6:coauthVersionLast="47" xr6:coauthVersionMax="47" xr10:uidLastSave="{00000000-0000-0000-0000-000000000000}"/>
  <bookViews>
    <workbookView xWindow="-22931" yWindow="5923" windowWidth="23040" windowHeight="13897" xr2:uid="{00000000-000D-0000-FFFF-FFFF00000000}"/>
  </bookViews>
  <sheets>
    <sheet name="LOTE 1" sheetId="6" r:id="rId1"/>
    <sheet name="LOTE 2"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4" l="1"/>
  <c r="G4" i="4"/>
  <c r="G5" i="4"/>
  <c r="G6" i="4"/>
  <c r="G7" i="4"/>
  <c r="G8" i="4"/>
  <c r="G9" i="4"/>
  <c r="G11" i="4"/>
  <c r="F4" i="6" l="1"/>
  <c r="F5" i="6"/>
  <c r="F3" i="6"/>
  <c r="G3" i="4"/>
  <c r="G12" i="4" s="1"/>
  <c r="G13" i="4" s="1"/>
  <c r="G14" i="4" s="1"/>
  <c r="F6" i="6" l="1"/>
  <c r="F7" i="6" s="1"/>
  <c r="F8" i="6" s="1"/>
</calcChain>
</file>

<file path=xl/sharedStrings.xml><?xml version="1.0" encoding="utf-8"?>
<sst xmlns="http://schemas.openxmlformats.org/spreadsheetml/2006/main" count="55" uniqueCount="32">
  <si>
    <t>DENOMINACIÓN</t>
  </si>
  <si>
    <t>REF. INTERNA  METRO</t>
  </si>
  <si>
    <t>IMPORTE TOTAL OFERTADO (IVA excluido)</t>
  </si>
  <si>
    <t>IMPORTE DEL IVA</t>
  </si>
  <si>
    <t>IMPORTE TOTAL OFERTADO (Con IVA)</t>
  </si>
  <si>
    <t xml:space="preserve"> </t>
  </si>
  <si>
    <t>PALET EUROPEO MADERA 1200x800mm 4 ENTRAD</t>
  </si>
  <si>
    <t>ENVOLVENTE DE MADERA 1200x800x200 mm</t>
  </si>
  <si>
    <t>MODULO NEFAB REPAK T/P 1200x800x400 mm</t>
  </si>
  <si>
    <t>BOBINA ETIQUETAS MAT. MOVAL (45 X 25)</t>
  </si>
  <si>
    <t>UN</t>
  </si>
  <si>
    <t>CONDICIONES DE EMBALAJE</t>
  </si>
  <si>
    <t>VALOR OFERTADO
 (SIN IVA)</t>
  </si>
  <si>
    <t>ROLLO CINTA ADHESIVA DE PAPEL KRAFT</t>
  </si>
  <si>
    <r>
      <rPr>
        <b/>
        <i/>
        <sz val="10"/>
        <color theme="1"/>
        <rFont val="Calibri"/>
        <family val="2"/>
        <scheme val="minor"/>
      </rPr>
      <t xml:space="preserve"> (*) A tener en consideración: </t>
    </r>
    <r>
      <rPr>
        <i/>
        <sz val="10"/>
        <color theme="1"/>
        <rFont val="Calibri"/>
        <family val="2"/>
        <scheme val="minor"/>
      </rPr>
      <t xml:space="preserve">
•  El Anexo II OFERTA ECONÓMICA está preparado para calcular automáticamente el importe total de la oferta económica.
• No se admitirán ofertas con precios unitarios con más de dos cifras decimales.
• Los oferentes deberán presentar cotización por TODAS Y CADA UNA de las posiciones que componen  el lote.
• El precio ofertado se entiende como total, comprendiendo toda clase de gastos hasta la entrega de la mercancía en los almacenes de METRO (portes, embalajes, seguros, GG, BI etc), incluidos tributos, impuestos y arbitrios estatales, autonómicos y locales, excepto I.V.A. que figurará expresamente aparte.
</t>
    </r>
  </si>
  <si>
    <t>ANEXO II OFERTA ECONÓMICA 
LOTE 1: EMBALAJES DE MADERA</t>
  </si>
  <si>
    <t xml:space="preserve"> ANEXO II OFERTA ECONÓMICA 
 LOTE 2: ETIQUETAS, CAJAS  DE CARTÓN Y ACCESORIOS EMBALAR</t>
  </si>
  <si>
    <t>ROLLO FILM BURBUJA MEDIANA DE 180X1 MTS</t>
  </si>
  <si>
    <t>por unidad</t>
  </si>
  <si>
    <t>FILM ESTIRABLE AUTOMATICO 30 MICRAS</t>
  </si>
  <si>
    <t>CAJA DE CARTON TIPO MALETIN</t>
  </si>
  <si>
    <t>BOBINA ETIQUETAS MAT. MOVAL (68x23)</t>
  </si>
  <si>
    <t>BOBINA ETIQUETA BULTO (70x103)</t>
  </si>
  <si>
    <t>ETIQUETA COMPONENTE NO UTIL 75x40mm</t>
  </si>
  <si>
    <t>por rollo</t>
  </si>
  <si>
    <t>PRECIO OFERTADO
 (SIN IVA)</t>
  </si>
  <si>
    <t>PRECIO UNITARIO
 (SIN IVA)</t>
  </si>
  <si>
    <t>ROLLO PAPEL KRAFFT 85GR.110 CM (62 KGS.)</t>
  </si>
  <si>
    <t xml:space="preserve">CANTIDAD </t>
  </si>
  <si>
    <t>ROLLOS</t>
  </si>
  <si>
    <r>
      <rPr>
        <b/>
        <i/>
        <sz val="10"/>
        <color theme="1"/>
        <rFont val="Calibri"/>
        <family val="2"/>
        <scheme val="minor"/>
      </rPr>
      <t xml:space="preserve"> (*) A tener en consideración: </t>
    </r>
    <r>
      <rPr>
        <i/>
        <sz val="10"/>
        <color theme="1"/>
        <rFont val="Calibri"/>
        <family val="2"/>
        <scheme val="minor"/>
      </rPr>
      <t xml:space="preserve">
• El Anexo II OFERTA ECONÓMICA está preparado para calcular automáticamente el importe total de la oferta económica.
• No se admitirán ofertas con precios unitarios con más de dos cifras decimales.
• Los oferentes deberán presentar cotización por TODAS Y CADA UNA de las posiciones que componen el lote.
• </t>
    </r>
    <r>
      <rPr>
        <i/>
        <u/>
        <sz val="10"/>
        <color theme="1"/>
        <rFont val="Calibri"/>
        <family val="2"/>
        <scheme val="minor"/>
      </rPr>
      <t xml:space="preserve">Para la referencia interna </t>
    </r>
    <r>
      <rPr>
        <b/>
        <i/>
        <u/>
        <sz val="10"/>
        <color theme="1"/>
        <rFont val="Calibri"/>
        <family val="2"/>
        <scheme val="minor"/>
      </rPr>
      <t>62883</t>
    </r>
    <r>
      <rPr>
        <i/>
        <sz val="10"/>
        <color theme="1"/>
        <rFont val="Calibri"/>
        <family val="2"/>
        <scheme val="minor"/>
      </rPr>
      <t xml:space="preserve">, el precio será por rollo de 500 unidades o pack de 500 etiquetas plegadas.
• El precio ofertado se entiende como total, comprendiendo toda clase de gastos hasta la entrega de la mercancía en los almacenes de METRO (portes, embalajes, seguros, GG, BI etc), incluidos tributos, impuestos y arbitrios estatales, autonómicos y locales, excepto I.V.A. que figurará expresamente aparte.
</t>
    </r>
  </si>
  <si>
    <t>por rollo o pack 500 en zig-zag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</si>
</sst>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2" x14ac:knownFonts="1">
    <font>
      <sz val="11"/>
      <color theme="1"/>
      <name val="Calibri"/>
      <family val="2"/>
      <scheme val="minor"/>
    </font>
    <font>
      <sz val="9"/>
      <color theme="1"/>
      <name val="Times New Roman"/>
      <family val="1"/>
    </font>
    <font>
      <sz val="10"/>
      <name val="Calibri"/>
      <family val="2"/>
      <scheme val="minor"/>
    </font>
    <font>
      <i/>
      <sz val="10"/>
      <color theme="1"/>
      <name val="Calibri"/>
      <family val="2"/>
      <scheme val="minor"/>
    </font>
    <font>
      <b/>
      <i/>
      <sz val="10"/>
      <color theme="1"/>
      <name val="Calibri"/>
      <family val="2"/>
      <scheme val="minor"/>
    </font>
    <font>
      <sz val="11"/>
      <color theme="1"/>
      <name val="Calibri"/>
      <family val="2"/>
      <scheme val="minor"/>
    </font>
    <font>
      <sz val="10"/>
      <color theme="1"/>
      <name val="Calibri"/>
      <family val="2"/>
      <scheme val="minor"/>
    </font>
    <font>
      <b/>
      <sz val="10"/>
      <color rgb="FFFFFFFF"/>
      <name val="Calibri"/>
      <family val="2"/>
      <scheme val="minor"/>
    </font>
    <font>
      <sz val="10"/>
      <color rgb="FF000000"/>
      <name val="Calibri"/>
      <family val="2"/>
      <scheme val="minor"/>
    </font>
    <font>
      <b/>
      <i/>
      <sz val="10"/>
      <color rgb="FFFFFFFF"/>
      <name val="Calibri"/>
      <family val="2"/>
      <scheme val="minor"/>
    </font>
    <font>
      <i/>
      <u/>
      <sz val="10"/>
      <color theme="1"/>
      <name val="Calibri"/>
      <family val="2"/>
      <scheme val="minor"/>
    </font>
    <font>
      <b/>
      <i/>
      <u/>
      <sz val="10"/>
      <color theme="1"/>
      <name val="Calibri"/>
      <family val="2"/>
      <scheme val="minor"/>
    </font>
  </fonts>
  <fills count="7">
    <fill>
      <patternFill patternType="none"/>
    </fill>
    <fill>
      <patternFill patternType="gray125"/>
    </fill>
    <fill>
      <patternFill patternType="solid">
        <fgColor rgb="FF548DD4"/>
        <bgColor indexed="64"/>
      </patternFill>
    </fill>
    <fill>
      <patternFill patternType="solid">
        <fgColor theme="4" tint="0.79998168889431442"/>
        <bgColor indexed="26"/>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s>
  <borders count="25">
    <border>
      <left/>
      <right/>
      <top/>
      <bottom/>
      <diagonal/>
    </border>
    <border>
      <left style="medium">
        <color rgb="FF0070C0"/>
      </left>
      <right style="medium">
        <color rgb="FF0070C0"/>
      </right>
      <top style="medium">
        <color rgb="FF0070C0"/>
      </top>
      <bottom/>
      <diagonal/>
    </border>
    <border>
      <left/>
      <right style="medium">
        <color rgb="FF0070C0"/>
      </right>
      <top style="medium">
        <color rgb="FF0070C0"/>
      </top>
      <bottom style="medium">
        <color rgb="FF0070C0"/>
      </bottom>
      <diagonal/>
    </border>
    <border>
      <left/>
      <right style="medium">
        <color rgb="FF0070C0"/>
      </right>
      <top style="medium">
        <color rgb="FF0070C0"/>
      </top>
      <bottom/>
      <diagonal/>
    </border>
    <border>
      <left/>
      <right style="medium">
        <color rgb="FF0070C0"/>
      </right>
      <top/>
      <bottom style="medium">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style="medium">
        <color rgb="FF0070C0"/>
      </left>
      <right/>
      <top/>
      <bottom style="medium">
        <color rgb="FF0070C0"/>
      </bottom>
      <diagonal/>
    </border>
    <border>
      <left style="medium">
        <color rgb="FF0070C0"/>
      </left>
      <right style="medium">
        <color rgb="FF0070C0"/>
      </right>
      <top style="medium">
        <color rgb="FF0070C0"/>
      </top>
      <bottom style="medium">
        <color rgb="FF0070C0"/>
      </bottom>
      <diagonal/>
    </border>
    <border>
      <left/>
      <right style="medium">
        <color rgb="FF0070C0"/>
      </right>
      <top/>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4" tint="-0.24994659260841701"/>
      </left>
      <right style="medium">
        <color rgb="FF0070C0"/>
      </right>
      <top style="medium">
        <color theme="4" tint="-0.24994659260841701"/>
      </top>
      <bottom style="medium">
        <color rgb="FF0070C0"/>
      </bottom>
      <diagonal/>
    </border>
    <border>
      <left style="medium">
        <color theme="4" tint="-0.24994659260841701"/>
      </left>
      <right style="medium">
        <color rgb="FF0070C0"/>
      </right>
      <top style="medium">
        <color theme="4" tint="-0.24994659260841701"/>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rgb="FF0070C0"/>
      </bottom>
      <diagonal/>
    </border>
    <border>
      <left style="medium">
        <color indexed="64"/>
      </left>
      <right/>
      <top/>
      <bottom/>
      <diagonal/>
    </border>
    <border>
      <left style="medium">
        <color rgb="FF0070C0"/>
      </left>
      <right/>
      <top/>
      <bottom/>
      <diagonal/>
    </border>
    <border>
      <left style="medium">
        <color rgb="FF0070C0"/>
      </left>
      <right/>
      <top style="medium">
        <color rgb="FF0070C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0070C0"/>
      </bottom>
      <diagonal/>
    </border>
  </borders>
  <cellStyleXfs count="2">
    <xf numFmtId="0" fontId="0" fillId="0" borderId="0"/>
    <xf numFmtId="44" fontId="5" fillId="0" borderId="0" applyFont="0" applyFill="0" applyBorder="0" applyAlignment="0" applyProtection="0"/>
  </cellStyleXfs>
  <cellXfs count="39">
    <xf numFmtId="0" fontId="0" fillId="0" borderId="0" xfId="0"/>
    <xf numFmtId="1" fontId="2" fillId="3" borderId="10" xfId="0" applyNumberFormat="1" applyFont="1" applyFill="1" applyBorder="1" applyAlignment="1" applyProtection="1">
      <alignment horizontal="center" vertical="center"/>
    </xf>
    <xf numFmtId="49" fontId="2" fillId="3" borderId="10" xfId="0" applyNumberFormat="1" applyFont="1" applyFill="1" applyBorder="1" applyAlignment="1" applyProtection="1">
      <alignment vertical="center"/>
    </xf>
    <xf numFmtId="1" fontId="2" fillId="3" borderId="13" xfId="0" applyNumberFormat="1" applyFont="1" applyFill="1" applyBorder="1" applyAlignment="1" applyProtection="1">
      <alignment horizontal="center" vertical="center"/>
    </xf>
    <xf numFmtId="49" fontId="2" fillId="3" borderId="13" xfId="0" applyNumberFormat="1" applyFont="1" applyFill="1" applyBorder="1" applyAlignment="1" applyProtection="1">
      <alignment vertical="center"/>
    </xf>
    <xf numFmtId="0" fontId="7" fillId="2" borderId="1" xfId="0" applyFont="1" applyFill="1" applyBorder="1" applyAlignment="1" applyProtection="1">
      <alignment horizontal="center" vertical="center" wrapText="1"/>
    </xf>
    <xf numFmtId="3" fontId="6" fillId="5" borderId="12" xfId="0" applyNumberFormat="1" applyFont="1" applyFill="1" applyBorder="1" applyAlignment="1" applyProtection="1">
      <alignment horizontal="center" vertical="center" wrapText="1"/>
    </xf>
    <xf numFmtId="44" fontId="8" fillId="6" borderId="8" xfId="1" applyFont="1" applyFill="1" applyBorder="1" applyAlignment="1" applyProtection="1">
      <alignment horizontal="center" vertical="center" wrapText="1"/>
      <protection locked="0"/>
    </xf>
    <xf numFmtId="0" fontId="6" fillId="5" borderId="12" xfId="0" applyFont="1" applyFill="1" applyBorder="1" applyAlignment="1" applyProtection="1">
      <alignment horizontal="center" vertical="center" wrapText="1"/>
    </xf>
    <xf numFmtId="0" fontId="6" fillId="5" borderId="11" xfId="0" applyFont="1" applyFill="1" applyBorder="1" applyAlignment="1" applyProtection="1">
      <alignment horizontal="center" vertical="center" wrapText="1"/>
    </xf>
    <xf numFmtId="0" fontId="6" fillId="5" borderId="8" xfId="0" applyFont="1" applyFill="1" applyBorder="1" applyAlignment="1" applyProtection="1">
      <alignment horizontal="center" vertical="center" wrapText="1"/>
    </xf>
    <xf numFmtId="0" fontId="0" fillId="0" borderId="0" xfId="0" applyProtection="1"/>
    <xf numFmtId="0" fontId="7" fillId="2" borderId="3" xfId="0" applyFont="1" applyFill="1" applyBorder="1" applyAlignment="1" applyProtection="1">
      <alignment horizontal="center" vertical="center" wrapText="1"/>
    </xf>
    <xf numFmtId="164" fontId="8" fillId="5" borderId="8" xfId="0" applyNumberFormat="1" applyFont="1" applyFill="1" applyBorder="1" applyAlignment="1" applyProtection="1">
      <alignment horizontal="right" vertical="center" wrapText="1"/>
    </xf>
    <xf numFmtId="164" fontId="8" fillId="4" borderId="8" xfId="0" applyNumberFormat="1" applyFont="1" applyFill="1" applyBorder="1" applyAlignment="1" applyProtection="1">
      <alignment horizontal="right" vertical="center" wrapText="1"/>
    </xf>
    <xf numFmtId="0" fontId="1" fillId="0" borderId="0" xfId="0" applyFont="1" applyAlignment="1" applyProtection="1">
      <alignment horizontal="justify" vertical="center"/>
    </xf>
    <xf numFmtId="164" fontId="8" fillId="4" borderId="4" xfId="0" applyNumberFormat="1" applyFont="1" applyFill="1" applyBorder="1" applyAlignment="1" applyProtection="1">
      <alignment horizontal="right" vertical="center" wrapText="1"/>
    </xf>
    <xf numFmtId="0" fontId="6" fillId="5" borderId="8" xfId="0" applyFont="1" applyFill="1" applyBorder="1" applyAlignment="1" applyProtection="1">
      <alignment horizontal="left" vertical="center" wrapText="1"/>
    </xf>
    <xf numFmtId="0" fontId="7" fillId="2" borderId="5"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3" fillId="5" borderId="17" xfId="0" applyFont="1" applyFill="1" applyBorder="1" applyAlignment="1" applyProtection="1">
      <alignment horizontal="left" vertical="center" wrapText="1"/>
    </xf>
    <xf numFmtId="0" fontId="3" fillId="5" borderId="18" xfId="0" applyFont="1" applyFill="1" applyBorder="1" applyAlignment="1" applyProtection="1">
      <alignment horizontal="left" vertical="center" wrapText="1"/>
    </xf>
    <xf numFmtId="0" fontId="3" fillId="5" borderId="19" xfId="0" applyFont="1" applyFill="1" applyBorder="1" applyAlignment="1" applyProtection="1">
      <alignment horizontal="left" vertical="center" wrapText="1"/>
    </xf>
    <xf numFmtId="0" fontId="3" fillId="5" borderId="14"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3" fillId="5" borderId="20" xfId="0" applyFont="1" applyFill="1" applyBorder="1" applyAlignment="1" applyProtection="1">
      <alignment horizontal="left" vertical="center" wrapText="1"/>
    </xf>
    <xf numFmtId="0" fontId="3" fillId="5" borderId="21" xfId="0" applyFont="1" applyFill="1" applyBorder="1" applyAlignment="1" applyProtection="1">
      <alignment horizontal="left" vertical="center" wrapText="1"/>
    </xf>
    <xf numFmtId="0" fontId="3" fillId="5" borderId="22" xfId="0" applyFont="1" applyFill="1" applyBorder="1" applyAlignment="1" applyProtection="1">
      <alignment horizontal="left" vertical="center" wrapText="1"/>
    </xf>
    <xf numFmtId="0" fontId="3" fillId="5" borderId="23" xfId="0" applyFont="1" applyFill="1" applyBorder="1" applyAlignment="1" applyProtection="1">
      <alignment horizontal="left" vertical="center" wrapText="1"/>
    </xf>
    <xf numFmtId="0" fontId="9" fillId="2" borderId="5" xfId="0" applyFont="1" applyFill="1" applyBorder="1" applyAlignment="1" applyProtection="1">
      <alignment horizontal="right" vertical="center" wrapText="1"/>
    </xf>
    <xf numFmtId="0" fontId="9" fillId="2" borderId="6" xfId="0" applyFont="1" applyFill="1" applyBorder="1" applyAlignment="1" applyProtection="1">
      <alignment horizontal="right" vertical="center" wrapText="1"/>
    </xf>
    <xf numFmtId="0" fontId="9" fillId="2" borderId="2" xfId="0" applyFont="1" applyFill="1" applyBorder="1" applyAlignment="1" applyProtection="1">
      <alignment horizontal="right" vertical="center" wrapText="1"/>
    </xf>
    <xf numFmtId="0" fontId="7" fillId="2" borderId="16" xfId="0" applyFont="1" applyFill="1" applyBorder="1" applyAlignment="1" applyProtection="1">
      <alignment horizontal="center" vertical="center" wrapText="1"/>
    </xf>
    <xf numFmtId="0" fontId="6" fillId="0" borderId="3" xfId="0" applyFont="1" applyBorder="1" applyAlignment="1" applyProtection="1">
      <alignment horizontal="center" vertical="center"/>
    </xf>
    <xf numFmtId="0" fontId="7" fillId="2" borderId="15" xfId="0" applyFont="1" applyFill="1" applyBorder="1" applyAlignment="1" applyProtection="1">
      <alignment horizontal="center" vertical="center" wrapText="1"/>
    </xf>
    <xf numFmtId="0" fontId="6" fillId="0" borderId="9" xfId="0" applyFont="1" applyBorder="1" applyAlignment="1" applyProtection="1">
      <alignment horizontal="center" vertical="center"/>
    </xf>
    <xf numFmtId="0" fontId="7" fillId="2" borderId="7" xfId="0" applyFont="1" applyFill="1" applyBorder="1" applyAlignment="1" applyProtection="1">
      <alignment horizontal="center" vertical="center" wrapText="1"/>
    </xf>
    <xf numFmtId="0" fontId="7" fillId="2" borderId="24" xfId="0" applyFont="1" applyFill="1" applyBorder="1" applyAlignment="1" applyProtection="1">
      <alignment horizontal="center" vertical="center" wrapText="1"/>
    </xf>
  </cellXfs>
  <cellStyles count="2">
    <cellStyle name="Moneda" xfId="1" builtinId="4"/>
    <cellStyle name="Normal" xfId="0" builtinId="0"/>
  </cellStyles>
  <dxfs count="1">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3"/>
  <sheetViews>
    <sheetView tabSelected="1" zoomScale="113" workbookViewId="0">
      <selection activeCell="B4" sqref="B4"/>
    </sheetView>
  </sheetViews>
  <sheetFormatPr baseColWidth="10" defaultColWidth="11.5" defaultRowHeight="14.3" x14ac:dyDescent="0.25"/>
  <cols>
    <col min="1" max="1" width="11.5" style="11"/>
    <col min="2" max="2" width="51.875" style="11" customWidth="1"/>
    <col min="3" max="4" width="10.875" style="11" customWidth="1"/>
    <col min="5" max="5" width="16" style="11" customWidth="1"/>
    <col min="6" max="6" width="17.25" style="11" customWidth="1"/>
    <col min="7" max="16384" width="11.5" style="11"/>
  </cols>
  <sheetData>
    <row r="1" spans="1:6" ht="35.35" customHeight="1" thickBot="1" x14ac:dyDescent="0.3">
      <c r="A1" s="18" t="s">
        <v>15</v>
      </c>
      <c r="B1" s="19"/>
      <c r="C1" s="19"/>
      <c r="D1" s="19"/>
      <c r="E1" s="19"/>
      <c r="F1" s="20"/>
    </row>
    <row r="2" spans="1:6" ht="27.85" thickBot="1" x14ac:dyDescent="0.3">
      <c r="A2" s="5" t="s">
        <v>1</v>
      </c>
      <c r="B2" s="5" t="s">
        <v>0</v>
      </c>
      <c r="C2" s="33" t="s">
        <v>28</v>
      </c>
      <c r="D2" s="34"/>
      <c r="E2" s="12" t="s">
        <v>26</v>
      </c>
      <c r="F2" s="12" t="s">
        <v>12</v>
      </c>
    </row>
    <row r="3" spans="1:6" ht="19.7" customHeight="1" thickBot="1" x14ac:dyDescent="0.3">
      <c r="A3" s="1">
        <v>9030</v>
      </c>
      <c r="B3" s="2" t="s">
        <v>6</v>
      </c>
      <c r="C3" s="6">
        <v>620</v>
      </c>
      <c r="D3" s="6" t="s">
        <v>10</v>
      </c>
      <c r="E3" s="7">
        <v>0</v>
      </c>
      <c r="F3" s="13">
        <f>E3*C3</f>
        <v>0</v>
      </c>
    </row>
    <row r="4" spans="1:6" ht="19.7" customHeight="1" thickBot="1" x14ac:dyDescent="0.3">
      <c r="A4" s="1">
        <v>20906</v>
      </c>
      <c r="B4" s="2" t="s">
        <v>7</v>
      </c>
      <c r="C4" s="8">
        <v>50</v>
      </c>
      <c r="D4" s="6" t="s">
        <v>10</v>
      </c>
      <c r="E4" s="7">
        <v>0</v>
      </c>
      <c r="F4" s="13">
        <f>E4*C4</f>
        <v>0</v>
      </c>
    </row>
    <row r="5" spans="1:6" ht="19.7" customHeight="1" thickBot="1" x14ac:dyDescent="0.3">
      <c r="A5" s="3">
        <v>20907</v>
      </c>
      <c r="B5" s="4" t="s">
        <v>8</v>
      </c>
      <c r="C5" s="9">
        <v>80</v>
      </c>
      <c r="D5" s="6" t="s">
        <v>10</v>
      </c>
      <c r="E5" s="7">
        <v>0</v>
      </c>
      <c r="F5" s="13">
        <f>E5*C5</f>
        <v>0</v>
      </c>
    </row>
    <row r="6" spans="1:6" ht="14.95" thickBot="1" x14ac:dyDescent="0.3">
      <c r="A6" s="30" t="s">
        <v>2</v>
      </c>
      <c r="B6" s="31"/>
      <c r="C6" s="31"/>
      <c r="D6" s="31"/>
      <c r="E6" s="32"/>
      <c r="F6" s="16">
        <f>SUM(F3:F5)</f>
        <v>0</v>
      </c>
    </row>
    <row r="7" spans="1:6" ht="14.95" thickBot="1" x14ac:dyDescent="0.3">
      <c r="A7" s="30" t="s">
        <v>3</v>
      </c>
      <c r="B7" s="31"/>
      <c r="C7" s="31"/>
      <c r="D7" s="31"/>
      <c r="E7" s="32"/>
      <c r="F7" s="16">
        <f>F6*0.21</f>
        <v>0</v>
      </c>
    </row>
    <row r="8" spans="1:6" ht="14.95" thickBot="1" x14ac:dyDescent="0.3">
      <c r="A8" s="30" t="s">
        <v>4</v>
      </c>
      <c r="B8" s="31"/>
      <c r="C8" s="31"/>
      <c r="D8" s="31"/>
      <c r="E8" s="32"/>
      <c r="F8" s="16">
        <f>F6+F7</f>
        <v>0</v>
      </c>
    </row>
    <row r="12" spans="1:6" ht="14.95" thickBot="1" x14ac:dyDescent="0.3"/>
    <row r="13" spans="1:6" x14ac:dyDescent="0.25">
      <c r="B13" s="21" t="s">
        <v>14</v>
      </c>
      <c r="C13" s="22"/>
      <c r="D13" s="22"/>
      <c r="E13" s="22"/>
      <c r="F13" s="23"/>
    </row>
    <row r="14" spans="1:6" x14ac:dyDescent="0.25">
      <c r="B14" s="24"/>
      <c r="C14" s="25"/>
      <c r="D14" s="25"/>
      <c r="E14" s="25"/>
      <c r="F14" s="26"/>
    </row>
    <row r="15" spans="1:6" x14ac:dyDescent="0.25">
      <c r="B15" s="24"/>
      <c r="C15" s="25"/>
      <c r="D15" s="25"/>
      <c r="E15" s="25"/>
      <c r="F15" s="26"/>
    </row>
    <row r="16" spans="1:6" x14ac:dyDescent="0.25">
      <c r="B16" s="24"/>
      <c r="C16" s="25"/>
      <c r="D16" s="25"/>
      <c r="E16" s="25"/>
      <c r="F16" s="26"/>
    </row>
    <row r="17" spans="2:6" x14ac:dyDescent="0.25">
      <c r="B17" s="24"/>
      <c r="C17" s="25"/>
      <c r="D17" s="25"/>
      <c r="E17" s="25"/>
      <c r="F17" s="26"/>
    </row>
    <row r="18" spans="2:6" x14ac:dyDescent="0.25">
      <c r="B18" s="24"/>
      <c r="C18" s="25"/>
      <c r="D18" s="25"/>
      <c r="E18" s="25"/>
      <c r="F18" s="26"/>
    </row>
    <row r="19" spans="2:6" x14ac:dyDescent="0.25">
      <c r="B19" s="24"/>
      <c r="C19" s="25"/>
      <c r="D19" s="25"/>
      <c r="E19" s="25"/>
      <c r="F19" s="26"/>
    </row>
    <row r="20" spans="2:6" x14ac:dyDescent="0.25">
      <c r="B20" s="24"/>
      <c r="C20" s="25"/>
      <c r="D20" s="25"/>
      <c r="E20" s="25"/>
      <c r="F20" s="26"/>
    </row>
    <row r="21" spans="2:6" x14ac:dyDescent="0.25">
      <c r="B21" s="24"/>
      <c r="C21" s="25"/>
      <c r="D21" s="25"/>
      <c r="E21" s="25"/>
      <c r="F21" s="26"/>
    </row>
    <row r="22" spans="2:6" x14ac:dyDescent="0.25">
      <c r="B22" s="24"/>
      <c r="C22" s="25"/>
      <c r="D22" s="25"/>
      <c r="E22" s="25"/>
      <c r="F22" s="26"/>
    </row>
    <row r="23" spans="2:6" ht="14.95" thickBot="1" x14ac:dyDescent="0.3">
      <c r="B23" s="27"/>
      <c r="C23" s="28"/>
      <c r="D23" s="28"/>
      <c r="E23" s="28"/>
      <c r="F23" s="29"/>
    </row>
  </sheetData>
  <sheetProtection algorithmName="SHA-512" hashValue="DEDuf9jQpty53hcUokrvdYqzHqxwI3Ul+zHgsJdWxnYL/+TIyJBMhJQZVEHk1eQ7HNeVNpBa4Yfg44y3igVceQ==" saltValue="d5GQNOrPD/HMg4ED3yc7jw==" spinCount="100000" sheet="1" objects="1" scenarios="1" formatCells="0" formatColumns="0" formatRows="0"/>
  <mergeCells count="6">
    <mergeCell ref="A1:F1"/>
    <mergeCell ref="B13:F23"/>
    <mergeCell ref="A6:E6"/>
    <mergeCell ref="A7:E7"/>
    <mergeCell ref="A8:E8"/>
    <mergeCell ref="C2:D2"/>
  </mergeCells>
  <conditionalFormatting sqref="A3:A5">
    <cfRule type="duplicateValues" dxfId="0"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zoomScale="113" workbookViewId="0">
      <selection activeCell="B7" sqref="B7"/>
    </sheetView>
  </sheetViews>
  <sheetFormatPr baseColWidth="10" defaultColWidth="11.5" defaultRowHeight="14.3" x14ac:dyDescent="0.25"/>
  <cols>
    <col min="1" max="1" width="11.5" style="11"/>
    <col min="2" max="2" width="48" style="11" customWidth="1"/>
    <col min="3" max="3" width="11.5" style="11"/>
    <col min="4" max="4" width="17.75" style="11" customWidth="1"/>
    <col min="5" max="5" width="19.5" style="11" customWidth="1"/>
    <col min="6" max="6" width="24.75" style="11" customWidth="1"/>
    <col min="7" max="7" width="15.25" style="11" customWidth="1"/>
    <col min="8" max="13" width="11.5" style="11"/>
    <col min="14" max="14" width="26.875" style="11" customWidth="1"/>
    <col min="15" max="16384" width="11.5" style="11"/>
  </cols>
  <sheetData>
    <row r="1" spans="1:7" ht="40.1" customHeight="1" thickBot="1" x14ac:dyDescent="0.3">
      <c r="A1" s="37" t="s">
        <v>16</v>
      </c>
      <c r="B1" s="38"/>
      <c r="C1" s="38"/>
      <c r="D1" s="38"/>
      <c r="E1" s="38"/>
      <c r="F1" s="38"/>
      <c r="G1" s="38"/>
    </row>
    <row r="2" spans="1:7" ht="55.05" customHeight="1" thickBot="1" x14ac:dyDescent="0.3">
      <c r="A2" s="5" t="s">
        <v>1</v>
      </c>
      <c r="B2" s="5" t="s">
        <v>0</v>
      </c>
      <c r="C2" s="35" t="s">
        <v>28</v>
      </c>
      <c r="D2" s="36" t="s">
        <v>11</v>
      </c>
      <c r="E2" s="18" t="s">
        <v>25</v>
      </c>
      <c r="F2" s="20"/>
      <c r="G2" s="12" t="s">
        <v>12</v>
      </c>
    </row>
    <row r="3" spans="1:7" ht="19.05" customHeight="1" thickBot="1" x14ac:dyDescent="0.3">
      <c r="A3" s="10">
        <v>20901</v>
      </c>
      <c r="B3" s="17" t="s">
        <v>27</v>
      </c>
      <c r="C3" s="10">
        <v>15</v>
      </c>
      <c r="D3" s="10" t="s">
        <v>10</v>
      </c>
      <c r="E3" s="7">
        <v>0</v>
      </c>
      <c r="F3" s="10" t="s">
        <v>18</v>
      </c>
      <c r="G3" s="13">
        <f t="shared" ref="G3:G11" si="0">C3*E3</f>
        <v>0</v>
      </c>
    </row>
    <row r="4" spans="1:7" ht="19.05" customHeight="1" thickBot="1" x14ac:dyDescent="0.3">
      <c r="A4" s="10">
        <v>20919</v>
      </c>
      <c r="B4" s="17" t="s">
        <v>17</v>
      </c>
      <c r="C4" s="10">
        <v>60</v>
      </c>
      <c r="D4" s="10" t="s">
        <v>10</v>
      </c>
      <c r="E4" s="7">
        <v>0</v>
      </c>
      <c r="F4" s="10" t="s">
        <v>18</v>
      </c>
      <c r="G4" s="13">
        <f t="shared" si="0"/>
        <v>0</v>
      </c>
    </row>
    <row r="5" spans="1:7" ht="19.05" customHeight="1" thickBot="1" x14ac:dyDescent="0.3">
      <c r="A5" s="10">
        <v>20945</v>
      </c>
      <c r="B5" s="17" t="s">
        <v>19</v>
      </c>
      <c r="C5" s="10">
        <v>15</v>
      </c>
      <c r="D5" s="10" t="s">
        <v>29</v>
      </c>
      <c r="E5" s="7">
        <v>0</v>
      </c>
      <c r="F5" s="10" t="s">
        <v>24</v>
      </c>
      <c r="G5" s="13">
        <f t="shared" si="0"/>
        <v>0</v>
      </c>
    </row>
    <row r="6" spans="1:7" ht="19.05" customHeight="1" thickBot="1" x14ac:dyDescent="0.3">
      <c r="A6" s="10">
        <v>20953</v>
      </c>
      <c r="B6" s="17" t="s">
        <v>20</v>
      </c>
      <c r="C6" s="10">
        <v>200</v>
      </c>
      <c r="D6" s="10" t="s">
        <v>10</v>
      </c>
      <c r="E6" s="7">
        <v>0</v>
      </c>
      <c r="F6" s="10" t="s">
        <v>18</v>
      </c>
      <c r="G6" s="13">
        <f t="shared" si="0"/>
        <v>0</v>
      </c>
    </row>
    <row r="7" spans="1:7" ht="19.05" customHeight="1" thickBot="1" x14ac:dyDescent="0.3">
      <c r="A7" s="10">
        <v>20955</v>
      </c>
      <c r="B7" s="17" t="s">
        <v>13</v>
      </c>
      <c r="C7" s="10">
        <v>300</v>
      </c>
      <c r="D7" s="10" t="s">
        <v>10</v>
      </c>
      <c r="E7" s="7">
        <v>0</v>
      </c>
      <c r="F7" s="10" t="s">
        <v>18</v>
      </c>
      <c r="G7" s="13">
        <f t="shared" si="0"/>
        <v>0</v>
      </c>
    </row>
    <row r="8" spans="1:7" ht="19.05" customHeight="1" thickBot="1" x14ac:dyDescent="0.3">
      <c r="A8" s="10">
        <v>60701</v>
      </c>
      <c r="B8" s="17" t="s">
        <v>9</v>
      </c>
      <c r="C8" s="10">
        <v>50</v>
      </c>
      <c r="D8" s="10" t="s">
        <v>10</v>
      </c>
      <c r="E8" s="7">
        <v>0</v>
      </c>
      <c r="F8" s="10" t="s">
        <v>18</v>
      </c>
      <c r="G8" s="13">
        <f t="shared" si="0"/>
        <v>0</v>
      </c>
    </row>
    <row r="9" spans="1:7" ht="19.05" customHeight="1" thickBot="1" x14ac:dyDescent="0.3">
      <c r="A9" s="10">
        <v>60709</v>
      </c>
      <c r="B9" s="17" t="s">
        <v>21</v>
      </c>
      <c r="C9" s="10">
        <v>5</v>
      </c>
      <c r="D9" s="10" t="s">
        <v>10</v>
      </c>
      <c r="E9" s="7">
        <v>0</v>
      </c>
      <c r="F9" s="10" t="s">
        <v>18</v>
      </c>
      <c r="G9" s="13">
        <f t="shared" si="0"/>
        <v>0</v>
      </c>
    </row>
    <row r="10" spans="1:7" ht="19.05" customHeight="1" thickBot="1" x14ac:dyDescent="0.3">
      <c r="A10" s="10">
        <v>60783</v>
      </c>
      <c r="B10" s="17" t="s">
        <v>22</v>
      </c>
      <c r="C10" s="10">
        <v>20</v>
      </c>
      <c r="D10" s="10" t="s">
        <v>10</v>
      </c>
      <c r="E10" s="7">
        <v>0</v>
      </c>
      <c r="F10" s="10" t="s">
        <v>18</v>
      </c>
      <c r="G10" s="13">
        <f t="shared" si="0"/>
        <v>0</v>
      </c>
    </row>
    <row r="11" spans="1:7" ht="19.05" customHeight="1" thickBot="1" x14ac:dyDescent="0.3">
      <c r="A11" s="10">
        <v>62883</v>
      </c>
      <c r="B11" s="17" t="s">
        <v>23</v>
      </c>
      <c r="C11" s="10">
        <v>10</v>
      </c>
      <c r="D11" s="10" t="s">
        <v>29</v>
      </c>
      <c r="E11" s="7">
        <v>0</v>
      </c>
      <c r="F11" s="10" t="s">
        <v>31</v>
      </c>
      <c r="G11" s="13">
        <f t="shared" si="0"/>
        <v>0</v>
      </c>
    </row>
    <row r="12" spans="1:7" ht="14.95" customHeight="1" thickBot="1" x14ac:dyDescent="0.3">
      <c r="A12" s="30" t="s">
        <v>2</v>
      </c>
      <c r="B12" s="31"/>
      <c r="C12" s="31"/>
      <c r="D12" s="31"/>
      <c r="E12" s="31"/>
      <c r="F12" s="32"/>
      <c r="G12" s="14">
        <f>SUM(G3:G11)</f>
        <v>0</v>
      </c>
    </row>
    <row r="13" spans="1:7" ht="14.95" customHeight="1" thickBot="1" x14ac:dyDescent="0.3">
      <c r="A13" s="30" t="s">
        <v>3</v>
      </c>
      <c r="B13" s="31"/>
      <c r="C13" s="31"/>
      <c r="D13" s="31"/>
      <c r="E13" s="31"/>
      <c r="F13" s="32"/>
      <c r="G13" s="14">
        <f>G12*0.21</f>
        <v>0</v>
      </c>
    </row>
    <row r="14" spans="1:7" ht="14.95" customHeight="1" thickBot="1" x14ac:dyDescent="0.3">
      <c r="A14" s="30" t="s">
        <v>4</v>
      </c>
      <c r="B14" s="31"/>
      <c r="C14" s="31"/>
      <c r="D14" s="31"/>
      <c r="E14" s="31"/>
      <c r="F14" s="32"/>
      <c r="G14" s="14">
        <f>G12+G13</f>
        <v>0</v>
      </c>
    </row>
    <row r="15" spans="1:7" x14ac:dyDescent="0.25">
      <c r="A15" s="15" t="s">
        <v>5</v>
      </c>
    </row>
    <row r="17" spans="2:7" ht="14.95" thickBot="1" x14ac:dyDescent="0.3"/>
    <row r="18" spans="2:7" ht="14.95" customHeight="1" x14ac:dyDescent="0.25">
      <c r="B18" s="21" t="s">
        <v>30</v>
      </c>
      <c r="C18" s="22"/>
      <c r="D18" s="22"/>
      <c r="E18" s="22"/>
      <c r="F18" s="22"/>
      <c r="G18" s="23"/>
    </row>
    <row r="19" spans="2:7" x14ac:dyDescent="0.25">
      <c r="B19" s="24"/>
      <c r="C19" s="25"/>
      <c r="D19" s="25"/>
      <c r="E19" s="25"/>
      <c r="F19" s="25"/>
      <c r="G19" s="26"/>
    </row>
    <row r="20" spans="2:7" x14ac:dyDescent="0.25">
      <c r="B20" s="24"/>
      <c r="C20" s="25"/>
      <c r="D20" s="25"/>
      <c r="E20" s="25"/>
      <c r="F20" s="25"/>
      <c r="G20" s="26"/>
    </row>
    <row r="21" spans="2:7" x14ac:dyDescent="0.25">
      <c r="B21" s="24"/>
      <c r="C21" s="25"/>
      <c r="D21" s="25"/>
      <c r="E21" s="25"/>
      <c r="F21" s="25"/>
      <c r="G21" s="26"/>
    </row>
    <row r="22" spans="2:7" x14ac:dyDescent="0.25">
      <c r="B22" s="24"/>
      <c r="C22" s="25"/>
      <c r="D22" s="25"/>
      <c r="E22" s="25"/>
      <c r="F22" s="25"/>
      <c r="G22" s="26"/>
    </row>
    <row r="23" spans="2:7" x14ac:dyDescent="0.25">
      <c r="B23" s="24"/>
      <c r="C23" s="25"/>
      <c r="D23" s="25"/>
      <c r="E23" s="25"/>
      <c r="F23" s="25"/>
      <c r="G23" s="26"/>
    </row>
    <row r="24" spans="2:7" x14ac:dyDescent="0.25">
      <c r="B24" s="24"/>
      <c r="C24" s="25"/>
      <c r="D24" s="25"/>
      <c r="E24" s="25"/>
      <c r="F24" s="25"/>
      <c r="G24" s="26"/>
    </row>
    <row r="25" spans="2:7" x14ac:dyDescent="0.25">
      <c r="B25" s="24"/>
      <c r="C25" s="25"/>
      <c r="D25" s="25"/>
      <c r="E25" s="25"/>
      <c r="F25" s="25"/>
      <c r="G25" s="26"/>
    </row>
    <row r="26" spans="2:7" x14ac:dyDescent="0.25">
      <c r="B26" s="24"/>
      <c r="C26" s="25"/>
      <c r="D26" s="25"/>
      <c r="E26" s="25"/>
      <c r="F26" s="25"/>
      <c r="G26" s="26"/>
    </row>
    <row r="27" spans="2:7" x14ac:dyDescent="0.25">
      <c r="B27" s="24"/>
      <c r="C27" s="25"/>
      <c r="D27" s="25"/>
      <c r="E27" s="25"/>
      <c r="F27" s="25"/>
      <c r="G27" s="26"/>
    </row>
    <row r="28" spans="2:7" ht="14.95" thickBot="1" x14ac:dyDescent="0.3">
      <c r="B28" s="27"/>
      <c r="C28" s="28"/>
      <c r="D28" s="28"/>
      <c r="E28" s="28"/>
      <c r="F28" s="28"/>
      <c r="G28" s="29"/>
    </row>
  </sheetData>
  <sheetProtection algorithmName="SHA-512" hashValue="eAzLodS7H+O2dAhduB3cpqd5iJabFJG3ua9IADL3+fkIcIBg1TfjZQCSO8Lh13+A6aLUT4Q6zarxV07MMDJkOg==" saltValue="5JKYLWQjktCOQEnde0rfgA==" spinCount="100000" sheet="1" objects="1" scenarios="1" formatCells="0" formatColumns="0" formatRows="0"/>
  <mergeCells count="7">
    <mergeCell ref="B18:G28"/>
    <mergeCell ref="C2:D2"/>
    <mergeCell ref="A1:G1"/>
    <mergeCell ref="A12:F12"/>
    <mergeCell ref="A13:F13"/>
    <mergeCell ref="A14:F14"/>
    <mergeCell ref="E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2023-10-09T17:35:47Z</dcterms:created>
  <dcterms:modified xsi:type="dcterms:W3CDTF">2023-10-14T15:57:23Z</dcterms:modified>
</cp:coreProperties>
</file>