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8_{550276EE-4C83-4EDA-92E6-6A44AD50F8FB}" xr6:coauthVersionLast="47" xr6:coauthVersionMax="47" xr10:uidLastSave="{00000000-0000-0000-0000-000000000000}"/>
  <bookViews>
    <workbookView xWindow="2805" yWindow="5415" windowWidth="23520" windowHeight="10335" xr2:uid="{00000000-000D-0000-FFFF-FFFF00000000}"/>
  </bookViews>
  <sheets>
    <sheet name="Preciari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7" i="2"/>
  <c r="E11" i="2"/>
  <c r="E10" i="2"/>
  <c r="E31" i="2"/>
  <c r="E30" i="2"/>
  <c r="E12" i="2" l="1"/>
  <c r="E13" i="2"/>
  <c r="E28" i="2"/>
  <c r="E8" i="2"/>
  <c r="E32" i="2"/>
  <c r="E27" i="2"/>
  <c r="E25" i="2"/>
  <c r="E24" i="2"/>
  <c r="E23" i="2"/>
  <c r="E22" i="2"/>
  <c r="E21" i="2"/>
  <c r="E20" i="2"/>
  <c r="E19" i="2"/>
  <c r="E16" i="2"/>
  <c r="E15" i="2"/>
  <c r="E14" i="2"/>
  <c r="E7" i="2"/>
  <c r="E37" i="2" l="1"/>
  <c r="E38" i="2" s="1"/>
  <c r="E39" i="2" l="1"/>
  <c r="E40" i="2" s="1"/>
  <c r="E41" i="2" s="1"/>
  <c r="E42" i="2" s="1"/>
</calcChain>
</file>

<file path=xl/sharedStrings.xml><?xml version="1.0" encoding="utf-8"?>
<sst xmlns="http://schemas.openxmlformats.org/spreadsheetml/2006/main" count="56" uniqueCount="51">
  <si>
    <t>A rellenar obligatoriamente por el licitador</t>
  </si>
  <si>
    <t>IMPORTE UNTARIO OFERTADO</t>
  </si>
  <si>
    <t>IMPORTE MÁXIMO LICITACIÓN  (IVA NO INCLUIDO)=</t>
  </si>
  <si>
    <t>TOTAL OFERTADO</t>
  </si>
  <si>
    <t>BENEFICIO INDUSTRIAL</t>
  </si>
  <si>
    <t>GASTOS GENERALES</t>
  </si>
  <si>
    <t>IVA  (21%) =</t>
  </si>
  <si>
    <t>OFERTA  FINAL  (IVA INCLUIDO)=</t>
  </si>
  <si>
    <t xml:space="preserve">UNIDADES
ESTIMADAS </t>
  </si>
  <si>
    <t>TOTAL DE LA PARTIDA</t>
  </si>
  <si>
    <t>PARTIDA</t>
  </si>
  <si>
    <t>DESCRIPCIÓN</t>
  </si>
  <si>
    <t>Tecnico/operario de campo. Hora diurna (6:00  a 24:00)</t>
  </si>
  <si>
    <t>Tecnico/operario de campo. Hora nocturna (24:00  a 6:00)</t>
  </si>
  <si>
    <t>Segundo Técnico/Ayudante. Hora diurna (6:00  a 24:00)</t>
  </si>
  <si>
    <t>Segundo Tecnico/Ayudante. Hora nocturna (24:00  a 6:00)</t>
  </si>
  <si>
    <t>Técnico especialista/Jefe de obra  (horario diurno)</t>
  </si>
  <si>
    <t>Técnico especialista/Jefe de obra  (horario nocturno)</t>
  </si>
  <si>
    <t>Delineante y oficina técnica (elaboracion de documentacion)</t>
  </si>
  <si>
    <t>Módulo rectificador de repuesto para los cargadores de 110v</t>
  </si>
  <si>
    <t>TOTAL OFERTA SIN IVA</t>
  </si>
  <si>
    <t>4.1</t>
  </si>
  <si>
    <t>4.2</t>
  </si>
  <si>
    <t>Suministro y sustitucion de SAI
(conforme a lo especificado en el punto 4.4 del PPT y el anexo II)</t>
  </si>
  <si>
    <t>1.1</t>
  </si>
  <si>
    <t>2.2</t>
  </si>
  <si>
    <t>1.2</t>
  </si>
  <si>
    <t>2.1</t>
  </si>
  <si>
    <t>Sistema de ventilación forzada según especificaciones del anexo III</t>
  </si>
  <si>
    <t xml:space="preserve">Elaboración de ITMs y preparación de formación para personal de Metro </t>
  </si>
  <si>
    <t>Sesión de Formación de personal de Metro (1 jornada diurna)</t>
  </si>
  <si>
    <t>Sesión de Formación de personal de Metro (1 jornada nocturna)</t>
  </si>
  <si>
    <t>4.3</t>
  </si>
  <si>
    <t>ATENCIÓN: IMPORTANTE
Para la elaboración de este documento se tendrán en cuenta las notas del apartado 27 del cuadro resumen del Pliego de Condiciones Particulares</t>
  </si>
  <si>
    <t>Suministro y sustitucion de un cargador de 110V, incluyendo las baterias, en un armario (conforme a lo especificado en el punto 4.2 del PPT y el anexo I )</t>
  </si>
  <si>
    <t>Suministro y sustitucion de un cargador de 110V, incluyendo las baterias, en dos armarios (conforme a lo especificado en el punto 4.2 del PPT y el anexo I)</t>
  </si>
  <si>
    <t>Suministro y sustitucion de  un cargador de 110V, sin incluir las baterías, en un armario (conforme a lo especificado en el punto 4.3 del PPT y el anexo I )</t>
  </si>
  <si>
    <t>Suministro y sustitucion de  un cargador de 110V, sin incluir las baterías, en dos armarios (conforme a lo especificado en el punto 4.3 del PPT y el anexo I )</t>
  </si>
  <si>
    <t>Suministro y sustitución de un banco de baterías, para  un cargador de 110v (conforme a lo especificado en el punto 4.5 del PPT )
PACK BATERIAS VRLA SEGÚN CARACTERISTICAS EN ANEXO I</t>
  </si>
  <si>
    <t>Suministro y sustitución de un banco de baterías, para  un cargador de 110v (conforme a lo especificado en el punto 4.5 del PPT) 
PACK DE  BATERIAS Ni-Cd SEGÚN CARACTERISTICAS EN ANEXO I</t>
  </si>
  <si>
    <t>Suministro y sustitución, en una subestación de 45kV, de DOS cargadores de 110V, incluyendo las baterias de cada cargador,  cada uno en un armario (conforme a lo especificado en el punto 4.8 del PPT y el anexo I )</t>
  </si>
  <si>
    <t>1.3</t>
  </si>
  <si>
    <t>1.4</t>
  </si>
  <si>
    <t>1.5</t>
  </si>
  <si>
    <t>Repuestos  (conforme a lo especificado en el punto 4.10 del PPT)</t>
  </si>
  <si>
    <t>Mano de obra (conforme a lo especificado en el punto 4.9 del PPT)</t>
  </si>
  <si>
    <t>ITMs y formación  (conforme a lo especificado en el punto 4.10 del PPT)</t>
  </si>
  <si>
    <t>Modificación de cableado de alimentación para un equipo ya montado (conforme a lo especificado en el punto 4.6 del PPT  y el anexo I)</t>
  </si>
  <si>
    <t>Modificación de cableado interno de un equipo ya montado (conforme a lo especificado en el punto 4.7 del PPT  y el anexo I)</t>
  </si>
  <si>
    <t>IMPORTE UNITARIO OFERTADO</t>
  </si>
  <si>
    <t>Suministro y sustitución de un banco de baterías, para  una   SAI (conforme a lo especificado en el punto 4.5 del PPT) 
PACK BATERIAS VRLA SEGÚN CARACTERISTICAS EN 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</si>
</sst>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164" fontId="2" fillId="6" borderId="2" xfId="1" applyNumberFormat="1" applyFont="1" applyFill="1" applyBorder="1" applyAlignment="1" applyProtection="1">
      <alignment horizontal="right"/>
    </xf>
    <xf numFmtId="0" fontId="0" fillId="0" borderId="8" xfId="0" applyBorder="1"/>
    <xf numFmtId="164" fontId="2" fillId="7" borderId="9" xfId="1" applyNumberFormat="1" applyFont="1" applyFill="1" applyBorder="1" applyAlignment="1" applyProtection="1">
      <alignment horizontal="right" vertical="center" wrapText="1"/>
    </xf>
    <xf numFmtId="10" fontId="0" fillId="2" borderId="11" xfId="0" applyNumberFormat="1" applyFill="1" applyBorder="1" applyProtection="1">
      <protection locked="0"/>
    </xf>
    <xf numFmtId="164" fontId="2" fillId="7" borderId="12" xfId="1" applyNumberFormat="1" applyFont="1" applyFill="1" applyBorder="1" applyAlignment="1" applyProtection="1">
      <alignment horizontal="right"/>
    </xf>
    <xf numFmtId="0" fontId="0" fillId="0" borderId="11" xfId="0" applyBorder="1"/>
    <xf numFmtId="0" fontId="0" fillId="0" borderId="14" xfId="0" applyBorder="1"/>
    <xf numFmtId="164" fontId="2" fillId="7" borderId="15" xfId="1" applyNumberFormat="1" applyFont="1" applyFill="1" applyBorder="1" applyAlignment="1" applyProtection="1">
      <alignment horizontal="right"/>
    </xf>
    <xf numFmtId="0" fontId="0" fillId="2" borderId="2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8" fontId="3" fillId="4" borderId="9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8" fontId="3" fillId="4" borderId="12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4" borderId="16" xfId="0" applyFont="1" applyFill="1" applyBorder="1" applyAlignment="1">
      <alignment horizontal="center" vertical="center" wrapText="1"/>
    </xf>
    <xf numFmtId="8" fontId="3" fillId="4" borderId="15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8" fontId="3" fillId="4" borderId="0" xfId="0" applyNumberFormat="1" applyFont="1" applyFill="1" applyAlignment="1">
      <alignment horizontal="center" vertical="center" wrapText="1"/>
    </xf>
    <xf numFmtId="8" fontId="0" fillId="4" borderId="0" xfId="0" applyNumberFormat="1" applyFill="1"/>
    <xf numFmtId="0" fontId="0" fillId="4" borderId="0" xfId="0" applyFill="1"/>
    <xf numFmtId="8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8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8" fontId="3" fillId="4" borderId="23" xfId="0" applyNumberFormat="1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vertical="center" wrapText="1"/>
    </xf>
    <xf numFmtId="8" fontId="3" fillId="4" borderId="25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4" fontId="6" fillId="8" borderId="26" xfId="1" applyFont="1" applyFill="1" applyBorder="1" applyAlignment="1" applyProtection="1">
      <alignment horizontal="left" vertical="center"/>
    </xf>
    <xf numFmtId="8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8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8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8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</cellXfs>
  <cellStyles count="3">
    <cellStyle name="Moneda" xfId="1" builtinId="4"/>
    <cellStyle name="Moneda 2" xfId="2" xr:uid="{F10CB574-4F8B-4F9B-AFCB-800EEFB3919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1BE0-15AD-4C71-B057-D210F93D417D}">
  <dimension ref="A1:E42"/>
  <sheetViews>
    <sheetView tabSelected="1" topLeftCell="A13" zoomScale="115" zoomScaleNormal="115" workbookViewId="0">
      <selection activeCell="I16" sqref="I16"/>
    </sheetView>
  </sheetViews>
  <sheetFormatPr baseColWidth="10" defaultColWidth="11.42578125" defaultRowHeight="15" x14ac:dyDescent="0.25"/>
  <cols>
    <col min="2" max="2" width="57.5703125" bestFit="1" customWidth="1"/>
    <col min="5" max="5" width="13.5703125" customWidth="1"/>
  </cols>
  <sheetData>
    <row r="1" spans="1:5" ht="15.75" thickBot="1" x14ac:dyDescent="0.3"/>
    <row r="2" spans="1:5" ht="15.75" thickBot="1" x14ac:dyDescent="0.3">
      <c r="B2" s="1" t="s">
        <v>0</v>
      </c>
      <c r="C2" s="10"/>
    </row>
    <row r="4" spans="1:5" ht="63" customHeight="1" x14ac:dyDescent="0.25">
      <c r="B4" s="57" t="s">
        <v>33</v>
      </c>
    </row>
    <row r="5" spans="1:5" ht="15.75" thickBot="1" x14ac:dyDescent="0.3"/>
    <row r="6" spans="1:5" ht="36.75" thickBot="1" x14ac:dyDescent="0.3">
      <c r="A6" s="45" t="s">
        <v>10</v>
      </c>
      <c r="B6" s="45" t="s">
        <v>11</v>
      </c>
      <c r="C6" s="46" t="s">
        <v>8</v>
      </c>
      <c r="D6" s="46" t="s">
        <v>49</v>
      </c>
      <c r="E6" s="46" t="s">
        <v>9</v>
      </c>
    </row>
    <row r="7" spans="1:5" ht="39.950000000000003" customHeight="1" x14ac:dyDescent="0.25">
      <c r="A7" s="11" t="s">
        <v>24</v>
      </c>
      <c r="B7" s="44" t="s">
        <v>34</v>
      </c>
      <c r="C7" s="13">
        <v>26</v>
      </c>
      <c r="D7" s="33"/>
      <c r="E7" s="14">
        <f>C7*D7</f>
        <v>0</v>
      </c>
    </row>
    <row r="8" spans="1:5" ht="39.950000000000003" customHeight="1" x14ac:dyDescent="0.25">
      <c r="A8" s="11" t="s">
        <v>26</v>
      </c>
      <c r="B8" s="12" t="s">
        <v>35</v>
      </c>
      <c r="C8" s="13">
        <v>1</v>
      </c>
      <c r="D8" s="33"/>
      <c r="E8" s="14">
        <f>C8*D8</f>
        <v>0</v>
      </c>
    </row>
    <row r="9" spans="1:5" ht="39.950000000000003" customHeight="1" x14ac:dyDescent="0.25">
      <c r="A9" s="42" t="s">
        <v>41</v>
      </c>
      <c r="B9" s="16" t="s">
        <v>47</v>
      </c>
      <c r="C9" s="43">
        <v>1</v>
      </c>
      <c r="D9" s="53"/>
      <c r="E9" s="18">
        <f>C9*D9</f>
        <v>0</v>
      </c>
    </row>
    <row r="10" spans="1:5" ht="39.950000000000003" customHeight="1" x14ac:dyDescent="0.25">
      <c r="A10" s="58" t="s">
        <v>42</v>
      </c>
      <c r="B10" s="16" t="s">
        <v>48</v>
      </c>
      <c r="C10" s="59">
        <v>1</v>
      </c>
      <c r="D10" s="33"/>
      <c r="E10" s="14">
        <f t="shared" ref="E10" si="0">C10*D10</f>
        <v>0</v>
      </c>
    </row>
    <row r="11" spans="1:5" ht="48" customHeight="1" x14ac:dyDescent="0.25">
      <c r="A11" s="42" t="s">
        <v>43</v>
      </c>
      <c r="B11" s="16" t="s">
        <v>40</v>
      </c>
      <c r="C11" s="43">
        <v>3</v>
      </c>
      <c r="D11" s="53"/>
      <c r="E11" s="18">
        <f t="shared" ref="E11" si="1">C11*D11</f>
        <v>0</v>
      </c>
    </row>
    <row r="12" spans="1:5" ht="39.950000000000003" customHeight="1" x14ac:dyDescent="0.25">
      <c r="A12" s="11" t="s">
        <v>27</v>
      </c>
      <c r="B12" s="44" t="s">
        <v>36</v>
      </c>
      <c r="C12" s="13">
        <v>1</v>
      </c>
      <c r="D12" s="33"/>
      <c r="E12" s="14">
        <f t="shared" ref="E12:E13" si="2">C12*D12</f>
        <v>0</v>
      </c>
    </row>
    <row r="13" spans="1:5" ht="39.950000000000003" customHeight="1" x14ac:dyDescent="0.25">
      <c r="A13" s="11" t="s">
        <v>25</v>
      </c>
      <c r="B13" s="16" t="s">
        <v>37</v>
      </c>
      <c r="C13" s="13">
        <v>1</v>
      </c>
      <c r="D13" s="33"/>
      <c r="E13" s="14">
        <f t="shared" si="2"/>
        <v>0</v>
      </c>
    </row>
    <row r="14" spans="1:5" ht="39.950000000000003" customHeight="1" x14ac:dyDescent="0.25">
      <c r="A14" s="15">
        <v>3</v>
      </c>
      <c r="B14" s="16" t="s">
        <v>23</v>
      </c>
      <c r="C14" s="17">
        <v>7</v>
      </c>
      <c r="D14" s="53"/>
      <c r="E14" s="18">
        <f t="shared" ref="E14:E25" si="3">C14*D14</f>
        <v>0</v>
      </c>
    </row>
    <row r="15" spans="1:5" ht="36" x14ac:dyDescent="0.25">
      <c r="A15" s="19" t="s">
        <v>21</v>
      </c>
      <c r="B15" s="20" t="s">
        <v>38</v>
      </c>
      <c r="C15" s="21">
        <v>4</v>
      </c>
      <c r="D15" s="54"/>
      <c r="E15" s="18">
        <f t="shared" si="3"/>
        <v>0</v>
      </c>
    </row>
    <row r="16" spans="1:5" ht="36" x14ac:dyDescent="0.25">
      <c r="A16" s="42" t="s">
        <v>22</v>
      </c>
      <c r="B16" s="16" t="s">
        <v>39</v>
      </c>
      <c r="C16" s="43">
        <v>1</v>
      </c>
      <c r="D16" s="53"/>
      <c r="E16" s="18">
        <f t="shared" si="3"/>
        <v>0</v>
      </c>
    </row>
    <row r="17" spans="1:5" ht="36.75" thickBot="1" x14ac:dyDescent="0.3">
      <c r="A17" s="42" t="s">
        <v>32</v>
      </c>
      <c r="B17" s="16" t="s">
        <v>50</v>
      </c>
      <c r="C17" s="43">
        <v>1</v>
      </c>
      <c r="D17" s="53"/>
      <c r="E17" s="18">
        <f t="shared" si="3"/>
        <v>0</v>
      </c>
    </row>
    <row r="18" spans="1:5" ht="36.75" thickBot="1" x14ac:dyDescent="0.3">
      <c r="A18" s="48"/>
      <c r="B18" s="49" t="s">
        <v>45</v>
      </c>
      <c r="C18" s="50" t="s">
        <v>8</v>
      </c>
      <c r="D18" s="51" t="s">
        <v>1</v>
      </c>
      <c r="E18" s="52"/>
    </row>
    <row r="19" spans="1:5" ht="29.45" customHeight="1" x14ac:dyDescent="0.25">
      <c r="A19" s="11">
        <v>5</v>
      </c>
      <c r="B19" s="47" t="s">
        <v>12</v>
      </c>
      <c r="C19" s="13">
        <v>50</v>
      </c>
      <c r="D19" s="33"/>
      <c r="E19" s="14">
        <f t="shared" si="3"/>
        <v>0</v>
      </c>
    </row>
    <row r="20" spans="1:5" ht="29.45" customHeight="1" x14ac:dyDescent="0.25">
      <c r="A20" s="15">
        <v>6</v>
      </c>
      <c r="B20" s="23" t="s">
        <v>13</v>
      </c>
      <c r="C20" s="13">
        <v>50</v>
      </c>
      <c r="D20" s="33"/>
      <c r="E20" s="18">
        <f t="shared" si="3"/>
        <v>0</v>
      </c>
    </row>
    <row r="21" spans="1:5" ht="29.45" customHeight="1" x14ac:dyDescent="0.25">
      <c r="A21" s="15">
        <v>7</v>
      </c>
      <c r="B21" s="23" t="s">
        <v>14</v>
      </c>
      <c r="C21" s="13">
        <v>50</v>
      </c>
      <c r="D21" s="33"/>
      <c r="E21" s="18">
        <f t="shared" si="3"/>
        <v>0</v>
      </c>
    </row>
    <row r="22" spans="1:5" ht="29.45" customHeight="1" x14ac:dyDescent="0.25">
      <c r="A22" s="15">
        <v>8</v>
      </c>
      <c r="B22" s="23" t="s">
        <v>15</v>
      </c>
      <c r="C22" s="13">
        <v>50</v>
      </c>
      <c r="D22" s="33"/>
      <c r="E22" s="18">
        <f t="shared" si="3"/>
        <v>0</v>
      </c>
    </row>
    <row r="23" spans="1:5" ht="29.45" customHeight="1" x14ac:dyDescent="0.25">
      <c r="A23" s="15">
        <v>9</v>
      </c>
      <c r="B23" s="23" t="s">
        <v>16</v>
      </c>
      <c r="C23" s="13">
        <v>50</v>
      </c>
      <c r="D23" s="33"/>
      <c r="E23" s="18">
        <f t="shared" si="3"/>
        <v>0</v>
      </c>
    </row>
    <row r="24" spans="1:5" ht="29.45" customHeight="1" x14ac:dyDescent="0.25">
      <c r="A24" s="15">
        <v>10</v>
      </c>
      <c r="B24" s="23" t="s">
        <v>17</v>
      </c>
      <c r="C24" s="13">
        <v>50</v>
      </c>
      <c r="D24" s="33"/>
      <c r="E24" s="18">
        <f t="shared" si="3"/>
        <v>0</v>
      </c>
    </row>
    <row r="25" spans="1:5" ht="29.45" customHeight="1" thickBot="1" x14ac:dyDescent="0.3">
      <c r="A25" s="24">
        <v>11</v>
      </c>
      <c r="B25" s="25" t="s">
        <v>18</v>
      </c>
      <c r="C25" s="26">
        <v>50</v>
      </c>
      <c r="D25" s="56"/>
      <c r="E25" s="22">
        <f t="shared" si="3"/>
        <v>0</v>
      </c>
    </row>
    <row r="26" spans="1:5" ht="36.75" thickBot="1" x14ac:dyDescent="0.3">
      <c r="A26" s="48"/>
      <c r="B26" s="49" t="s">
        <v>44</v>
      </c>
      <c r="C26" s="50" t="s">
        <v>8</v>
      </c>
      <c r="D26" s="51" t="s">
        <v>1</v>
      </c>
      <c r="E26" s="52"/>
    </row>
    <row r="27" spans="1:5" ht="30.6" customHeight="1" x14ac:dyDescent="0.25">
      <c r="A27" s="11">
        <v>12</v>
      </c>
      <c r="B27" s="47" t="s">
        <v>19</v>
      </c>
      <c r="C27" s="13">
        <v>1</v>
      </c>
      <c r="D27" s="33"/>
      <c r="E27" s="14">
        <f t="shared" ref="E27:E28" si="4">C27*D27</f>
        <v>0</v>
      </c>
    </row>
    <row r="28" spans="1:5" ht="30.6" customHeight="1" thickBot="1" x14ac:dyDescent="0.3">
      <c r="A28" s="34">
        <v>13</v>
      </c>
      <c r="B28" s="35" t="s">
        <v>28</v>
      </c>
      <c r="C28" s="36">
        <v>3</v>
      </c>
      <c r="D28" s="37"/>
      <c r="E28" s="38">
        <f t="shared" si="4"/>
        <v>0</v>
      </c>
    </row>
    <row r="29" spans="1:5" ht="36.75" thickBot="1" x14ac:dyDescent="0.3">
      <c r="A29" s="48"/>
      <c r="B29" s="49" t="s">
        <v>46</v>
      </c>
      <c r="C29" s="50" t="s">
        <v>8</v>
      </c>
      <c r="D29" s="51" t="s">
        <v>1</v>
      </c>
      <c r="E29" s="52"/>
    </row>
    <row r="30" spans="1:5" ht="30.2" customHeight="1" x14ac:dyDescent="0.25">
      <c r="A30" s="11">
        <v>14</v>
      </c>
      <c r="B30" s="47" t="s">
        <v>29</v>
      </c>
      <c r="C30" s="13">
        <v>1</v>
      </c>
      <c r="D30" s="33"/>
      <c r="E30" s="14">
        <f t="shared" ref="E30:E31" si="5">C30*D30</f>
        <v>0</v>
      </c>
    </row>
    <row r="31" spans="1:5" ht="30.2" customHeight="1" x14ac:dyDescent="0.25">
      <c r="A31" s="15">
        <v>15</v>
      </c>
      <c r="B31" s="23" t="s">
        <v>30</v>
      </c>
      <c r="C31" s="17">
        <v>3</v>
      </c>
      <c r="D31" s="53"/>
      <c r="E31" s="18">
        <f t="shared" si="5"/>
        <v>0</v>
      </c>
    </row>
    <row r="32" spans="1:5" ht="29.1" customHeight="1" thickBot="1" x14ac:dyDescent="0.3">
      <c r="A32" s="39">
        <v>16</v>
      </c>
      <c r="B32" s="40" t="s">
        <v>31</v>
      </c>
      <c r="C32" s="27">
        <v>1</v>
      </c>
      <c r="D32" s="55"/>
      <c r="E32" s="41">
        <f t="shared" ref="E32" si="6">C32*D32</f>
        <v>0</v>
      </c>
    </row>
    <row r="33" spans="1:5" x14ac:dyDescent="0.25">
      <c r="A33" s="28"/>
      <c r="B33" s="28"/>
      <c r="C33" s="29"/>
      <c r="D33" s="30"/>
      <c r="E33" s="31"/>
    </row>
    <row r="34" spans="1:5" x14ac:dyDescent="0.25">
      <c r="A34" s="32"/>
      <c r="B34" s="32"/>
      <c r="C34" s="32"/>
      <c r="D34" s="32"/>
      <c r="E34" s="31"/>
    </row>
    <row r="35" spans="1:5" ht="15.75" thickBot="1" x14ac:dyDescent="0.3"/>
    <row r="36" spans="1:5" ht="15.75" thickBot="1" x14ac:dyDescent="0.3">
      <c r="B36" s="64" t="s">
        <v>2</v>
      </c>
      <c r="C36" s="65"/>
      <c r="D36" s="66"/>
      <c r="E36" s="2">
        <v>640000</v>
      </c>
    </row>
    <row r="37" spans="1:5" x14ac:dyDescent="0.25">
      <c r="B37" s="67" t="s">
        <v>3</v>
      </c>
      <c r="C37" s="68"/>
      <c r="D37" s="3"/>
      <c r="E37" s="4">
        <f>SUM(E7:E17)+ SUM(E19:E25)+SUM(E27:E28)+SUM(E30:E32)</f>
        <v>0</v>
      </c>
    </row>
    <row r="38" spans="1:5" x14ac:dyDescent="0.25">
      <c r="B38" s="60" t="s">
        <v>4</v>
      </c>
      <c r="C38" s="61"/>
      <c r="D38" s="5"/>
      <c r="E38" s="6">
        <f>+D38*(E37)</f>
        <v>0</v>
      </c>
    </row>
    <row r="39" spans="1:5" x14ac:dyDescent="0.25">
      <c r="B39" s="60" t="s">
        <v>5</v>
      </c>
      <c r="C39" s="61"/>
      <c r="D39" s="5"/>
      <c r="E39" s="6">
        <f>+D39*(E37)</f>
        <v>0</v>
      </c>
    </row>
    <row r="40" spans="1:5" x14ac:dyDescent="0.25">
      <c r="B40" s="60" t="s">
        <v>20</v>
      </c>
      <c r="C40" s="61"/>
      <c r="D40" s="7"/>
      <c r="E40" s="6">
        <f>SUM(E37:E39)</f>
        <v>0</v>
      </c>
    </row>
    <row r="41" spans="1:5" x14ac:dyDescent="0.25">
      <c r="B41" s="60" t="s">
        <v>6</v>
      </c>
      <c r="C41" s="61"/>
      <c r="D41" s="7"/>
      <c r="E41" s="6">
        <f>E40*0.21</f>
        <v>0</v>
      </c>
    </row>
    <row r="42" spans="1:5" ht="15.75" thickBot="1" x14ac:dyDescent="0.3">
      <c r="B42" s="62" t="s">
        <v>7</v>
      </c>
      <c r="C42" s="63"/>
      <c r="D42" s="8"/>
      <c r="E42" s="9">
        <f>E40+E41</f>
        <v>0</v>
      </c>
    </row>
  </sheetData>
  <sheetProtection algorithmName="SHA-512" hashValue="pEDeJSdF+jbZzAfHv1BZ2ndlAe1XQc7k9jr4oCIVjpTXYPyyp9sIcsosCLTj+GZ6hW7z4qQk71lKR+ezFJ+hEQ==" saltValue="39Urk6nTfDroZhXdyuxMuA==" spinCount="100000" sheet="1" objects="1" scenarios="1"/>
  <mergeCells count="7">
    <mergeCell ref="B41:C41"/>
    <mergeCell ref="B42:C42"/>
    <mergeCell ref="B36:D36"/>
    <mergeCell ref="B37:C37"/>
    <mergeCell ref="B38:C38"/>
    <mergeCell ref="B39:C39"/>
    <mergeCell ref="B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2024-01-08T08:27:17Z</dcterms:modified>
</cp:coreProperties>
</file>