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B61C7894-84F8-49D0-8ACA-0F05C0722E0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ote 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5" l="1"/>
  <c r="E5" i="5" l="1"/>
  <c r="E6" i="5" s="1"/>
  <c r="E10" i="5" l="1"/>
  <c r="E8" i="5"/>
  <c r="E12" i="5" l="1"/>
  <c r="E14" i="5" s="1"/>
  <c r="E16" i="5" s="1"/>
</calcChain>
</file>

<file path=xl/sharedStrings.xml><?xml version="1.0" encoding="utf-8"?>
<sst xmlns="http://schemas.openxmlformats.org/spreadsheetml/2006/main" count="13" uniqueCount="13">
  <si>
    <t>Servicios Profesionales</t>
  </si>
  <si>
    <t>Descripción / Categoría Profesional</t>
  </si>
  <si>
    <t>Precio Unidad (sin IVA)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</si>
  <si>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tendrán en cuenta las Notas del apartado 27 del Pliego de Condiciones Particulares.</t>
    </r>
  </si>
  <si>
    <t>Precio Total
(sin IVA)</t>
  </si>
  <si>
    <t>Gasto Generales</t>
  </si>
  <si>
    <t>Beneficio Industrial</t>
  </si>
  <si>
    <t xml:space="preserve">IVA </t>
  </si>
  <si>
    <t>Unidades (Jornadas de Servicio)</t>
  </si>
  <si>
    <t>TOTAL SERVICIOS PROFESIONALES SIN IVA</t>
  </si>
  <si>
    <t>Técnico Senior</t>
  </si>
  <si>
    <t>T O T A L   C O N   I V A</t>
  </si>
  <si>
    <t>TOTAL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</si>
</sst>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/>
    <xf numFmtId="164" fontId="7" fillId="6" borderId="2" xfId="0" applyNumberFormat="1" applyFont="1" applyFill="1" applyBorder="1" applyAlignment="1">
      <alignment vertical="center"/>
    </xf>
    <xf numFmtId="0" fontId="0" fillId="0" borderId="1" xfId="0" applyBorder="1" applyAlignment="1" applyProtection="1">
      <alignment vertical="center"/>
    </xf>
    <xf numFmtId="3" fontId="0" fillId="0" borderId="1" xfId="0" applyNumberFormat="1" applyBorder="1" applyAlignment="1" applyProtection="1">
      <alignment vertical="center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</xf>
    <xf numFmtId="9" fontId="4" fillId="4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/>
    <xf numFmtId="164" fontId="0" fillId="0" borderId="1" xfId="0" applyNumberFormat="1" applyBorder="1" applyAlignment="1">
      <alignment vertical="center"/>
    </xf>
    <xf numFmtId="10" fontId="1" fillId="5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0" fillId="0" borderId="0" xfId="0" applyAlignment="1" applyProtection="1">
      <alignment vertical="top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2" fillId="7" borderId="3" xfId="0" applyFont="1" applyFill="1" applyBorder="1" applyAlignment="1"/>
    <xf numFmtId="0" fontId="2" fillId="7" borderId="4" xfId="0" applyFont="1" applyFill="1" applyBorder="1" applyAlignment="1"/>
    <xf numFmtId="0" fontId="2" fillId="7" borderId="5" xfId="0" applyFont="1" applyFill="1" applyBorder="1" applyAlignment="1"/>
    <xf numFmtId="0" fontId="2" fillId="4" borderId="4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0" fillId="0" borderId="0" xfId="0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72F4-6C2E-4066-9F6A-0E9357F88851}">
  <dimension ref="B3:I18"/>
  <sheetViews>
    <sheetView showGridLines="0" tabSelected="1" workbookViewId="0">
      <selection activeCell="D5" sqref="D5"/>
    </sheetView>
  </sheetViews>
  <sheetFormatPr baseColWidth="10" defaultColWidth="11.5546875" defaultRowHeight="14.4" x14ac:dyDescent="0.3"/>
  <cols>
    <col min="1" max="1" width="11.5546875" style="1"/>
    <col min="2" max="2" width="41.88671875" style="1" customWidth="1"/>
    <col min="3" max="3" width="14.44140625" style="1" customWidth="1"/>
    <col min="4" max="4" width="16.6640625" style="1" customWidth="1"/>
    <col min="5" max="5" width="20.44140625" style="1" customWidth="1"/>
    <col min="6" max="6" width="16.6640625" style="1" customWidth="1"/>
    <col min="7" max="7" width="19.88671875" style="1" customWidth="1"/>
    <col min="8" max="16384" width="11.5546875" style="1"/>
  </cols>
  <sheetData>
    <row r="3" spans="2:9" ht="30" customHeight="1" x14ac:dyDescent="0.3">
      <c r="B3" s="20" t="s">
        <v>0</v>
      </c>
      <c r="C3" s="21"/>
      <c r="D3" s="21"/>
      <c r="E3" s="22"/>
    </row>
    <row r="4" spans="2:9" ht="46.8" x14ac:dyDescent="0.3">
      <c r="B4" s="2" t="s">
        <v>1</v>
      </c>
      <c r="C4" s="3" t="s">
        <v>8</v>
      </c>
      <c r="D4" s="3" t="s">
        <v>2</v>
      </c>
      <c r="E4" s="3" t="s">
        <v>4</v>
      </c>
    </row>
    <row r="5" spans="2:9" ht="18" customHeight="1" x14ac:dyDescent="0.3">
      <c r="B5" s="6" t="s">
        <v>10</v>
      </c>
      <c r="C5" s="7">
        <f>3*220</f>
        <v>660</v>
      </c>
      <c r="D5" s="8"/>
      <c r="E5" s="9">
        <f>D5*C5</f>
        <v>0</v>
      </c>
    </row>
    <row r="6" spans="2:9" customFormat="1" ht="15.6" x14ac:dyDescent="0.3">
      <c r="B6" s="23" t="s">
        <v>9</v>
      </c>
      <c r="C6" s="24"/>
      <c r="D6" s="25"/>
      <c r="E6" s="11">
        <f>SUM(E5:E5)</f>
        <v>0</v>
      </c>
      <c r="F6" s="1"/>
    </row>
    <row r="7" spans="2:9" customFormat="1" x14ac:dyDescent="0.3">
      <c r="F7" s="1"/>
    </row>
    <row r="8" spans="2:9" customFormat="1" ht="18" customHeight="1" x14ac:dyDescent="0.3">
      <c r="B8" s="27" t="s">
        <v>5</v>
      </c>
      <c r="C8" s="28"/>
      <c r="D8" s="13">
        <v>0</v>
      </c>
      <c r="E8" s="12">
        <f>+E6*D8</f>
        <v>0</v>
      </c>
      <c r="F8" s="1"/>
    </row>
    <row r="9" spans="2:9" customFormat="1" ht="6.75" customHeight="1" x14ac:dyDescent="0.3">
      <c r="F9" s="1"/>
    </row>
    <row r="10" spans="2:9" customFormat="1" ht="18" customHeight="1" x14ac:dyDescent="0.3">
      <c r="B10" s="27" t="s">
        <v>6</v>
      </c>
      <c r="C10" s="28"/>
      <c r="D10" s="13">
        <v>0</v>
      </c>
      <c r="E10" s="12">
        <f>+E6*D10</f>
        <v>0</v>
      </c>
      <c r="F10" s="1"/>
    </row>
    <row r="11" spans="2:9" customFormat="1" x14ac:dyDescent="0.3">
      <c r="F11" s="1"/>
    </row>
    <row r="12" spans="2:9" customFormat="1" ht="15.6" x14ac:dyDescent="0.3">
      <c r="B12" s="14" t="s">
        <v>12</v>
      </c>
      <c r="C12" s="26"/>
      <c r="D12" s="15"/>
      <c r="E12" s="4">
        <f>+E6+E8+E10</f>
        <v>0</v>
      </c>
      <c r="F12" s="1"/>
    </row>
    <row r="13" spans="2:9" customFormat="1" ht="6.75" customHeight="1" x14ac:dyDescent="0.3">
      <c r="F13" s="1"/>
    </row>
    <row r="14" spans="2:9" customFormat="1" ht="15.6" x14ac:dyDescent="0.3">
      <c r="B14" s="14" t="s">
        <v>7</v>
      </c>
      <c r="C14" s="15"/>
      <c r="D14" s="10">
        <v>0.21</v>
      </c>
      <c r="E14" s="4">
        <f>+E12*D14</f>
        <v>0</v>
      </c>
      <c r="F14" s="1"/>
    </row>
    <row r="15" spans="2:9" customFormat="1" x14ac:dyDescent="0.3">
      <c r="F15" s="1"/>
    </row>
    <row r="16" spans="2:9" customFormat="1" ht="21" x14ac:dyDescent="0.3">
      <c r="B16" s="16" t="s">
        <v>11</v>
      </c>
      <c r="C16" s="17"/>
      <c r="D16" s="18"/>
      <c r="E16" s="5">
        <f>+E12+E14</f>
        <v>0</v>
      </c>
      <c r="F16" s="1"/>
      <c r="G16" s="1"/>
      <c r="H16" s="1"/>
      <c r="I16" s="1"/>
    </row>
    <row r="18" spans="2:7" ht="14.4" customHeight="1" x14ac:dyDescent="0.3">
      <c r="B18" s="19" t="s">
        <v>3</v>
      </c>
      <c r="C18" s="19"/>
      <c r="D18" s="19"/>
      <c r="E18" s="19"/>
      <c r="F18" s="29"/>
      <c r="G18" s="29"/>
    </row>
  </sheetData>
  <sheetProtection algorithmName="SHA-512" hashValue="XmqBuNjA4X6qAdpNCRHmVI1bxaJTpID+ZQhv9a6eoH3+iJkFgncRPPDq5Fk+1RieKyWxZh62jsoCpuihf+zovw==" saltValue="SBQ9PjfFRaQonspPAOioTw==" spinCount="100000" sheet="1" formatCells="0" selectLockedCells="1"/>
  <mergeCells count="8">
    <mergeCell ref="B14:C14"/>
    <mergeCell ref="B16:D16"/>
    <mergeCell ref="B18:E18"/>
    <mergeCell ref="B3:E3"/>
    <mergeCell ref="B6:D6"/>
    <mergeCell ref="B12:D12"/>
    <mergeCell ref="B8:C8"/>
    <mergeCell ref="B10:C10"/>
  </mergeCells>
  <dataValidations count="2">
    <dataValidation type="decimal" operator="greaterThan" allowBlank="1" showInputMessage="1" showErrorMessage="1" sqref="D5" xr:uid="{FF054CD4-3607-4D68-8E1F-4E062FB9623E}">
      <formula1>0</formula1>
    </dataValidation>
    <dataValidation type="whole" operator="greaterThanOrEqual" allowBlank="1" showInputMessage="1" showErrorMessage="1" sqref="C5" xr:uid="{D6C68840-46AF-4399-9BAF-1C5A21B4EE28}">
      <formula1>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2023-10-04T05:22:57Z</dcterms:created>
  <dcterms:modified xsi:type="dcterms:W3CDTF">2023-10-04T05:25:01Z</dcterms:modified>
</cp:coreProperties>
</file>