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eguridad Informatica\Gestion\04 PROYECTOS INTERNOS\230424 Adq. licencias CyberArk Supersimplificado\01 Pliegos\"/>
    </mc:Choice>
  </mc:AlternateContent>
  <xr:revisionPtr revIDLastSave="0" documentId="13_ncr:1_{79780F49-B679-44F1-AB72-BA5DD461C2B7}" xr6:coauthVersionLast="47" xr6:coauthVersionMax="47" xr10:uidLastSave="{00000000-0000-0000-0000-000000000000}"/>
  <bookViews>
    <workbookView xWindow="-108" yWindow="-108" windowWidth="23256" windowHeight="12576" xr2:uid="{2F06AF19-5BB0-4AEB-ACE7-39B92AC9D13C}"/>
  </bookViews>
  <sheets>
    <sheet name="Lic y Tokens S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F10" i="1" s="1"/>
  <c r="F5" i="1"/>
  <c r="F11" i="1" l="1"/>
  <c r="F6" i="1"/>
  <c r="F15" i="1" l="1"/>
  <c r="F13" i="1"/>
  <c r="F17" i="1" l="1"/>
  <c r="F19" i="1" s="1"/>
  <c r="F22" i="1" s="1"/>
</calcChain>
</file>

<file path=xl/sharedStrings.xml><?xml version="1.0" encoding="utf-8"?>
<sst xmlns="http://schemas.openxmlformats.org/spreadsheetml/2006/main" count="24" uniqueCount="19">
  <si>
    <t>Suministro SW</t>
  </si>
  <si>
    <t>SKU</t>
  </si>
  <si>
    <t>Descripción</t>
  </si>
  <si>
    <t>Unidades</t>
  </si>
  <si>
    <t>Precio unitario sin IVA</t>
  </si>
  <si>
    <t>Precio total sin IVA</t>
  </si>
  <si>
    <t xml:space="preserve">Subtotal Suministro SW </t>
  </si>
  <si>
    <t>Mantenimiento y Soporte Técnico SW</t>
  </si>
  <si>
    <t>Subtotal Mantenimiento y Soporte Técnico SW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</si>
  <si>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Se tendrán en cuenta las Notas del apartado 27 del Pliego de Condiciones Particulares.</t>
    </r>
  </si>
  <si>
    <t>PAS-USER-PERP</t>
  </si>
  <si>
    <t>Named user licenses. Including Credential Protection, Session Isolation and Recording, and Privileged Attack Detection</t>
  </si>
  <si>
    <t>MAINT-SW-24X7</t>
  </si>
  <si>
    <t>Soporte y mantenimiento 24x7 para 3 años</t>
  </si>
  <si>
    <t>Beneficio Industrial</t>
  </si>
  <si>
    <t>TOTAL SIN IVA</t>
  </si>
  <si>
    <t>T O T A L   C O N   I V A</t>
  </si>
  <si>
    <t>Gasto Generales</t>
  </si>
  <si>
    <t xml:space="preserve">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</si>
</sst>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8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 applyProtection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/>
    </xf>
    <xf numFmtId="10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vertical="center"/>
    </xf>
    <xf numFmtId="164" fontId="3" fillId="8" borderId="1" xfId="0" applyNumberFormat="1" applyFont="1" applyFill="1" applyBorder="1"/>
    <xf numFmtId="9" fontId="5" fillId="9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vertical="center"/>
    </xf>
    <xf numFmtId="3" fontId="0" fillId="4" borderId="1" xfId="0" applyNumberFormat="1" applyFill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vertical="center"/>
    </xf>
    <xf numFmtId="0" fontId="1" fillId="7" borderId="4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3" fillId="9" borderId="3" xfId="0" applyFont="1" applyFill="1" applyBorder="1" applyAlignment="1">
      <alignment vertical="center"/>
    </xf>
    <xf numFmtId="0" fontId="3" fillId="9" borderId="4" xfId="0" applyFont="1" applyFill="1" applyBorder="1" applyAlignment="1">
      <alignment vertical="center"/>
    </xf>
    <xf numFmtId="0" fontId="3" fillId="9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3DFA2-FCDD-4290-9BE2-72C432BFDE84}">
  <dimension ref="B3:F24"/>
  <sheetViews>
    <sheetView showGridLines="0" tabSelected="1" workbookViewId="0">
      <selection activeCell="E5" sqref="E5"/>
    </sheetView>
  </sheetViews>
  <sheetFormatPr baseColWidth="10" defaultRowHeight="14.4" x14ac:dyDescent="0.3"/>
  <cols>
    <col min="1" max="1" width="6.44140625" customWidth="1"/>
    <col min="2" max="2" width="20.5546875" customWidth="1"/>
    <col min="3" max="3" width="54.88671875" customWidth="1"/>
    <col min="4" max="4" width="9.6640625" customWidth="1"/>
    <col min="5" max="5" width="20.6640625" bestFit="1" customWidth="1"/>
    <col min="6" max="6" width="19" customWidth="1"/>
  </cols>
  <sheetData>
    <row r="3" spans="2:6" ht="30" customHeight="1" x14ac:dyDescent="0.3">
      <c r="B3" s="16" t="s">
        <v>0</v>
      </c>
      <c r="C3" s="17"/>
      <c r="D3" s="17"/>
      <c r="E3" s="17"/>
      <c r="F3" s="17"/>
    </row>
    <row r="4" spans="2:6" ht="19.5" customHeight="1" x14ac:dyDescent="0.3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2:6" ht="28.8" x14ac:dyDescent="0.3">
      <c r="B5" s="5" t="s">
        <v>10</v>
      </c>
      <c r="C5" s="4" t="s">
        <v>11</v>
      </c>
      <c r="D5" s="15">
        <v>20</v>
      </c>
      <c r="E5" s="14"/>
      <c r="F5" s="6">
        <f t="shared" ref="F5" si="0">E5*D5</f>
        <v>0</v>
      </c>
    </row>
    <row r="6" spans="2:6" ht="24" customHeight="1" x14ac:dyDescent="0.3">
      <c r="D6" s="18" t="s">
        <v>6</v>
      </c>
      <c r="E6" s="18"/>
      <c r="F6" s="3">
        <f>SUM(F5:F5)</f>
        <v>0</v>
      </c>
    </row>
    <row r="8" spans="2:6" ht="30" customHeight="1" x14ac:dyDescent="0.3">
      <c r="B8" s="19" t="s">
        <v>7</v>
      </c>
      <c r="C8" s="19"/>
      <c r="D8" s="19"/>
      <c r="E8" s="19"/>
      <c r="F8" s="19"/>
    </row>
    <row r="9" spans="2:6" ht="19.5" customHeight="1" x14ac:dyDescent="0.3"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</row>
    <row r="10" spans="2:6" ht="27" customHeight="1" x14ac:dyDescent="0.3">
      <c r="B10" s="5" t="s">
        <v>12</v>
      </c>
      <c r="C10" s="5" t="s">
        <v>13</v>
      </c>
      <c r="D10" s="15">
        <f>+D5</f>
        <v>20</v>
      </c>
      <c r="E10" s="14"/>
      <c r="F10" s="6">
        <f t="shared" ref="F10" si="1">E10*D10</f>
        <v>0</v>
      </c>
    </row>
    <row r="11" spans="2:6" ht="30" customHeight="1" x14ac:dyDescent="0.3">
      <c r="D11" s="20" t="s">
        <v>8</v>
      </c>
      <c r="E11" s="20"/>
      <c r="F11" s="3">
        <f>SUM(F10:F10)</f>
        <v>0</v>
      </c>
    </row>
    <row r="12" spans="2:6" ht="15" customHeight="1" x14ac:dyDescent="0.3">
      <c r="D12" s="7"/>
      <c r="E12" s="7"/>
      <c r="F12" s="8"/>
    </row>
    <row r="13" spans="2:6" ht="15.6" customHeight="1" x14ac:dyDescent="0.3">
      <c r="B13" s="24" t="s">
        <v>17</v>
      </c>
      <c r="C13" s="25"/>
      <c r="D13" s="26"/>
      <c r="E13" s="9">
        <v>0</v>
      </c>
      <c r="F13" s="10">
        <f>+(F6+F11)*E13</f>
        <v>0</v>
      </c>
    </row>
    <row r="14" spans="2:6" ht="6" customHeight="1" x14ac:dyDescent="0.3"/>
    <row r="15" spans="2:6" ht="15.6" customHeight="1" x14ac:dyDescent="0.3">
      <c r="B15" s="24" t="s">
        <v>14</v>
      </c>
      <c r="C15" s="25"/>
      <c r="D15" s="26"/>
      <c r="E15" s="9">
        <v>0</v>
      </c>
      <c r="F15" s="10">
        <f>+(F6+F11)*E15</f>
        <v>0</v>
      </c>
    </row>
    <row r="16" spans="2:6" ht="15.6" customHeight="1" x14ac:dyDescent="0.3">
      <c r="F16" s="8"/>
    </row>
    <row r="17" spans="2:6" ht="15.6" customHeight="1" x14ac:dyDescent="0.3">
      <c r="B17" s="27" t="s">
        <v>15</v>
      </c>
      <c r="C17" s="28"/>
      <c r="D17" s="28"/>
      <c r="E17" s="29"/>
      <c r="F17" s="11">
        <f>F6+F11+F13+F15</f>
        <v>0</v>
      </c>
    </row>
    <row r="18" spans="2:6" ht="15.6" customHeight="1" x14ac:dyDescent="0.3">
      <c r="F18" s="8"/>
    </row>
    <row r="19" spans="2:6" ht="15.6" customHeight="1" x14ac:dyDescent="0.3">
      <c r="B19" s="27" t="s">
        <v>18</v>
      </c>
      <c r="C19" s="28"/>
      <c r="D19" s="29"/>
      <c r="E19" s="12">
        <v>0.21</v>
      </c>
      <c r="F19" s="11">
        <f>+F17*E19</f>
        <v>0</v>
      </c>
    </row>
    <row r="20" spans="2:6" ht="15.6" customHeight="1" x14ac:dyDescent="0.3">
      <c r="D20" s="7"/>
      <c r="E20" s="7"/>
      <c r="F20" s="8"/>
    </row>
    <row r="21" spans="2:6" ht="15" customHeight="1" x14ac:dyDescent="0.3"/>
    <row r="22" spans="2:6" ht="21" customHeight="1" x14ac:dyDescent="0.3">
      <c r="B22" s="21" t="s">
        <v>16</v>
      </c>
      <c r="C22" s="22"/>
      <c r="D22" s="22"/>
      <c r="E22" s="23"/>
      <c r="F22" s="13">
        <f>+F17+F19</f>
        <v>0</v>
      </c>
    </row>
    <row r="24" spans="2:6" ht="21.75" customHeight="1" x14ac:dyDescent="0.3">
      <c r="B24" s="1" t="s">
        <v>9</v>
      </c>
    </row>
  </sheetData>
  <sheetProtection algorithmName="SHA-512" hashValue="clj/QqJFbbzrMQcDR/78JuT/22A+KU8/pdd3hwnTmS2m+sXlXrR+0GDNaeJTy9Jzao6Lz3LtL8mGdVFCuizsvg==" saltValue="YtJOxY6yetfiTgeVHCrMeA==" spinCount="100000" sheet="1" objects="1" scenarios="1" selectLockedCells="1"/>
  <mergeCells count="9">
    <mergeCell ref="B3:F3"/>
    <mergeCell ref="D6:E6"/>
    <mergeCell ref="B8:F8"/>
    <mergeCell ref="D11:E11"/>
    <mergeCell ref="B22:E22"/>
    <mergeCell ref="B13:D13"/>
    <mergeCell ref="B15:D15"/>
    <mergeCell ref="B17:E17"/>
    <mergeCell ref="B19:D19"/>
  </mergeCells>
  <dataValidations count="1">
    <dataValidation type="decimal" operator="greaterThan" allowBlank="1" showInputMessage="1" showErrorMessage="1" sqref="F5 F10" xr:uid="{FB685073-16CD-43F1-8F3B-12DE657E50C6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Lic y Tokens SW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Fernández, Valentín</dc:creator>
  <cp:lastModifiedBy>Fernández Fernández, Valentín</cp:lastModifiedBy>
  <dcterms:created xsi:type="dcterms:W3CDTF">2021-07-21T06:21:39Z</dcterms:created>
  <dcterms:modified xsi:type="dcterms:W3CDTF">2023-05-17T05:59:56Z</dcterms:modified>
</cp:coreProperties>
</file>