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917339A-0198-4A15-854F-0847B414AE50}" xr6:coauthVersionLast="47" xr6:coauthVersionMax="47" xr10:uidLastSave="{00000000-0000-0000-0000-000000000000}"/>
  <bookViews>
    <workbookView xWindow="-109" yWindow="-109" windowWidth="26301" windowHeight="14305" xr2:uid="{00000000-000D-0000-FFFF-FFFF00000000}"/>
  </bookViews>
  <sheets>
    <sheet name="ANEXO I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1" l="1"/>
  <c r="G7" i="1"/>
  <c r="G8" i="1"/>
  <c r="G3" i="1"/>
  <c r="G4" i="1"/>
  <c r="G2" i="1"/>
  <c r="G5" i="1"/>
  <c r="G9" i="1"/>
  <c r="G10" i="1"/>
  <c r="G11" i="1" l="1"/>
  <c r="G12" i="1" s="1"/>
  <c r="G13" i="1" l="1"/>
</calcChain>
</file>

<file path=xl/sharedStrings.xml><?xml version="1.0" encoding="utf-8"?>
<sst xmlns="http://schemas.openxmlformats.org/spreadsheetml/2006/main" count="27" uniqueCount="19">
  <si>
    <t>POS.</t>
  </si>
  <si>
    <t>REF. INTERNA DE METRO</t>
  </si>
  <si>
    <t>DENOMINACIÓN</t>
  </si>
  <si>
    <t xml:space="preserve">CANTIDAD ESTIMADA
</t>
  </si>
  <si>
    <t>PRECIO UNITARIO</t>
  </si>
  <si>
    <t>VALOR OFERTADO</t>
  </si>
  <si>
    <t>UN</t>
  </si>
  <si>
    <t>IMPORTE TOTAL (SIN IVA)</t>
  </si>
  <si>
    <t>IMPORTE DEL IVA</t>
  </si>
  <si>
    <t>IMPORTE TOTAL OFERTADO CON IVA</t>
  </si>
  <si>
    <t>PORTON ADAPTADOR EJE HIDRAULICO BTS75</t>
  </si>
  <si>
    <t>PORTON CAJA HIDRAULICO BTS75</t>
  </si>
  <si>
    <t>PORTON TAPA CAJA HIDRAULICO BTS75</t>
  </si>
  <si>
    <t>PORTON – HIDRAULICO BTS75</t>
  </si>
  <si>
    <t>CIERRAPUERTAS DE SUELO DORMA BTS-75 V</t>
  </si>
  <si>
    <t>MUELLE DORMA RTS-85 S/R INT., SIN HERRAJE</t>
  </si>
  <si>
    <t>HERRAJE MUELLE RTS-85 REF.8530 "DORMA"</t>
  </si>
  <si>
    <t>MUELLE DORMA TS-83 S/R EXT., PTA. P.C.L.</t>
  </si>
  <si>
    <t>PIVOTE DE BASE DORMA REF.7475 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</si>
</sst>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1"/>
      <color rgb="FFFFFFFF"/>
      <name val="Calibri"/>
      <family val="2"/>
      <scheme val="minor"/>
    </font>
    <font>
      <sz val="11"/>
      <color rgb="FF000000"/>
      <name val="Calibri"/>
      <family val="2"/>
      <scheme val="minor"/>
    </font>
  </fonts>
  <fills count="5">
    <fill>
      <patternFill patternType="none"/>
    </fill>
    <fill>
      <patternFill patternType="gray125"/>
    </fill>
    <fill>
      <patternFill patternType="solid">
        <fgColor rgb="FF17365D"/>
        <bgColor indexed="64"/>
      </patternFill>
    </fill>
    <fill>
      <patternFill patternType="solid">
        <fgColor rgb="FFDBE5F1"/>
        <bgColor indexed="64"/>
      </patternFill>
    </fill>
    <fill>
      <patternFill patternType="solid">
        <fgColor theme="4" tint="0.79998168889431442"/>
        <bgColor indexed="64"/>
      </patternFill>
    </fill>
  </fills>
  <borders count="13">
    <border>
      <left/>
      <right/>
      <top/>
      <bottom/>
      <diagonal/>
    </border>
    <border>
      <left style="medium">
        <color rgb="FF4F81BD"/>
      </left>
      <right/>
      <top style="medium">
        <color rgb="FF4F81BD"/>
      </top>
      <bottom/>
      <diagonal/>
    </border>
    <border>
      <left style="medium">
        <color rgb="FF4F81BD"/>
      </left>
      <right style="medium">
        <color rgb="FF4F81BD"/>
      </right>
      <top style="medium">
        <color rgb="FF4F81BD"/>
      </top>
      <bottom/>
      <diagonal/>
    </border>
    <border>
      <left/>
      <right/>
      <top style="medium">
        <color rgb="FF4F81BD"/>
      </top>
      <bottom/>
      <diagonal/>
    </border>
    <border>
      <left style="medium">
        <color rgb="FF4F81BD"/>
      </left>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top style="medium">
        <color rgb="FF4F81BD"/>
      </top>
      <bottom style="medium">
        <color rgb="FF4F81BD"/>
      </bottom>
      <diagonal/>
    </border>
    <border>
      <left style="medium">
        <color rgb="FF4F81BD"/>
      </left>
      <right/>
      <top/>
      <bottom style="medium">
        <color rgb="FF4F81BD"/>
      </bottom>
      <diagonal/>
    </border>
    <border>
      <left style="medium">
        <color theme="4"/>
      </left>
      <right style="medium">
        <color theme="4"/>
      </right>
      <top style="medium">
        <color theme="4"/>
      </top>
      <bottom style="medium">
        <color theme="4"/>
      </bottom>
      <diagonal/>
    </border>
    <border>
      <left style="medium">
        <color theme="4"/>
      </left>
      <right style="medium">
        <color theme="4"/>
      </right>
      <top style="medium">
        <color theme="4"/>
      </top>
      <bottom/>
      <diagonal/>
    </border>
    <border>
      <left/>
      <right/>
      <top/>
      <bottom style="medium">
        <color rgb="FF4F81BD"/>
      </bottom>
      <diagonal/>
    </border>
    <border>
      <left style="medium">
        <color rgb="FF4F81BD"/>
      </left>
      <right/>
      <top style="medium">
        <color rgb="FF4F81BD"/>
      </top>
      <bottom style="medium">
        <color theme="4"/>
      </bottom>
      <diagonal/>
    </border>
    <border>
      <left/>
      <right style="medium">
        <color rgb="FF4F81BD"/>
      </right>
      <top style="medium">
        <color rgb="FF4F81BD"/>
      </top>
      <bottom style="medium">
        <color theme="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44" fontId="0" fillId="0" borderId="8" xfId="1"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0" fillId="4" borderId="9" xfId="0" applyFill="1" applyBorder="1" applyAlignment="1">
      <alignment horizontal="center" vertical="center"/>
    </xf>
    <xf numFmtId="0" fontId="3" fillId="2" borderId="1" xfId="0" applyFont="1" applyFill="1" applyBorder="1" applyAlignment="1">
      <alignment horizontal="center" vertical="center" wrapText="1"/>
    </xf>
    <xf numFmtId="44" fontId="0" fillId="0" borderId="0" xfId="0" applyNumberFormat="1"/>
    <xf numFmtId="0" fontId="3" fillId="2" borderId="11" xfId="0" applyFont="1" applyFill="1" applyBorder="1" applyAlignment="1">
      <alignment horizontal="center" wrapText="1"/>
    </xf>
    <xf numFmtId="0" fontId="3" fillId="2" borderId="12" xfId="0" applyFont="1" applyFill="1" applyBorder="1" applyAlignment="1">
      <alignment horizontal="center" wrapText="1"/>
    </xf>
    <xf numFmtId="0" fontId="3" fillId="2" borderId="7" xfId="0" applyFont="1" applyFill="1" applyBorder="1" applyAlignment="1">
      <alignment horizontal="right" vertical="center" wrapText="1"/>
    </xf>
    <xf numFmtId="0" fontId="3" fillId="2" borderId="10"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6" xfId="0" applyFont="1" applyFill="1" applyBorder="1" applyAlignment="1">
      <alignment horizontal="right" vertical="center" wrapText="1"/>
    </xf>
    <xf numFmtId="44" fontId="0" fillId="4" borderId="8" xfId="1" applyFont="1" applyFill="1" applyBorder="1" applyAlignment="1">
      <alignment horizontal="center" vertical="center" wrapText="1"/>
    </xf>
    <xf numFmtId="44" fontId="2" fillId="4" borderId="5" xfId="1"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14</xdr:row>
      <xdr:rowOff>0</xdr:rowOff>
    </xdr:from>
    <xdr:to>
      <xdr:col>6</xdr:col>
      <xdr:colOff>1106954</xdr:colOff>
      <xdr:row>30</xdr:row>
      <xdr:rowOff>99536</xdr:rowOff>
    </xdr:to>
    <xdr:sp macro="" textlink="">
      <xdr:nvSpPr>
        <xdr:cNvPr id="5" name="1 CuadroTexto">
          <a:extLst>
            <a:ext uri="{FF2B5EF4-FFF2-40B4-BE49-F238E27FC236}">
              <a16:creationId xmlns:a16="http://schemas.microsoft.com/office/drawing/2014/main" id="{00000000-0008-0000-0000-000005000000}"/>
            </a:ext>
          </a:extLst>
        </xdr:cNvPr>
        <xdr:cNvSpPr txBox="1"/>
      </xdr:nvSpPr>
      <xdr:spPr>
        <a:xfrm>
          <a:off x="266700" y="3112145"/>
          <a:ext cx="7927186" cy="296616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es-ES" sz="1100" b="1" u="sng">
              <a:solidFill>
                <a:sysClr val="windowText" lastClr="000000"/>
              </a:solidFill>
              <a:effectLst/>
              <a:latin typeface="+mn-lt"/>
              <a:ea typeface="+mn-ea"/>
              <a:cs typeface="+mn-cs"/>
            </a:rPr>
            <a:t>A tener en cuenta para la correcta cumplimentación</a:t>
          </a:r>
          <a:r>
            <a:rPr lang="es-ES" sz="1100" b="1" u="sng" baseline="0">
              <a:solidFill>
                <a:sysClr val="windowText" lastClr="000000"/>
              </a:solidFill>
              <a:effectLst/>
              <a:latin typeface="+mn-lt"/>
              <a:ea typeface="+mn-ea"/>
              <a:cs typeface="+mn-cs"/>
            </a:rPr>
            <a:t> de la oferta:</a:t>
          </a:r>
        </a:p>
        <a:p>
          <a:endParaRPr lang="es-ES" sz="1100" b="1" u="sng">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mn-lt"/>
              <a:ea typeface="+mn-ea"/>
              <a:cs typeface="+mn-cs"/>
            </a:rPr>
            <a:t>- </a:t>
          </a:r>
          <a:r>
            <a:rPr lang="es-ES" sz="1100" b="0" baseline="0">
              <a:solidFill>
                <a:schemeClr val="dk1"/>
              </a:solidFill>
              <a:effectLst/>
              <a:latin typeface="+mn-lt"/>
              <a:ea typeface="+mn-ea"/>
              <a:cs typeface="+mn-cs"/>
            </a:rPr>
            <a:t>El Anexo II OFERTA ECONÓMICA está preparado para calcular automáticamente el valor ofertado y el importe total de la oferta económica.</a:t>
          </a:r>
          <a:endParaRPr lang="es-ES">
            <a:effectLst/>
          </a:endParaRPr>
        </a:p>
        <a:p>
          <a:endParaRPr lang="es-ES" sz="1100" b="0">
            <a:solidFill>
              <a:sysClr val="windowText" lastClr="000000"/>
            </a:solidFill>
            <a:effectLst/>
            <a:latin typeface="+mn-lt"/>
            <a:ea typeface="+mn-ea"/>
            <a:cs typeface="+mn-cs"/>
          </a:endParaRPr>
        </a:p>
        <a:p>
          <a:r>
            <a:rPr lang="es-ES" sz="1100" b="0">
              <a:solidFill>
                <a:sysClr val="windowText" lastClr="000000"/>
              </a:solidFill>
              <a:effectLst/>
              <a:latin typeface="+mn-lt"/>
              <a:ea typeface="+mn-ea"/>
              <a:cs typeface="+mn-cs"/>
            </a:rPr>
            <a:t>- No se admitirán ofertas con precios unitarios con más de dos cifras decimales.</a:t>
          </a:r>
        </a:p>
        <a:p>
          <a:endParaRPr lang="es-ES" sz="1100" b="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 No se admitirán ofertas parciales, desestimándose aquellas ofertas que no incluyan la totalidad de las referencias incluidas en el lote. </a:t>
          </a:r>
        </a:p>
        <a:p>
          <a:endParaRPr lang="es-ES" sz="1100" b="0">
            <a:solidFill>
              <a:sysClr val="windowText" lastClr="000000"/>
            </a:solidFill>
            <a:effectLst/>
            <a:latin typeface="+mn-lt"/>
            <a:ea typeface="+mn-ea"/>
            <a:cs typeface="+mn-cs"/>
          </a:endParaRPr>
        </a:p>
        <a:p>
          <a:r>
            <a:rPr lang="es-ES" sz="1100" b="0">
              <a:solidFill>
                <a:sysClr val="windowText" lastClr="000000"/>
              </a:solidFill>
              <a:effectLst/>
              <a:latin typeface="+mn-lt"/>
              <a:ea typeface="+mn-ea"/>
              <a:cs typeface="+mn-cs"/>
            </a:rPr>
            <a:t>-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a:t>
          </a:r>
          <a:r>
            <a:rPr lang="es-ES" sz="1100" b="0" baseline="0">
              <a:solidFill>
                <a:sysClr val="windowText" lastClr="000000"/>
              </a:solidFill>
              <a:effectLst/>
              <a:latin typeface="+mn-lt"/>
              <a:ea typeface="+mn-ea"/>
              <a:cs typeface="+mn-cs"/>
            </a:rPr>
            <a:t>.</a:t>
          </a:r>
          <a:endParaRPr lang="es-ES" sz="1100" b="0">
            <a:solidFill>
              <a:sysClr val="windowText" lastClr="000000"/>
            </a:solidFill>
            <a:effectLst/>
            <a:latin typeface="+mn-lt"/>
            <a:ea typeface="+mn-ea"/>
            <a:cs typeface="+mn-cs"/>
          </a:endParaRPr>
        </a:p>
        <a:p>
          <a:endParaRPr lang="es-ES" b="0">
            <a:solidFill>
              <a:sysClr val="windowText" lastClr="000000"/>
            </a:solidFill>
            <a:effectLst/>
          </a:endParaRPr>
        </a:p>
        <a:p>
          <a:r>
            <a:rPr lang="es-ES" b="0">
              <a:solidFill>
                <a:sysClr val="windowText" lastClr="000000"/>
              </a:solidFill>
              <a:effectLst/>
            </a:rPr>
            <a:t>- Durante</a:t>
          </a:r>
          <a:r>
            <a:rPr lang="es-ES" b="0" baseline="0">
              <a:solidFill>
                <a:sysClr val="windowText" lastClr="000000"/>
              </a:solidFill>
              <a:effectLst/>
            </a:rPr>
            <a:t> el periodo de validez del contrato no se admitirá revisión de precio alguna.</a:t>
          </a:r>
        </a:p>
        <a:p>
          <a:endParaRPr lang="es-ES" b="0" baseline="0">
            <a:solidFill>
              <a:sysClr val="windowText" lastClr="000000"/>
            </a:solidFill>
            <a:effectLst/>
          </a:endParaRPr>
        </a:p>
        <a:p>
          <a:endParaRPr lang="es-ES" b="0">
            <a:solidFill>
              <a:sysClr val="windowText" lastClr="000000"/>
            </a:solidFill>
            <a:effectLst/>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zoomScale="130" zoomScaleNormal="130" workbookViewId="0">
      <pane ySplit="1" topLeftCell="A2" activePane="bottomLeft" state="frozen"/>
      <selection pane="bottomLeft" activeCell="F2" sqref="F2"/>
    </sheetView>
  </sheetViews>
  <sheetFormatPr baseColWidth="10" defaultColWidth="11.5" defaultRowHeight="14.3" x14ac:dyDescent="0.25"/>
  <cols>
    <col min="1" max="1" width="5" bestFit="1" customWidth="1"/>
    <col min="2" max="2" width="12.875" customWidth="1"/>
    <col min="3" max="3" width="47.375" customWidth="1"/>
    <col min="4" max="4" width="9.375" customWidth="1"/>
    <col min="5" max="5" width="9.5" customWidth="1"/>
    <col min="6" max="6" width="18.5" customWidth="1"/>
    <col min="7" max="7" width="25.125" customWidth="1"/>
  </cols>
  <sheetData>
    <row r="1" spans="1:9" ht="49.25" customHeight="1" thickBot="1" x14ac:dyDescent="0.3">
      <c r="A1" s="8" t="s">
        <v>0</v>
      </c>
      <c r="B1" s="1" t="s">
        <v>1</v>
      </c>
      <c r="C1" s="2" t="s">
        <v>2</v>
      </c>
      <c r="D1" s="10" t="s">
        <v>3</v>
      </c>
      <c r="E1" s="11"/>
      <c r="F1" s="1" t="s">
        <v>4</v>
      </c>
      <c r="G1" s="1" t="s">
        <v>5</v>
      </c>
    </row>
    <row r="2" spans="1:9" ht="14.95" thickBot="1" x14ac:dyDescent="0.3">
      <c r="A2" s="3">
        <v>1</v>
      </c>
      <c r="B2" s="4">
        <v>17865</v>
      </c>
      <c r="C2" s="4" t="s">
        <v>10</v>
      </c>
      <c r="D2" s="6">
        <v>20</v>
      </c>
      <c r="E2" s="7" t="s">
        <v>6</v>
      </c>
      <c r="F2" s="5">
        <v>0</v>
      </c>
      <c r="G2" s="16">
        <f t="shared" ref="G2:G10" si="0">F2*D2</f>
        <v>0</v>
      </c>
      <c r="I2" s="9"/>
    </row>
    <row r="3" spans="1:9" ht="14.95" thickBot="1" x14ac:dyDescent="0.3">
      <c r="A3" s="3">
        <v>2</v>
      </c>
      <c r="B3" s="4">
        <v>17866</v>
      </c>
      <c r="C3" s="4" t="s">
        <v>11</v>
      </c>
      <c r="D3" s="6">
        <v>1</v>
      </c>
      <c r="E3" s="7" t="s">
        <v>6</v>
      </c>
      <c r="F3" s="5">
        <v>0</v>
      </c>
      <c r="G3" s="16">
        <f t="shared" si="0"/>
        <v>0</v>
      </c>
      <c r="I3" s="9"/>
    </row>
    <row r="4" spans="1:9" ht="14.95" thickBot="1" x14ac:dyDescent="0.3">
      <c r="A4" s="3">
        <v>3</v>
      </c>
      <c r="B4" s="4">
        <v>17867</v>
      </c>
      <c r="C4" s="4" t="s">
        <v>12</v>
      </c>
      <c r="D4" s="6">
        <v>20</v>
      </c>
      <c r="E4" s="7" t="s">
        <v>6</v>
      </c>
      <c r="F4" s="5">
        <v>0</v>
      </c>
      <c r="G4" s="16">
        <f t="shared" si="0"/>
        <v>0</v>
      </c>
      <c r="I4" s="9"/>
    </row>
    <row r="5" spans="1:9" ht="14.95" thickBot="1" x14ac:dyDescent="0.3">
      <c r="A5" s="3">
        <v>4</v>
      </c>
      <c r="B5" s="4">
        <v>17868</v>
      </c>
      <c r="C5" s="4" t="s">
        <v>13</v>
      </c>
      <c r="D5" s="6">
        <v>10</v>
      </c>
      <c r="E5" s="7" t="s">
        <v>6</v>
      </c>
      <c r="F5" s="5">
        <v>0</v>
      </c>
      <c r="G5" s="16">
        <f t="shared" si="0"/>
        <v>0</v>
      </c>
      <c r="I5" s="9"/>
    </row>
    <row r="6" spans="1:9" ht="14.95" thickBot="1" x14ac:dyDescent="0.3">
      <c r="A6" s="3">
        <v>5</v>
      </c>
      <c r="B6" s="4">
        <v>22123</v>
      </c>
      <c r="C6" s="4" t="s">
        <v>14</v>
      </c>
      <c r="D6" s="6">
        <v>1</v>
      </c>
      <c r="E6" s="7" t="s">
        <v>6</v>
      </c>
      <c r="F6" s="5">
        <v>0</v>
      </c>
      <c r="G6" s="16">
        <f t="shared" si="0"/>
        <v>0</v>
      </c>
      <c r="I6" s="9"/>
    </row>
    <row r="7" spans="1:9" ht="14.95" thickBot="1" x14ac:dyDescent="0.3">
      <c r="A7" s="3">
        <v>6</v>
      </c>
      <c r="B7" s="4">
        <v>22134</v>
      </c>
      <c r="C7" s="4" t="s">
        <v>15</v>
      </c>
      <c r="D7" s="6">
        <v>300</v>
      </c>
      <c r="E7" s="7" t="s">
        <v>6</v>
      </c>
      <c r="F7" s="5">
        <v>0</v>
      </c>
      <c r="G7" s="16">
        <f t="shared" si="0"/>
        <v>0</v>
      </c>
      <c r="I7" s="9"/>
    </row>
    <row r="8" spans="1:9" ht="14.95" thickBot="1" x14ac:dyDescent="0.3">
      <c r="A8" s="3">
        <v>7</v>
      </c>
      <c r="B8" s="4">
        <v>22135</v>
      </c>
      <c r="C8" s="4" t="s">
        <v>16</v>
      </c>
      <c r="D8" s="6">
        <v>500</v>
      </c>
      <c r="E8" s="7" t="s">
        <v>6</v>
      </c>
      <c r="F8" s="5">
        <v>0</v>
      </c>
      <c r="G8" s="16">
        <f t="shared" si="0"/>
        <v>0</v>
      </c>
      <c r="I8" s="9"/>
    </row>
    <row r="9" spans="1:9" ht="14.95" thickBot="1" x14ac:dyDescent="0.3">
      <c r="A9" s="3">
        <v>8</v>
      </c>
      <c r="B9" s="4">
        <v>22136</v>
      </c>
      <c r="C9" s="4" t="s">
        <v>17</v>
      </c>
      <c r="D9" s="6">
        <v>20</v>
      </c>
      <c r="E9" s="7" t="s">
        <v>6</v>
      </c>
      <c r="F9" s="5">
        <v>0</v>
      </c>
      <c r="G9" s="16">
        <f t="shared" si="0"/>
        <v>0</v>
      </c>
      <c r="I9" s="9"/>
    </row>
    <row r="10" spans="1:9" ht="14.95" thickBot="1" x14ac:dyDescent="0.3">
      <c r="A10" s="3">
        <v>9</v>
      </c>
      <c r="B10" s="4">
        <v>22171</v>
      </c>
      <c r="C10" s="4" t="s">
        <v>18</v>
      </c>
      <c r="D10" s="6">
        <v>30</v>
      </c>
      <c r="E10" s="7" t="s">
        <v>6</v>
      </c>
      <c r="F10" s="5">
        <v>0</v>
      </c>
      <c r="G10" s="16">
        <f t="shared" si="0"/>
        <v>0</v>
      </c>
      <c r="I10" s="9"/>
    </row>
    <row r="11" spans="1:9" ht="14.95" customHeight="1" thickBot="1" x14ac:dyDescent="0.3">
      <c r="A11" s="12" t="s">
        <v>7</v>
      </c>
      <c r="B11" s="13"/>
      <c r="C11" s="13"/>
      <c r="D11" s="13"/>
      <c r="E11" s="13"/>
      <c r="F11" s="13"/>
      <c r="G11" s="16">
        <f>SUM(G2:G10)</f>
        <v>0</v>
      </c>
      <c r="I11" s="9"/>
    </row>
    <row r="12" spans="1:9" ht="14.95" customHeight="1" thickBot="1" x14ac:dyDescent="0.3">
      <c r="A12" s="14" t="s">
        <v>8</v>
      </c>
      <c r="B12" s="15"/>
      <c r="C12" s="15"/>
      <c r="D12" s="15"/>
      <c r="E12" s="15"/>
      <c r="F12" s="15"/>
      <c r="G12" s="17">
        <f>G11*0.21</f>
        <v>0</v>
      </c>
    </row>
    <row r="13" spans="1:9" ht="14.95" customHeight="1" thickBot="1" x14ac:dyDescent="0.3">
      <c r="A13" s="14" t="s">
        <v>9</v>
      </c>
      <c r="B13" s="15"/>
      <c r="C13" s="15"/>
      <c r="D13" s="15"/>
      <c r="E13" s="15"/>
      <c r="F13" s="15"/>
      <c r="G13" s="17">
        <f>G11+G12</f>
        <v>0</v>
      </c>
    </row>
  </sheetData>
  <sheetProtection algorithmName="SHA-512" hashValue="uygoE8SGpVKXWsq2l/QoBzDEAVFcZOBrZNnJSu1zeSHyFCJPwjnDDYYm3LZwTD4G0t+hXaDzoDj75CNyzxx9Ig==" saltValue="oJS9NgPa23XJt1yg6QS2Iw==" spinCount="100000" sheet="1" objects="1" scenarios="1" formatCells="0" formatColumns="0" formatRows="0"/>
  <mergeCells count="4">
    <mergeCell ref="D1:E1"/>
    <mergeCell ref="A11:F11"/>
    <mergeCell ref="A12:F12"/>
    <mergeCell ref="A13:F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2023-08-10T15:29:24Z</dcterms:created>
  <dcterms:modified xsi:type="dcterms:W3CDTF">2023-08-10T15:29:57Z</dcterms:modified>
  <cp:category/>
  <cp:contentStatus/>
</cp:coreProperties>
</file>