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66925"/>
  <xr:revisionPtr revIDLastSave="0" documentId="13_ncr:1_{A47A70F4-A803-4BCD-9794-FD86401CA234}" xr6:coauthVersionLast="47" xr6:coauthVersionMax="47" xr10:uidLastSave="{00000000-0000-0000-0000-000000000000}"/>
  <bookViews>
    <workbookView xWindow="-108" yWindow="-108" windowWidth="23256" windowHeight="12576" xr2:uid="{D1CA0086-EFDD-4633-9829-B2D483A2B65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1" l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6" i="1"/>
  <c r="D5" i="1"/>
  <c r="D4" i="1"/>
  <c r="D7" i="1"/>
  <c r="D2" i="1"/>
  <c r="D49" i="1" l="1"/>
  <c r="E57" i="1" l="1"/>
  <c r="A57" i="1"/>
  <c r="D57" i="1" s="1"/>
  <c r="D50" i="1"/>
  <c r="D51" i="1" s="1"/>
  <c r="C57" i="1" l="1"/>
  <c r="E59" i="1"/>
  <c r="E60" i="1" s="1"/>
</calcChain>
</file>

<file path=xl/sharedStrings.xml><?xml version="1.0" encoding="utf-8"?>
<sst xmlns="http://schemas.openxmlformats.org/spreadsheetml/2006/main" count="62" uniqueCount="62">
  <si>
    <t>DENOMINACIÓN</t>
  </si>
  <si>
    <t>CANTIDAD</t>
  </si>
  <si>
    <t>TOTAL</t>
  </si>
  <si>
    <t>Presupuesto total de la Oferta (SIN IVA)</t>
  </si>
  <si>
    <t>IVA (21%)</t>
  </si>
  <si>
    <t>Presupuesto total de la Oferta (CON IVA)</t>
  </si>
  <si>
    <t>MOTOR REDUCTOR</t>
  </si>
  <si>
    <t>PUPITRE SICO</t>
  </si>
  <si>
    <t>RODAMIENTOS</t>
  </si>
  <si>
    <t>SAI</t>
  </si>
  <si>
    <t>SENSORES PUERTA</t>
  </si>
  <si>
    <t>TARJETAS ELECTRÓNICAS</t>
  </si>
  <si>
    <t>UCM COMPLETA 4 6630 6500</t>
  </si>
  <si>
    <t>VARIADOR FRECUENCIA</t>
  </si>
  <si>
    <t>VENDA BATIENTE</t>
  </si>
  <si>
    <t>CONJUNTO  MECANISMO COMPLETO</t>
  </si>
  <si>
    <t>FOTOCÉLULA</t>
  </si>
  <si>
    <t>MUELLE APERTURA PUERTAS</t>
  </si>
  <si>
    <t>PUERTA COMPLETA</t>
  </si>
  <si>
    <t>PUERTA CRISTAL SIN BASTIDOR</t>
  </si>
  <si>
    <t>TECLADO DE MANTENIMIENTO</t>
  </si>
  <si>
    <t>TSC KIT ó TARJETA</t>
  </si>
  <si>
    <t>CRISTAL PUERTA</t>
  </si>
  <si>
    <t>CRISTAL FIJO</t>
  </si>
  <si>
    <t>POSTIZO TSC</t>
  </si>
  <si>
    <t>AUTÓMATA</t>
  </si>
  <si>
    <t>MÓDULO DE AUTÓMATA</t>
  </si>
  <si>
    <t>EMBRAGUE MOTOR</t>
  </si>
  <si>
    <t>FUENTE DE ALIMENTACIÓN</t>
  </si>
  <si>
    <t>ADAPTACIÓN VARIADOR</t>
  </si>
  <si>
    <t>CABEZAL PULSADOR</t>
  </si>
  <si>
    <t>CAPO</t>
  </si>
  <si>
    <t>CERRADURA UNIFICADA</t>
  </si>
  <si>
    <t>CASQUILLO CRISTAL PUERTA</t>
  </si>
  <si>
    <t>CONJUNTO TORNILLO RETENEDOR</t>
  </si>
  <si>
    <t>FUSIBLE</t>
  </si>
  <si>
    <t>FILTRO</t>
  </si>
  <si>
    <t>TSC PLACA ANTENA</t>
  </si>
  <si>
    <t>CABLES TSC</t>
  </si>
  <si>
    <t>PLASTICO PICTOGRAMA</t>
  </si>
  <si>
    <t>PICTOGRAMA</t>
  </si>
  <si>
    <t>SUJECIÓN PICTOGRAMA</t>
  </si>
  <si>
    <t>PUERTA MUEBLE</t>
  </si>
  <si>
    <t>PULSADOR</t>
  </si>
  <si>
    <t>GOMA</t>
  </si>
  <si>
    <t>PALETÓN CERRADURA</t>
  </si>
  <si>
    <t>MULETA CAPÓ</t>
  </si>
  <si>
    <t>VENTILADOR</t>
  </si>
  <si>
    <t>ZUMBADOR</t>
  </si>
  <si>
    <t>ELEMENTO MANDO DISTANCIA</t>
  </si>
  <si>
    <t>VARIOS</t>
  </si>
  <si>
    <t>Almacenamiento 1 año /m3</t>
  </si>
  <si>
    <t>Movimiento de equipo</t>
  </si>
  <si>
    <r>
      <t xml:space="preserve">Precios unitarios con GG y BI incluidos
El sumatorio del total correspondiente a la celda presupuesto total de la oferta (sin IVA) no puede superar el valor de la Base Imponible </t>
    </r>
    <r>
      <rPr>
        <b/>
        <sz val="9"/>
        <color theme="1"/>
        <rFont val="Arial"/>
        <family val="2"/>
      </rPr>
      <t>(85.000 €)</t>
    </r>
  </si>
  <si>
    <t>IMPORTE GG (%)</t>
  </si>
  <si>
    <t>IMPORTE BI (%)</t>
  </si>
  <si>
    <t>IMPORTE TOTAL OFERTADO + GG + BI</t>
  </si>
  <si>
    <t>IMPORTE OFERTADO</t>
  </si>
  <si>
    <t>IMPORTE GG</t>
  </si>
  <si>
    <t>IMPORTE BI</t>
  </si>
  <si>
    <t xml:space="preserve">               </t>
  </si>
  <si>
    <t>PRECIO UNITARIO (GG Y BI INCLUIDO)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</si>
</sst>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rgb="FFFFFFFF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F497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44546A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44" fontId="0" fillId="5" borderId="3" xfId="1" applyFont="1" applyFill="1" applyBorder="1" applyAlignment="1" applyProtection="1">
      <alignment horizontal="center"/>
      <protection locked="0"/>
    </xf>
    <xf numFmtId="0" fontId="6" fillId="4" borderId="3" xfId="0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44" fontId="0" fillId="0" borderId="3" xfId="1" applyFont="1" applyBorder="1" applyProtection="1"/>
    <xf numFmtId="0" fontId="3" fillId="2" borderId="0" xfId="0" applyFont="1" applyFill="1" applyAlignment="1" applyProtection="1">
      <alignment horizontal="center" vertical="center"/>
    </xf>
    <xf numFmtId="0" fontId="4" fillId="3" borderId="1" xfId="0" applyFont="1" applyFill="1" applyBorder="1" applyAlignment="1" applyProtection="1">
      <alignment vertical="center"/>
    </xf>
    <xf numFmtId="0" fontId="5" fillId="0" borderId="2" xfId="0" applyFont="1" applyBorder="1" applyAlignment="1" applyProtection="1">
      <alignment horizontal="center" vertical="center" wrapText="1"/>
    </xf>
    <xf numFmtId="44" fontId="2" fillId="0" borderId="0" xfId="0" applyNumberFormat="1" applyFont="1" applyBorder="1" applyProtection="1"/>
    <xf numFmtId="44" fontId="0" fillId="0" borderId="4" xfId="1" applyFont="1" applyBorder="1" applyProtection="1"/>
    <xf numFmtId="0" fontId="6" fillId="4" borderId="5" xfId="0" applyFont="1" applyFill="1" applyBorder="1" applyAlignment="1" applyProtection="1">
      <alignment horizontal="center" vertical="center" wrapText="1"/>
    </xf>
    <xf numFmtId="44" fontId="2" fillId="0" borderId="7" xfId="0" applyNumberFormat="1" applyFont="1" applyBorder="1" applyProtection="1"/>
    <xf numFmtId="0" fontId="6" fillId="4" borderId="8" xfId="0" applyFont="1" applyFill="1" applyBorder="1" applyAlignment="1" applyProtection="1">
      <alignment horizontal="center" vertical="center" wrapText="1"/>
    </xf>
    <xf numFmtId="44" fontId="0" fillId="0" borderId="9" xfId="1" applyFont="1" applyBorder="1" applyProtection="1"/>
    <xf numFmtId="0" fontId="6" fillId="4" borderId="6" xfId="0" applyFont="1" applyFill="1" applyBorder="1" applyAlignment="1" applyProtection="1">
      <alignment horizontal="center" vertical="center" wrapText="1"/>
    </xf>
    <xf numFmtId="44" fontId="2" fillId="0" borderId="10" xfId="0" applyNumberFormat="1" applyFont="1" applyBorder="1" applyProtection="1"/>
    <xf numFmtId="0" fontId="9" fillId="0" borderId="0" xfId="0" applyFont="1" applyAlignment="1">
      <alignment vertical="center" wrapText="1"/>
    </xf>
    <xf numFmtId="0" fontId="10" fillId="6" borderId="2" xfId="0" applyFont="1" applyFill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0" fillId="6" borderId="11" xfId="0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/>
    </xf>
    <xf numFmtId="164" fontId="0" fillId="0" borderId="13" xfId="0" applyNumberFormat="1" applyBorder="1" applyAlignment="1">
      <alignment horizontal="center"/>
    </xf>
    <xf numFmtId="9" fontId="0" fillId="0" borderId="3" xfId="0" applyNumberFormat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6" borderId="3" xfId="0" applyFont="1" applyFill="1" applyBorder="1" applyAlignment="1">
      <alignment horizontal="center" vertical="center" wrapText="1"/>
    </xf>
    <xf numFmtId="0" fontId="7" fillId="0" borderId="0" xfId="0" applyFont="1" applyAlignment="1" applyProtection="1">
      <alignment horizontal="left" vertical="center" wrapText="1"/>
    </xf>
    <xf numFmtId="10" fontId="0" fillId="7" borderId="4" xfId="0" applyNumberFormat="1" applyFill="1" applyBorder="1" applyAlignment="1" applyProtection="1">
      <alignment horizontal="center"/>
      <protection locked="0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1188E-43BC-49B6-85FB-3DF987312DC1}">
  <dimension ref="A1:E60"/>
  <sheetViews>
    <sheetView tabSelected="1" workbookViewId="0">
      <selection activeCell="C2" sqref="C2"/>
    </sheetView>
  </sheetViews>
  <sheetFormatPr baseColWidth="10" defaultRowHeight="14.4" x14ac:dyDescent="0.3"/>
  <cols>
    <col min="1" max="1" width="47.5546875" customWidth="1"/>
    <col min="2" max="2" width="33.6640625" bestFit="1" customWidth="1"/>
    <col min="3" max="3" width="29.88671875" customWidth="1"/>
    <col min="4" max="4" width="27.88671875" customWidth="1"/>
  </cols>
  <sheetData>
    <row r="1" spans="1:4" ht="28.8" x14ac:dyDescent="0.3">
      <c r="A1" s="5" t="s">
        <v>0</v>
      </c>
      <c r="B1" s="5" t="s">
        <v>1</v>
      </c>
      <c r="C1" s="27" t="s">
        <v>61</v>
      </c>
      <c r="D1" s="2" t="s">
        <v>2</v>
      </c>
    </row>
    <row r="2" spans="1:4" ht="15" thickBot="1" x14ac:dyDescent="0.35">
      <c r="A2" s="6" t="s">
        <v>6</v>
      </c>
      <c r="B2" s="7">
        <v>182</v>
      </c>
      <c r="C2" s="1"/>
      <c r="D2" s="4">
        <f t="shared" ref="D2:D47" si="0">B2*C2</f>
        <v>0</v>
      </c>
    </row>
    <row r="3" spans="1:4" ht="15" thickBot="1" x14ac:dyDescent="0.35">
      <c r="A3" s="6" t="s">
        <v>7</v>
      </c>
      <c r="B3" s="7">
        <v>149</v>
      </c>
      <c r="C3" s="1"/>
      <c r="D3" s="4">
        <f t="shared" si="0"/>
        <v>0</v>
      </c>
    </row>
    <row r="4" spans="1:4" ht="15" thickBot="1" x14ac:dyDescent="0.35">
      <c r="A4" s="6" t="s">
        <v>8</v>
      </c>
      <c r="B4" s="7">
        <v>160</v>
      </c>
      <c r="C4" s="1"/>
      <c r="D4" s="4">
        <f t="shared" si="0"/>
        <v>0</v>
      </c>
    </row>
    <row r="5" spans="1:4" ht="15" thickBot="1" x14ac:dyDescent="0.35">
      <c r="A5" s="6" t="s">
        <v>9</v>
      </c>
      <c r="B5" s="7">
        <v>149</v>
      </c>
      <c r="C5" s="1"/>
      <c r="D5" s="4">
        <f t="shared" si="0"/>
        <v>0</v>
      </c>
    </row>
    <row r="6" spans="1:4" ht="15" thickBot="1" x14ac:dyDescent="0.35">
      <c r="A6" s="6" t="s">
        <v>10</v>
      </c>
      <c r="B6" s="7">
        <v>149</v>
      </c>
      <c r="C6" s="1"/>
      <c r="D6" s="4">
        <f t="shared" si="0"/>
        <v>0</v>
      </c>
    </row>
    <row r="7" spans="1:4" ht="15" thickBot="1" x14ac:dyDescent="0.35">
      <c r="A7" s="6" t="s">
        <v>11</v>
      </c>
      <c r="B7" s="7">
        <v>1188</v>
      </c>
      <c r="C7" s="1"/>
      <c r="D7" s="4">
        <f t="shared" si="0"/>
        <v>0</v>
      </c>
    </row>
    <row r="8" spans="1:4" ht="15" thickBot="1" x14ac:dyDescent="0.35">
      <c r="A8" s="6" t="s">
        <v>12</v>
      </c>
      <c r="B8" s="7">
        <v>149</v>
      </c>
      <c r="C8" s="1"/>
      <c r="D8" s="4">
        <f t="shared" si="0"/>
        <v>0</v>
      </c>
    </row>
    <row r="9" spans="1:4" ht="15" thickBot="1" x14ac:dyDescent="0.35">
      <c r="A9" s="6" t="s">
        <v>13</v>
      </c>
      <c r="B9" s="7">
        <v>160</v>
      </c>
      <c r="C9" s="1"/>
      <c r="D9" s="4">
        <f t="shared" si="0"/>
        <v>0</v>
      </c>
    </row>
    <row r="10" spans="1:4" ht="15" thickBot="1" x14ac:dyDescent="0.35">
      <c r="A10" s="6" t="s">
        <v>14</v>
      </c>
      <c r="B10" s="7">
        <v>297</v>
      </c>
      <c r="C10" s="1"/>
      <c r="D10" s="4">
        <f t="shared" si="0"/>
        <v>0</v>
      </c>
    </row>
    <row r="11" spans="1:4" ht="15" thickBot="1" x14ac:dyDescent="0.35">
      <c r="A11" s="6" t="s">
        <v>15</v>
      </c>
      <c r="B11" s="7">
        <v>88</v>
      </c>
      <c r="C11" s="1"/>
      <c r="D11" s="4">
        <f t="shared" si="0"/>
        <v>0</v>
      </c>
    </row>
    <row r="12" spans="1:4" ht="15" thickBot="1" x14ac:dyDescent="0.35">
      <c r="A12" s="6" t="s">
        <v>16</v>
      </c>
      <c r="B12" s="7">
        <v>66</v>
      </c>
      <c r="C12" s="1"/>
      <c r="D12" s="4">
        <f t="shared" si="0"/>
        <v>0</v>
      </c>
    </row>
    <row r="13" spans="1:4" ht="15" thickBot="1" x14ac:dyDescent="0.35">
      <c r="A13" s="6" t="s">
        <v>17</v>
      </c>
      <c r="B13" s="7">
        <v>33</v>
      </c>
      <c r="C13" s="1"/>
      <c r="D13" s="4">
        <f t="shared" si="0"/>
        <v>0</v>
      </c>
    </row>
    <row r="14" spans="1:4" ht="15" thickBot="1" x14ac:dyDescent="0.35">
      <c r="A14" s="6" t="s">
        <v>18</v>
      </c>
      <c r="B14" s="7">
        <v>66</v>
      </c>
      <c r="C14" s="1"/>
      <c r="D14" s="4">
        <f t="shared" si="0"/>
        <v>0</v>
      </c>
    </row>
    <row r="15" spans="1:4" ht="15" thickBot="1" x14ac:dyDescent="0.35">
      <c r="A15" s="6" t="s">
        <v>19</v>
      </c>
      <c r="B15" s="7">
        <v>66</v>
      </c>
      <c r="C15" s="1"/>
      <c r="D15" s="4">
        <f t="shared" si="0"/>
        <v>0</v>
      </c>
    </row>
    <row r="16" spans="1:4" ht="15" thickBot="1" x14ac:dyDescent="0.35">
      <c r="A16" s="6" t="s">
        <v>20</v>
      </c>
      <c r="B16" s="7">
        <v>33</v>
      </c>
      <c r="C16" s="1"/>
      <c r="D16" s="4">
        <f t="shared" si="0"/>
        <v>0</v>
      </c>
    </row>
    <row r="17" spans="1:4" ht="15" thickBot="1" x14ac:dyDescent="0.35">
      <c r="A17" s="6" t="s">
        <v>21</v>
      </c>
      <c r="B17" s="7">
        <v>77</v>
      </c>
      <c r="C17" s="1"/>
      <c r="D17" s="4">
        <f t="shared" si="0"/>
        <v>0</v>
      </c>
    </row>
    <row r="18" spans="1:4" ht="15" thickBot="1" x14ac:dyDescent="0.35">
      <c r="A18" s="6" t="s">
        <v>22</v>
      </c>
      <c r="B18" s="7">
        <v>39</v>
      </c>
      <c r="C18" s="1"/>
      <c r="D18" s="4">
        <f t="shared" si="0"/>
        <v>0</v>
      </c>
    </row>
    <row r="19" spans="1:4" ht="15" thickBot="1" x14ac:dyDescent="0.35">
      <c r="A19" s="6" t="s">
        <v>23</v>
      </c>
      <c r="B19" s="7">
        <v>33</v>
      </c>
      <c r="C19" s="1"/>
      <c r="D19" s="4">
        <f t="shared" si="0"/>
        <v>0</v>
      </c>
    </row>
    <row r="20" spans="1:4" ht="15" thickBot="1" x14ac:dyDescent="0.35">
      <c r="A20" s="6" t="s">
        <v>24</v>
      </c>
      <c r="B20" s="7">
        <v>28</v>
      </c>
      <c r="C20" s="1"/>
      <c r="D20" s="4">
        <f t="shared" si="0"/>
        <v>0</v>
      </c>
    </row>
    <row r="21" spans="1:4" ht="15" thickBot="1" x14ac:dyDescent="0.35">
      <c r="A21" s="6" t="s">
        <v>25</v>
      </c>
      <c r="B21" s="7">
        <v>22</v>
      </c>
      <c r="C21" s="1"/>
      <c r="D21" s="4">
        <f t="shared" si="0"/>
        <v>0</v>
      </c>
    </row>
    <row r="22" spans="1:4" ht="15" thickBot="1" x14ac:dyDescent="0.35">
      <c r="A22" s="6" t="s">
        <v>26</v>
      </c>
      <c r="B22" s="7">
        <v>66</v>
      </c>
      <c r="C22" s="1"/>
      <c r="D22" s="4">
        <f t="shared" si="0"/>
        <v>0</v>
      </c>
    </row>
    <row r="23" spans="1:4" ht="15" thickBot="1" x14ac:dyDescent="0.35">
      <c r="A23" s="6" t="s">
        <v>27</v>
      </c>
      <c r="B23" s="7">
        <v>22</v>
      </c>
      <c r="C23" s="1"/>
      <c r="D23" s="4">
        <f t="shared" si="0"/>
        <v>0</v>
      </c>
    </row>
    <row r="24" spans="1:4" ht="15" thickBot="1" x14ac:dyDescent="0.35">
      <c r="A24" s="6" t="s">
        <v>28</v>
      </c>
      <c r="B24" s="7">
        <v>66</v>
      </c>
      <c r="C24" s="1"/>
      <c r="D24" s="4">
        <f t="shared" si="0"/>
        <v>0</v>
      </c>
    </row>
    <row r="25" spans="1:4" ht="15" thickBot="1" x14ac:dyDescent="0.35">
      <c r="A25" s="6" t="s">
        <v>29</v>
      </c>
      <c r="B25" s="7">
        <v>11</v>
      </c>
      <c r="C25" s="1"/>
      <c r="D25" s="4">
        <f t="shared" si="0"/>
        <v>0</v>
      </c>
    </row>
    <row r="26" spans="1:4" ht="15" thickBot="1" x14ac:dyDescent="0.35">
      <c r="A26" s="6" t="s">
        <v>30</v>
      </c>
      <c r="B26" s="7">
        <v>11</v>
      </c>
      <c r="C26" s="1"/>
      <c r="D26" s="4">
        <f t="shared" si="0"/>
        <v>0</v>
      </c>
    </row>
    <row r="27" spans="1:4" ht="15" thickBot="1" x14ac:dyDescent="0.35">
      <c r="A27" s="6" t="s">
        <v>31</v>
      </c>
      <c r="B27" s="7">
        <v>22</v>
      </c>
      <c r="C27" s="1"/>
      <c r="D27" s="4">
        <f t="shared" si="0"/>
        <v>0</v>
      </c>
    </row>
    <row r="28" spans="1:4" ht="15" thickBot="1" x14ac:dyDescent="0.35">
      <c r="A28" s="6" t="s">
        <v>32</v>
      </c>
      <c r="B28" s="7">
        <v>22</v>
      </c>
      <c r="C28" s="1"/>
      <c r="D28" s="4">
        <f t="shared" si="0"/>
        <v>0</v>
      </c>
    </row>
    <row r="29" spans="1:4" ht="15" thickBot="1" x14ac:dyDescent="0.35">
      <c r="A29" s="6" t="s">
        <v>33</v>
      </c>
      <c r="B29" s="7">
        <v>11</v>
      </c>
      <c r="C29" s="1"/>
      <c r="D29" s="4">
        <f t="shared" si="0"/>
        <v>0</v>
      </c>
    </row>
    <row r="30" spans="1:4" ht="15" thickBot="1" x14ac:dyDescent="0.35">
      <c r="A30" s="6" t="s">
        <v>34</v>
      </c>
      <c r="B30" s="7">
        <v>11</v>
      </c>
      <c r="C30" s="1"/>
      <c r="D30" s="4">
        <f t="shared" si="0"/>
        <v>0</v>
      </c>
    </row>
    <row r="31" spans="1:4" ht="15" thickBot="1" x14ac:dyDescent="0.35">
      <c r="A31" s="6" t="s">
        <v>35</v>
      </c>
      <c r="B31" s="7">
        <v>11</v>
      </c>
      <c r="C31" s="1"/>
      <c r="D31" s="4">
        <f t="shared" si="0"/>
        <v>0</v>
      </c>
    </row>
    <row r="32" spans="1:4" ht="15" thickBot="1" x14ac:dyDescent="0.35">
      <c r="A32" s="6" t="s">
        <v>36</v>
      </c>
      <c r="B32" s="7">
        <v>22</v>
      </c>
      <c r="C32" s="1"/>
      <c r="D32" s="4">
        <f t="shared" si="0"/>
        <v>0</v>
      </c>
    </row>
    <row r="33" spans="1:4" ht="15" thickBot="1" x14ac:dyDescent="0.35">
      <c r="A33" s="6" t="s">
        <v>37</v>
      </c>
      <c r="B33" s="7">
        <v>11</v>
      </c>
      <c r="C33" s="1"/>
      <c r="D33" s="4">
        <f t="shared" si="0"/>
        <v>0</v>
      </c>
    </row>
    <row r="34" spans="1:4" ht="15" thickBot="1" x14ac:dyDescent="0.35">
      <c r="A34" s="6" t="s">
        <v>38</v>
      </c>
      <c r="B34" s="7">
        <v>99</v>
      </c>
      <c r="C34" s="1"/>
      <c r="D34" s="4">
        <f t="shared" si="0"/>
        <v>0</v>
      </c>
    </row>
    <row r="35" spans="1:4" ht="15" thickBot="1" x14ac:dyDescent="0.35">
      <c r="A35" s="6" t="s">
        <v>39</v>
      </c>
      <c r="B35" s="7">
        <v>44</v>
      </c>
      <c r="C35" s="1"/>
      <c r="D35" s="4">
        <f t="shared" si="0"/>
        <v>0</v>
      </c>
    </row>
    <row r="36" spans="1:4" ht="15" thickBot="1" x14ac:dyDescent="0.35">
      <c r="A36" s="6" t="s">
        <v>40</v>
      </c>
      <c r="B36" s="7">
        <v>22</v>
      </c>
      <c r="C36" s="1"/>
      <c r="D36" s="4">
        <f t="shared" si="0"/>
        <v>0</v>
      </c>
    </row>
    <row r="37" spans="1:4" ht="15" thickBot="1" x14ac:dyDescent="0.35">
      <c r="A37" s="6" t="s">
        <v>41</v>
      </c>
      <c r="B37" s="7">
        <v>33</v>
      </c>
      <c r="C37" s="1"/>
      <c r="D37" s="4">
        <f t="shared" si="0"/>
        <v>0</v>
      </c>
    </row>
    <row r="38" spans="1:4" ht="15" thickBot="1" x14ac:dyDescent="0.35">
      <c r="A38" s="6" t="s">
        <v>42</v>
      </c>
      <c r="B38" s="7">
        <v>22</v>
      </c>
      <c r="C38" s="1"/>
      <c r="D38" s="4">
        <f t="shared" si="0"/>
        <v>0</v>
      </c>
    </row>
    <row r="39" spans="1:4" ht="15" thickBot="1" x14ac:dyDescent="0.35">
      <c r="A39" s="6" t="s">
        <v>43</v>
      </c>
      <c r="B39" s="7">
        <v>22</v>
      </c>
      <c r="C39" s="1"/>
      <c r="D39" s="4">
        <f t="shared" si="0"/>
        <v>0</v>
      </c>
    </row>
    <row r="40" spans="1:4" ht="15" thickBot="1" x14ac:dyDescent="0.35">
      <c r="A40" s="6" t="s">
        <v>44</v>
      </c>
      <c r="B40" s="7">
        <v>11</v>
      </c>
      <c r="C40" s="1"/>
      <c r="D40" s="4">
        <f t="shared" si="0"/>
        <v>0</v>
      </c>
    </row>
    <row r="41" spans="1:4" ht="15" thickBot="1" x14ac:dyDescent="0.35">
      <c r="A41" s="6" t="s">
        <v>45</v>
      </c>
      <c r="B41" s="7">
        <v>11</v>
      </c>
      <c r="C41" s="1"/>
      <c r="D41" s="4">
        <f t="shared" si="0"/>
        <v>0</v>
      </c>
    </row>
    <row r="42" spans="1:4" ht="15" thickBot="1" x14ac:dyDescent="0.35">
      <c r="A42" s="6" t="s">
        <v>46</v>
      </c>
      <c r="B42" s="7">
        <v>11</v>
      </c>
      <c r="C42" s="1"/>
      <c r="D42" s="4">
        <f t="shared" si="0"/>
        <v>0</v>
      </c>
    </row>
    <row r="43" spans="1:4" ht="15" thickBot="1" x14ac:dyDescent="0.35">
      <c r="A43" s="6" t="s">
        <v>47</v>
      </c>
      <c r="B43" s="7">
        <v>22</v>
      </c>
      <c r="C43" s="1"/>
      <c r="D43" s="4">
        <f t="shared" si="0"/>
        <v>0</v>
      </c>
    </row>
    <row r="44" spans="1:4" ht="15" thickBot="1" x14ac:dyDescent="0.35">
      <c r="A44" s="6" t="s">
        <v>48</v>
      </c>
      <c r="B44" s="7">
        <v>11</v>
      </c>
      <c r="C44" s="1"/>
      <c r="D44" s="4">
        <f t="shared" si="0"/>
        <v>0</v>
      </c>
    </row>
    <row r="45" spans="1:4" ht="15" thickBot="1" x14ac:dyDescent="0.35">
      <c r="A45" s="6" t="s">
        <v>49</v>
      </c>
      <c r="B45" s="7">
        <v>4</v>
      </c>
      <c r="C45" s="1"/>
      <c r="D45" s="4">
        <f t="shared" si="0"/>
        <v>0</v>
      </c>
    </row>
    <row r="46" spans="1:4" ht="15" thickBot="1" x14ac:dyDescent="0.35">
      <c r="A46" s="6" t="s">
        <v>50</v>
      </c>
      <c r="B46" s="7">
        <v>55</v>
      </c>
      <c r="C46" s="1"/>
      <c r="D46" s="4">
        <f t="shared" si="0"/>
        <v>0</v>
      </c>
    </row>
    <row r="47" spans="1:4" ht="15" thickBot="1" x14ac:dyDescent="0.35">
      <c r="A47" s="6" t="s">
        <v>52</v>
      </c>
      <c r="B47" s="7">
        <v>77</v>
      </c>
      <c r="C47" s="1"/>
      <c r="D47" s="4">
        <f t="shared" si="0"/>
        <v>0</v>
      </c>
    </row>
    <row r="48" spans="1:4" ht="15" thickBot="1" x14ac:dyDescent="0.35">
      <c r="A48" s="6" t="s">
        <v>51</v>
      </c>
      <c r="B48" s="7">
        <v>33</v>
      </c>
      <c r="C48" s="1"/>
      <c r="D48" s="9">
        <f t="shared" ref="D48" si="1">B48*C48</f>
        <v>0</v>
      </c>
    </row>
    <row r="49" spans="1:5" ht="48" customHeight="1" x14ac:dyDescent="0.3">
      <c r="A49" s="28" t="s">
        <v>53</v>
      </c>
      <c r="B49" s="3"/>
      <c r="C49" s="10" t="s">
        <v>3</v>
      </c>
      <c r="D49" s="11">
        <f>SUM(D2:D48)</f>
        <v>0</v>
      </c>
    </row>
    <row r="50" spans="1:5" ht="42.75" customHeight="1" x14ac:dyDescent="0.3">
      <c r="A50" s="28"/>
      <c r="B50" s="3"/>
      <c r="C50" s="12" t="s">
        <v>4</v>
      </c>
      <c r="D50" s="13">
        <f>D49*0.21</f>
        <v>0</v>
      </c>
    </row>
    <row r="51" spans="1:5" ht="43.5" customHeight="1" thickBot="1" x14ac:dyDescent="0.35">
      <c r="A51" s="3"/>
      <c r="B51" s="3"/>
      <c r="C51" s="14" t="s">
        <v>5</v>
      </c>
      <c r="D51" s="15">
        <f>SUM(D49:D50)</f>
        <v>0</v>
      </c>
    </row>
    <row r="52" spans="1:5" ht="43.5" customHeight="1" x14ac:dyDescent="0.3">
      <c r="A52" s="3"/>
      <c r="B52" s="3"/>
      <c r="D52" s="8"/>
    </row>
    <row r="53" spans="1:5" ht="43.5" customHeight="1" x14ac:dyDescent="0.3">
      <c r="A53" s="3"/>
      <c r="B53" s="3"/>
      <c r="D53" s="8"/>
    </row>
    <row r="54" spans="1:5" x14ac:dyDescent="0.3">
      <c r="A54" s="3"/>
      <c r="B54" s="3"/>
      <c r="C54" s="3"/>
      <c r="D54" s="8"/>
    </row>
    <row r="55" spans="1:5" ht="58.2" thickBot="1" x14ac:dyDescent="0.35">
      <c r="A55" s="16"/>
      <c r="B55" s="16"/>
      <c r="C55" s="17" t="s">
        <v>54</v>
      </c>
      <c r="D55" s="17" t="s">
        <v>55</v>
      </c>
      <c r="E55" s="17" t="s">
        <v>56</v>
      </c>
    </row>
    <row r="56" spans="1:5" ht="15" thickBot="1" x14ac:dyDescent="0.35">
      <c r="A56" s="16"/>
      <c r="B56" s="16"/>
      <c r="C56" s="29">
        <v>0</v>
      </c>
      <c r="D56" s="29">
        <v>0</v>
      </c>
      <c r="E56" s="17"/>
    </row>
    <row r="57" spans="1:5" x14ac:dyDescent="0.3">
      <c r="A57" s="18">
        <f>IF(D49&lt;&gt;"",+D49/(1+C56+D56),"")</f>
        <v>0</v>
      </c>
      <c r="B57" s="18"/>
      <c r="C57" s="18">
        <f>IF(D49&lt;&gt;"",+C56*A57,"")</f>
        <v>0</v>
      </c>
      <c r="D57" s="18">
        <f>IF(D49&lt;&gt;"",+D56*A57,"")</f>
        <v>0</v>
      </c>
      <c r="E57" s="19" t="str">
        <f>IF(D49&gt;0,D49,"")</f>
        <v/>
      </c>
    </row>
    <row r="58" spans="1:5" ht="15" thickBot="1" x14ac:dyDescent="0.35">
      <c r="A58" s="20" t="s">
        <v>57</v>
      </c>
      <c r="B58" s="21"/>
      <c r="C58" s="22" t="s">
        <v>58</v>
      </c>
      <c r="D58" s="22" t="s">
        <v>59</v>
      </c>
      <c r="E58" s="23" t="s">
        <v>60</v>
      </c>
    </row>
    <row r="59" spans="1:5" x14ac:dyDescent="0.3">
      <c r="A59" s="24">
        <v>0.21</v>
      </c>
      <c r="B59" s="24"/>
      <c r="C59" s="25"/>
      <c r="D59" s="25"/>
      <c r="E59" s="23" t="str">
        <f>IF(E57&lt;&gt;"",E57*A59,"")</f>
        <v/>
      </c>
    </row>
    <row r="60" spans="1:5" x14ac:dyDescent="0.3">
      <c r="A60" s="16"/>
      <c r="B60" s="26"/>
      <c r="C60" s="26"/>
      <c r="D60" s="26"/>
      <c r="E60" s="19" t="str">
        <f>IF(E57&lt;&gt;"",SUM(E57:E59),"")</f>
        <v/>
      </c>
    </row>
  </sheetData>
  <sheetProtection sheet="1" objects="1" scenarios="1" selectLockedCells="1"/>
  <mergeCells count="1">
    <mergeCell ref="A49:A5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2023-11-29T08:47:28Z</dcterms:created>
  <dcterms:modified xsi:type="dcterms:W3CDTF">2023-11-29T10:12:46Z</dcterms:modified>
</cp:coreProperties>
</file>