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3\6000010921_SuO_Suministro 7 veh. en renting\1. Vb Pliegos\"/>
    </mc:Choice>
  </mc:AlternateContent>
  <xr:revisionPtr revIDLastSave="0" documentId="8_{9FBA9DEE-B667-4B42-9A1D-A2B25A7F25FA}" xr6:coauthVersionLast="47" xr6:coauthVersionMax="47" xr10:uidLastSave="{00000000-0000-0000-0000-000000000000}"/>
  <bookViews>
    <workbookView xWindow="-108" yWindow="-108" windowWidth="23256" windowHeight="12576" xr2:uid="{65D361CA-EDF0-421F-A76A-3309ACF9710A}"/>
  </bookViews>
  <sheets>
    <sheet name="Hoja1" sheetId="1" r:id="rId1"/>
  </sheets>
  <definedNames>
    <definedName name="_xlnm.Print_Area" localSheetId="0">Hoja1!$A$1:$K$21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0" i="1"/>
  <c r="G7" i="1"/>
  <c r="G8" i="1"/>
  <c r="G9" i="1"/>
  <c r="G11" i="1"/>
  <c r="F7" i="1"/>
  <c r="F8" i="1"/>
  <c r="F9" i="1"/>
  <c r="F10" i="1"/>
  <c r="F11" i="1"/>
  <c r="G13" i="1" l="1"/>
  <c r="G15" i="1" s="1"/>
  <c r="F12" i="1"/>
  <c r="D13" i="1"/>
  <c r="G16" i="1" l="1"/>
  <c r="G17" i="1" s="1"/>
</calcChain>
</file>

<file path=xl/sharedStrings.xml><?xml version="1.0" encoding="utf-8"?>
<sst xmlns="http://schemas.openxmlformats.org/spreadsheetml/2006/main" count="28" uniqueCount="21">
  <si>
    <t>OFERTA SUMINISTRO 7 VEHÍCULOS INDUSTRIALES LIGEROS EN RENTING A LARGO PLAZO</t>
  </si>
  <si>
    <t>EMPRESA</t>
  </si>
  <si>
    <t>TIPOLOGÍA</t>
  </si>
  <si>
    <t>MÁX. KILOMETRAJE ANUAL</t>
  </si>
  <si>
    <t>BACA</t>
  </si>
  <si>
    <t>Nº VEH.</t>
  </si>
  <si>
    <t>CUOTA UNITARIA MENSUAL
(SIN IVA)</t>
  </si>
  <si>
    <t>CUOTA ANUAL (SIN IVA)</t>
  </si>
  <si>
    <t>CUOTA 36 MESES (SIN IVA</t>
  </si>
  <si>
    <t>PRESUPUESTO PARA AVERÍAS IMPUTABLES A METRO Y LIQUIDACIÓN KM</t>
  </si>
  <si>
    <t>B2</t>
  </si>
  <si>
    <t>SI</t>
  </si>
  <si>
    <t>NO</t>
  </si>
  <si>
    <t>B4</t>
  </si>
  <si>
    <t>B2-ZE</t>
  </si>
  <si>
    <t>TOTAL Nº VEHÍCULOS</t>
  </si>
  <si>
    <t>*Se tendrán en cuenta las Notas del apartado 27 del Cuadro Resumen del Pliego de Condiciones Particulares</t>
  </si>
  <si>
    <t>VALOR TOTAL OFERTA (SIN IVA)</t>
  </si>
  <si>
    <t>IVA</t>
  </si>
  <si>
    <t>VALOR TOTAL OFERTA (CON IVA)</t>
  </si>
  <si>
    <r>
      <t>TOTAL PRESUPUESTO CUOTAS (</t>
    </r>
    <r>
      <rPr>
        <b/>
        <sz val="12"/>
        <color theme="1"/>
        <rFont val="Calibri"/>
        <family val="2"/>
      </rPr>
      <t>≤147.379,58€)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</si>
</sst>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C0A]_-;\-* #,##0.00\ [$€-C0A]_-;_-* &quot;-&quot;??\ [$€-C0A]_-;_-@_-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3" fillId="3" borderId="9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2" fillId="5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5" fontId="0" fillId="2" borderId="0" xfId="0" applyNumberFormat="1" applyFill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19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99CCFF"/>
      <color rgb="FF00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152400</xdr:colOff>
      <xdr:row>5</xdr:row>
      <xdr:rowOff>38100</xdr:rowOff>
    </xdr:from>
    <xdr:ext cx="1962150" cy="25336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B86922F-9689-4985-B962-3371F97FB7C3}"/>
            </a:ext>
          </a:extLst>
        </xdr:cNvPr>
        <xdr:cNvSpPr txBox="1"/>
      </xdr:nvSpPr>
      <xdr:spPr>
        <a:xfrm>
          <a:off x="7419975" y="1257300"/>
          <a:ext cx="1962150" cy="2533650"/>
        </a:xfrm>
        <a:prstGeom prst="rect">
          <a:avLst/>
        </a:prstGeom>
        <a:solidFill>
          <a:srgbClr val="FFFF99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spcAft>
              <a:spcPts val="1200"/>
            </a:spcAft>
          </a:pPr>
          <a:r>
            <a:rPr lang="es-ES" sz="1100" b="1"/>
            <a:t>Instrucciones de cumplimentación</a:t>
          </a:r>
        </a:p>
        <a:p>
          <a:pPr>
            <a:spcAft>
              <a:spcPts val="1200"/>
            </a:spcAft>
          </a:pPr>
          <a:r>
            <a:rPr lang="es-ES" sz="1100"/>
            <a:t>Rellenar las casillas sombreadas en verde</a:t>
          </a:r>
        </a:p>
        <a:p>
          <a:pPr>
            <a:spcAft>
              <a:spcPts val="1200"/>
            </a:spcAft>
          </a:pPr>
          <a:r>
            <a:rPr lang="es-ES" sz="1100"/>
            <a:t>- Campo </a:t>
          </a:r>
          <a:r>
            <a:rPr lang="es-ES" sz="1100" b="1"/>
            <a:t>EMPRESA</a:t>
          </a:r>
          <a:r>
            <a:rPr lang="es-ES" sz="1100"/>
            <a:t>:</a:t>
          </a:r>
          <a:r>
            <a:rPr lang="es-ES" sz="1100" baseline="0"/>
            <a:t> Nombre de su empresa</a:t>
          </a:r>
        </a:p>
        <a:p>
          <a:pPr>
            <a:spcAft>
              <a:spcPts val="1200"/>
            </a:spcAft>
          </a:pPr>
          <a:r>
            <a:rPr lang="es-ES" sz="1100" baseline="0"/>
            <a:t>- Columna </a:t>
          </a:r>
          <a:r>
            <a:rPr lang="es-ES" sz="1100" b="1" baseline="0"/>
            <a:t>CUOTA MENSUAL</a:t>
          </a:r>
          <a:r>
            <a:rPr lang="es-ES" sz="1100" baseline="0"/>
            <a:t>: introducir el precio de la cuota mensual para cada modelo y segmento de kilometraje</a:t>
          </a:r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951AD-53D5-4F16-9FF8-891945209BA8}">
  <sheetPr>
    <pageSetUpPr fitToPage="1"/>
  </sheetPr>
  <dimension ref="A1:K21"/>
  <sheetViews>
    <sheetView showGridLines="0" tabSelected="1" topLeftCell="A5" workbookViewId="0">
      <selection activeCell="D18" sqref="D18"/>
    </sheetView>
  </sheetViews>
  <sheetFormatPr baseColWidth="10" defaultRowHeight="14.4" x14ac:dyDescent="0.3"/>
  <cols>
    <col min="1" max="5" width="11.44140625"/>
    <col min="6" max="6" width="13" customWidth="1"/>
    <col min="7" max="7" width="18.88671875" customWidth="1"/>
    <col min="8" max="8" width="20" customWidth="1"/>
    <col min="9" max="11" width="11.44140625"/>
  </cols>
  <sheetData>
    <row r="1" spans="1:1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8" x14ac:dyDescent="0.35">
      <c r="A2" s="29" t="s">
        <v>0</v>
      </c>
      <c r="B2" s="29"/>
      <c r="C2" s="29"/>
      <c r="D2" s="29"/>
      <c r="E2" s="29"/>
      <c r="F2" s="29"/>
      <c r="G2" s="29"/>
      <c r="H2" s="29"/>
      <c r="I2" s="4"/>
      <c r="J2" s="4"/>
      <c r="K2" s="4"/>
    </row>
    <row r="3" spans="1:11" x14ac:dyDescent="0.3">
      <c r="A3" s="4"/>
      <c r="B3" s="4"/>
      <c r="C3" s="4"/>
      <c r="D3" s="4"/>
      <c r="E3" s="4"/>
      <c r="F3" s="5"/>
      <c r="G3" s="4"/>
      <c r="H3" s="4"/>
      <c r="I3" s="4"/>
      <c r="J3" s="4"/>
      <c r="K3" s="4"/>
    </row>
    <row r="4" spans="1:11" ht="37.5" customHeight="1" x14ac:dyDescent="0.3">
      <c r="A4" s="41" t="s">
        <v>1</v>
      </c>
      <c r="B4" s="41"/>
      <c r="C4" s="41"/>
      <c r="D4" s="41"/>
      <c r="E4" s="42"/>
      <c r="F4" s="42"/>
      <c r="G4" s="42"/>
      <c r="H4" s="42"/>
      <c r="I4" s="4"/>
      <c r="J4" s="4"/>
      <c r="K4" s="4"/>
    </row>
    <row r="5" spans="1:11" ht="32.2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78" x14ac:dyDescent="0.3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4"/>
      <c r="J6" s="4"/>
      <c r="K6" s="4"/>
    </row>
    <row r="7" spans="1:11" ht="21" customHeight="1" x14ac:dyDescent="0.3">
      <c r="A7" s="7" t="s">
        <v>10</v>
      </c>
      <c r="B7" s="8">
        <v>25000</v>
      </c>
      <c r="C7" s="7" t="s">
        <v>11</v>
      </c>
      <c r="D7" s="7">
        <v>1</v>
      </c>
      <c r="E7" s="1"/>
      <c r="F7" s="9">
        <f t="shared" ref="F7:F11" si="0">D7*E7*12</f>
        <v>0</v>
      </c>
      <c r="G7" s="9">
        <f t="shared" ref="G7:G11" si="1">D7*E7*36</f>
        <v>0</v>
      </c>
      <c r="H7" s="26"/>
      <c r="I7" s="4"/>
      <c r="J7" s="4"/>
      <c r="K7" s="4"/>
    </row>
    <row r="8" spans="1:11" ht="21" customHeight="1" x14ac:dyDescent="0.3">
      <c r="A8" s="7" t="s">
        <v>10</v>
      </c>
      <c r="B8" s="8">
        <v>20000</v>
      </c>
      <c r="C8" s="7" t="s">
        <v>12</v>
      </c>
      <c r="D8" s="7">
        <v>1</v>
      </c>
      <c r="E8" s="1"/>
      <c r="F8" s="9">
        <f t="shared" si="0"/>
        <v>0</v>
      </c>
      <c r="G8" s="9">
        <f t="shared" si="1"/>
        <v>0</v>
      </c>
      <c r="H8" s="27"/>
      <c r="I8" s="4"/>
      <c r="J8" s="4"/>
      <c r="K8" s="4"/>
    </row>
    <row r="9" spans="1:11" ht="21" customHeight="1" x14ac:dyDescent="0.3">
      <c r="A9" s="7" t="s">
        <v>13</v>
      </c>
      <c r="B9" s="8">
        <v>35000</v>
      </c>
      <c r="C9" s="7" t="s">
        <v>11</v>
      </c>
      <c r="D9" s="7">
        <v>1</v>
      </c>
      <c r="E9" s="1"/>
      <c r="F9" s="9">
        <f t="shared" si="0"/>
        <v>0</v>
      </c>
      <c r="G9" s="9">
        <f t="shared" si="1"/>
        <v>0</v>
      </c>
      <c r="H9" s="27"/>
      <c r="I9" s="4"/>
      <c r="J9" s="4"/>
      <c r="K9" s="4"/>
    </row>
    <row r="10" spans="1:11" ht="21" customHeight="1" x14ac:dyDescent="0.3">
      <c r="A10" s="7" t="s">
        <v>14</v>
      </c>
      <c r="B10" s="8">
        <v>25000</v>
      </c>
      <c r="C10" s="7" t="s">
        <v>11</v>
      </c>
      <c r="D10" s="7">
        <v>1</v>
      </c>
      <c r="E10" s="1"/>
      <c r="F10" s="9">
        <f t="shared" si="0"/>
        <v>0</v>
      </c>
      <c r="G10" s="9">
        <f>D10*E10*36</f>
        <v>0</v>
      </c>
      <c r="H10" s="27"/>
      <c r="I10" s="4"/>
      <c r="J10" s="4"/>
      <c r="K10" s="4"/>
    </row>
    <row r="11" spans="1:11" ht="21" customHeight="1" x14ac:dyDescent="0.3">
      <c r="A11" s="7" t="s">
        <v>14</v>
      </c>
      <c r="B11" s="8">
        <v>35000</v>
      </c>
      <c r="C11" s="7" t="s">
        <v>11</v>
      </c>
      <c r="D11" s="7">
        <v>1</v>
      </c>
      <c r="E11" s="1"/>
      <c r="F11" s="9">
        <f t="shared" si="0"/>
        <v>0</v>
      </c>
      <c r="G11" s="9">
        <f t="shared" si="1"/>
        <v>0</v>
      </c>
      <c r="H11" s="27"/>
      <c r="I11" s="4"/>
      <c r="J11" s="4"/>
      <c r="K11" s="4"/>
    </row>
    <row r="12" spans="1:11" ht="21" customHeight="1" thickBot="1" x14ac:dyDescent="0.35">
      <c r="A12" s="10" t="s">
        <v>14</v>
      </c>
      <c r="B12" s="11">
        <v>30000</v>
      </c>
      <c r="C12" s="10" t="s">
        <v>12</v>
      </c>
      <c r="D12" s="10">
        <v>2</v>
      </c>
      <c r="E12" s="2"/>
      <c r="F12" s="12">
        <f>D12*E12*12</f>
        <v>0</v>
      </c>
      <c r="G12" s="12">
        <f>D12*E12*36</f>
        <v>0</v>
      </c>
      <c r="H12" s="28"/>
      <c r="I12" s="4"/>
      <c r="J12" s="4"/>
      <c r="K12" s="4"/>
    </row>
    <row r="13" spans="1:11" ht="39.75" customHeight="1" thickTop="1" x14ac:dyDescent="0.3">
      <c r="A13" s="39" t="s">
        <v>15</v>
      </c>
      <c r="B13" s="39"/>
      <c r="C13" s="39"/>
      <c r="D13" s="13">
        <f>SUM(D7:D12)</f>
        <v>7</v>
      </c>
      <c r="E13" s="40" t="s">
        <v>20</v>
      </c>
      <c r="F13" s="40"/>
      <c r="G13" s="14">
        <f>SUM(G7:G12)</f>
        <v>0</v>
      </c>
      <c r="H13" s="14">
        <v>10000</v>
      </c>
      <c r="I13" s="4"/>
      <c r="J13" s="4"/>
      <c r="K13" s="4"/>
    </row>
    <row r="14" spans="1:11" ht="39.75" customHeight="1" x14ac:dyDescent="0.3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8" customHeight="1" x14ac:dyDescent="0.3">
      <c r="A15" s="30" t="s">
        <v>17</v>
      </c>
      <c r="B15" s="31"/>
      <c r="C15" s="31"/>
      <c r="D15" s="31"/>
      <c r="E15" s="31"/>
      <c r="F15" s="32"/>
      <c r="G15" s="20" t="str">
        <f>IF(G13=0,"",ROUND(G13+H13,2))</f>
        <v/>
      </c>
      <c r="H15" s="21"/>
      <c r="I15" s="4"/>
      <c r="J15" s="4"/>
      <c r="K15" s="4"/>
    </row>
    <row r="16" spans="1:11" ht="18" customHeight="1" thickBot="1" x14ac:dyDescent="0.35">
      <c r="A16" s="33" t="s">
        <v>18</v>
      </c>
      <c r="B16" s="34"/>
      <c r="C16" s="34"/>
      <c r="D16" s="34"/>
      <c r="E16" s="34"/>
      <c r="F16" s="35"/>
      <c r="G16" s="22" t="str">
        <f>IF(G13=0,"",ROUND(G15*0.21,2))</f>
        <v/>
      </c>
      <c r="H16" s="23"/>
      <c r="I16" s="4"/>
      <c r="J16" s="4"/>
      <c r="K16" s="16"/>
    </row>
    <row r="17" spans="1:11" ht="18" customHeight="1" thickBot="1" x14ac:dyDescent="0.35">
      <c r="A17" s="36" t="s">
        <v>19</v>
      </c>
      <c r="B17" s="37"/>
      <c r="C17" s="37"/>
      <c r="D17" s="37"/>
      <c r="E17" s="37"/>
      <c r="F17" s="38"/>
      <c r="G17" s="24" t="str">
        <f>IF(G13=0,"",G15+G16)</f>
        <v/>
      </c>
      <c r="H17" s="25"/>
      <c r="I17" s="4"/>
      <c r="J17" s="4"/>
      <c r="K17" s="4"/>
    </row>
    <row r="18" spans="1:1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16"/>
    </row>
    <row r="19" spans="1:1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3">
      <c r="A20" s="17" t="s">
        <v>16</v>
      </c>
      <c r="B20" s="18"/>
      <c r="C20" s="18"/>
      <c r="D20" s="18"/>
      <c r="E20" s="18"/>
      <c r="F20" s="18"/>
      <c r="G20" s="18"/>
      <c r="H20" s="19"/>
      <c r="I20" s="4"/>
      <c r="J20" s="4"/>
      <c r="K20" s="4"/>
    </row>
    <row r="21" spans="1:11" ht="30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</sheetData>
  <sheetProtection algorithmName="SHA-512" hashValue="Bp+mlTsWC0MgsmLxBRxDialC3GyNqLdZLm0LDkWyd04tmiaJrzFXqOllYEo5EPIPuwBPUB1Oi2CtrYagAaJHKg==" saltValue="KWyQe5H8veAOGO9bh4CxcA==" spinCount="100000" sheet="1" objects="1" scenarios="1"/>
  <mergeCells count="13">
    <mergeCell ref="A2:H2"/>
    <mergeCell ref="A15:F15"/>
    <mergeCell ref="A16:F16"/>
    <mergeCell ref="A17:F17"/>
    <mergeCell ref="A13:C13"/>
    <mergeCell ref="E13:F13"/>
    <mergeCell ref="A4:D4"/>
    <mergeCell ref="E4:H4"/>
    <mergeCell ref="A20:H20"/>
    <mergeCell ref="G15:H15"/>
    <mergeCell ref="G16:H16"/>
    <mergeCell ref="G17:H17"/>
    <mergeCell ref="H7:H12"/>
  </mergeCells>
  <pageMargins left="0.7" right="0.7" top="0.75" bottom="0.75" header="0.3" footer="0.3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Briz Cáceres, Miriam</dc:creator>
  <cp:lastModifiedBy>Ruiz de Agustín, Alberto</cp:lastModifiedBy>
  <cp:lastPrinted>2024-01-15T10:09:24Z</cp:lastPrinted>
  <dcterms:created xsi:type="dcterms:W3CDTF">2024-01-15T09:18:30Z</dcterms:created>
  <dcterms:modified xsi:type="dcterms:W3CDTF">2024-01-15T10:59:37Z</dcterms:modified>
</cp:coreProperties>
</file>