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filterPrivacy="1" defaultThemeVersion="166925"/>
  <xr:revisionPtr revIDLastSave="0" documentId="13_ncr:1_{982542C5-D31D-4465-A189-A36E50C8877F}" xr6:coauthVersionLast="47" xr6:coauthVersionMax="47" xr10:uidLastSave="{00000000-0000-0000-0000-000000000000}"/>
  <bookViews>
    <workbookView xWindow="-120" yWindow="-120" windowWidth="29040" windowHeight="15840" xr2:uid="{E0BF0B72-F99A-475A-ACF7-C89B77344D14}"/>
  </bookViews>
  <sheets>
    <sheet name="Hoja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7" i="1" l="1"/>
  <c r="F126" i="1"/>
  <c r="F118" i="1"/>
  <c r="G118" i="1" s="1"/>
  <c r="F119" i="1" s="1"/>
  <c r="F117" i="1" s="1"/>
  <c r="F114" i="1"/>
  <c r="G114" i="1" s="1"/>
  <c r="F115" i="1" s="1"/>
  <c r="F110" i="1"/>
  <c r="F106" i="1"/>
  <c r="G106" i="1" s="1"/>
  <c r="F105" i="1"/>
  <c r="G105" i="1" s="1"/>
  <c r="F101" i="1"/>
  <c r="F100" i="1"/>
  <c r="G100" i="1" s="1"/>
  <c r="F96" i="1"/>
  <c r="G96" i="1" s="1"/>
  <c r="F95" i="1"/>
  <c r="G95" i="1" s="1"/>
  <c r="F91" i="1"/>
  <c r="G91" i="1" s="1"/>
  <c r="F92" i="1" s="1"/>
  <c r="F87" i="1"/>
  <c r="F86" i="1"/>
  <c r="G86" i="1" s="1"/>
  <c r="F85" i="1"/>
  <c r="G85" i="1" s="1"/>
  <c r="F81" i="1"/>
  <c r="F74" i="1"/>
  <c r="F73" i="1"/>
  <c r="G73" i="1" s="1"/>
  <c r="F72" i="1"/>
  <c r="G72" i="1" s="1"/>
  <c r="F71" i="1"/>
  <c r="G71" i="1" s="1"/>
  <c r="F70" i="1"/>
  <c r="G70" i="1" s="1"/>
  <c r="F69" i="1"/>
  <c r="F68" i="1"/>
  <c r="F67" i="1"/>
  <c r="G67" i="1" s="1"/>
  <c r="F66" i="1"/>
  <c r="G66" i="1" s="1"/>
  <c r="F62" i="1"/>
  <c r="G62" i="1" s="1"/>
  <c r="F61" i="1"/>
  <c r="F57" i="1"/>
  <c r="G57" i="1" s="1"/>
  <c r="F56" i="1"/>
  <c r="G56" i="1" s="1"/>
  <c r="F52" i="1"/>
  <c r="G52" i="1" s="1"/>
  <c r="F51" i="1"/>
  <c r="F50" i="1"/>
  <c r="F49" i="1"/>
  <c r="F48" i="1"/>
  <c r="G48" i="1" s="1"/>
  <c r="F47" i="1"/>
  <c r="F46" i="1"/>
  <c r="G46" i="1" s="1"/>
  <c r="F45" i="1"/>
  <c r="G45" i="1" s="1"/>
  <c r="F44" i="1"/>
  <c r="F40" i="1"/>
  <c r="F35" i="1"/>
  <c r="G35" i="1" s="1"/>
  <c r="F34" i="1"/>
  <c r="G34" i="1" s="1"/>
  <c r="F33" i="1"/>
  <c r="G33" i="1" s="1"/>
  <c r="F32" i="1"/>
  <c r="G32" i="1" s="1"/>
  <c r="F28" i="1"/>
  <c r="G28" i="1" s="1"/>
  <c r="F27" i="1"/>
  <c r="G27" i="1" s="1"/>
  <c r="F26" i="1"/>
  <c r="F25" i="1"/>
  <c r="F24" i="1"/>
  <c r="F23" i="1"/>
  <c r="F22" i="1"/>
  <c r="G22" i="1" s="1"/>
  <c r="F21" i="1"/>
  <c r="F20" i="1"/>
  <c r="G20" i="1" s="1"/>
  <c r="F19" i="1"/>
  <c r="G19" i="1" s="1"/>
  <c r="F18" i="1"/>
  <c r="F17" i="1"/>
  <c r="G17" i="1" s="1"/>
  <c r="F16" i="1"/>
  <c r="F15" i="1"/>
  <c r="F14" i="1"/>
  <c r="F13" i="1"/>
  <c r="F8" i="1"/>
  <c r="G8" i="1" s="1"/>
  <c r="F7" i="1"/>
  <c r="G7" i="1" s="1"/>
  <c r="F6" i="1"/>
  <c r="G6" i="1" s="1"/>
  <c r="F5" i="1"/>
  <c r="G5" i="1" s="1"/>
  <c r="H125" i="1"/>
  <c r="E125" i="1"/>
  <c r="J127" i="1"/>
  <c r="G127" i="1"/>
  <c r="J126" i="1"/>
  <c r="G126" i="1"/>
  <c r="H11" i="1"/>
  <c r="E11" i="1"/>
  <c r="H79" i="1"/>
  <c r="E79" i="1"/>
  <c r="H117" i="1"/>
  <c r="E117" i="1"/>
  <c r="J118" i="1"/>
  <c r="I119" i="1" s="1"/>
  <c r="H113" i="1"/>
  <c r="E113" i="1"/>
  <c r="J114" i="1"/>
  <c r="I115" i="1" s="1"/>
  <c r="H109" i="1"/>
  <c r="E109" i="1"/>
  <c r="J110" i="1"/>
  <c r="I111" i="1" s="1"/>
  <c r="G110" i="1"/>
  <c r="F111" i="1" s="1"/>
  <c r="F109" i="1" s="1"/>
  <c r="H104" i="1"/>
  <c r="E104" i="1"/>
  <c r="J106" i="1"/>
  <c r="J105" i="1"/>
  <c r="H99" i="1"/>
  <c r="E99" i="1"/>
  <c r="J101" i="1"/>
  <c r="G101" i="1"/>
  <c r="J100" i="1"/>
  <c r="H94" i="1"/>
  <c r="E94" i="1"/>
  <c r="J96" i="1"/>
  <c r="I97" i="1" s="1"/>
  <c r="J95" i="1"/>
  <c r="H90" i="1"/>
  <c r="E90" i="1"/>
  <c r="I92" i="1"/>
  <c r="J92" i="1" s="1"/>
  <c r="J90" i="1" s="1"/>
  <c r="J91" i="1"/>
  <c r="H84" i="1"/>
  <c r="E84" i="1"/>
  <c r="J87" i="1"/>
  <c r="G87" i="1"/>
  <c r="J86" i="1"/>
  <c r="J85" i="1"/>
  <c r="H80" i="1"/>
  <c r="E80" i="1"/>
  <c r="J81" i="1"/>
  <c r="I82" i="1" s="1"/>
  <c r="I80" i="1" s="1"/>
  <c r="G81" i="1"/>
  <c r="F82" i="1" s="1"/>
  <c r="H38" i="1"/>
  <c r="E38" i="1"/>
  <c r="H65" i="1"/>
  <c r="E65" i="1"/>
  <c r="J74" i="1"/>
  <c r="G74" i="1"/>
  <c r="J73" i="1"/>
  <c r="J72" i="1"/>
  <c r="J71" i="1"/>
  <c r="J70" i="1"/>
  <c r="J69" i="1"/>
  <c r="G69" i="1"/>
  <c r="J68" i="1"/>
  <c r="G68" i="1"/>
  <c r="J67" i="1"/>
  <c r="J66" i="1"/>
  <c r="H60" i="1"/>
  <c r="E60" i="1"/>
  <c r="J62" i="1"/>
  <c r="J61" i="1"/>
  <c r="G61" i="1"/>
  <c r="H55" i="1"/>
  <c r="E55" i="1"/>
  <c r="J57" i="1"/>
  <c r="J56" i="1"/>
  <c r="H43" i="1"/>
  <c r="E43" i="1"/>
  <c r="J52" i="1"/>
  <c r="J51" i="1"/>
  <c r="G51" i="1"/>
  <c r="J50" i="1"/>
  <c r="G50" i="1"/>
  <c r="J49" i="1"/>
  <c r="G49" i="1"/>
  <c r="J48" i="1"/>
  <c r="J47" i="1"/>
  <c r="G47" i="1"/>
  <c r="J46" i="1"/>
  <c r="J45" i="1"/>
  <c r="J44" i="1"/>
  <c r="G44" i="1"/>
  <c r="H39" i="1"/>
  <c r="E39" i="1"/>
  <c r="J40" i="1"/>
  <c r="I41" i="1" s="1"/>
  <c r="G40" i="1"/>
  <c r="F41" i="1" s="1"/>
  <c r="H31" i="1"/>
  <c r="E31" i="1"/>
  <c r="J35" i="1"/>
  <c r="J34" i="1"/>
  <c r="J33" i="1"/>
  <c r="J32" i="1"/>
  <c r="H12" i="1"/>
  <c r="E12" i="1"/>
  <c r="J28" i="1"/>
  <c r="J27" i="1"/>
  <c r="J26" i="1"/>
  <c r="G26" i="1"/>
  <c r="J25" i="1"/>
  <c r="G25" i="1"/>
  <c r="J24" i="1"/>
  <c r="G24" i="1"/>
  <c r="J23" i="1"/>
  <c r="G23" i="1"/>
  <c r="J22" i="1"/>
  <c r="J21" i="1"/>
  <c r="G21" i="1"/>
  <c r="J20" i="1"/>
  <c r="J19" i="1"/>
  <c r="J18" i="1"/>
  <c r="G18" i="1"/>
  <c r="J17" i="1"/>
  <c r="J16" i="1"/>
  <c r="G16" i="1"/>
  <c r="J15" i="1"/>
  <c r="G15" i="1"/>
  <c r="J14" i="1"/>
  <c r="G14" i="1"/>
  <c r="J13" i="1"/>
  <c r="G13" i="1"/>
  <c r="H4" i="1"/>
  <c r="E4" i="1"/>
  <c r="J8" i="1"/>
  <c r="J7" i="1"/>
  <c r="J6" i="1"/>
  <c r="J5" i="1"/>
  <c r="I128" i="1" l="1"/>
  <c r="J128" i="1"/>
  <c r="J125" i="1" s="1"/>
  <c r="I125" i="1"/>
  <c r="J119" i="1"/>
  <c r="J117" i="1" s="1"/>
  <c r="I117" i="1"/>
  <c r="I109" i="1"/>
  <c r="J111" i="1"/>
  <c r="J109" i="1" s="1"/>
  <c r="I107" i="1"/>
  <c r="J107" i="1" s="1"/>
  <c r="J104" i="1" s="1"/>
  <c r="I102" i="1"/>
  <c r="J97" i="1"/>
  <c r="J94" i="1" s="1"/>
  <c r="I94" i="1"/>
  <c r="I90" i="1"/>
  <c r="I88" i="1"/>
  <c r="I75" i="1"/>
  <c r="J75" i="1" s="1"/>
  <c r="J65" i="1" s="1"/>
  <c r="I63" i="1"/>
  <c r="J63" i="1" s="1"/>
  <c r="J60" i="1" s="1"/>
  <c r="I58" i="1"/>
  <c r="I55" i="1" s="1"/>
  <c r="I53" i="1"/>
  <c r="J53" i="1" s="1"/>
  <c r="J43" i="1" s="1"/>
  <c r="I36" i="1"/>
  <c r="J36" i="1" s="1"/>
  <c r="J31" i="1" s="1"/>
  <c r="I29" i="1"/>
  <c r="I12" i="1" s="1"/>
  <c r="I9" i="1"/>
  <c r="F128" i="1"/>
  <c r="F125" i="1" s="1"/>
  <c r="F107" i="1"/>
  <c r="G107" i="1" s="1"/>
  <c r="G104" i="1" s="1"/>
  <c r="F102" i="1"/>
  <c r="F99" i="1" s="1"/>
  <c r="F97" i="1"/>
  <c r="F94" i="1" s="1"/>
  <c r="F88" i="1"/>
  <c r="G88" i="1" s="1"/>
  <c r="G84" i="1" s="1"/>
  <c r="F75" i="1"/>
  <c r="F65" i="1" s="1"/>
  <c r="F63" i="1"/>
  <c r="G63" i="1" s="1"/>
  <c r="G60" i="1" s="1"/>
  <c r="F58" i="1"/>
  <c r="F53" i="1"/>
  <c r="F43" i="1" s="1"/>
  <c r="F36" i="1"/>
  <c r="F31" i="1" s="1"/>
  <c r="F29" i="1"/>
  <c r="G29" i="1" s="1"/>
  <c r="G12" i="1" s="1"/>
  <c r="F9" i="1"/>
  <c r="F4" i="1" s="1"/>
  <c r="G115" i="1"/>
  <c r="G113" i="1" s="1"/>
  <c r="F113" i="1"/>
  <c r="J115" i="1"/>
  <c r="J113" i="1" s="1"/>
  <c r="I113" i="1"/>
  <c r="F90" i="1"/>
  <c r="G92" i="1"/>
  <c r="G90" i="1" s="1"/>
  <c r="G41" i="1"/>
  <c r="G39" i="1" s="1"/>
  <c r="F39" i="1"/>
  <c r="G58" i="1"/>
  <c r="G55" i="1" s="1"/>
  <c r="F55" i="1"/>
  <c r="I99" i="1"/>
  <c r="J102" i="1"/>
  <c r="J99" i="1" s="1"/>
  <c r="I104" i="1"/>
  <c r="J9" i="1"/>
  <c r="J4" i="1" s="1"/>
  <c r="I4" i="1"/>
  <c r="I31" i="1"/>
  <c r="J41" i="1"/>
  <c r="J39" i="1" s="1"/>
  <c r="I39" i="1"/>
  <c r="J58" i="1"/>
  <c r="J55" i="1" s="1"/>
  <c r="G82" i="1"/>
  <c r="G80" i="1" s="1"/>
  <c r="F80" i="1"/>
  <c r="I84" i="1"/>
  <c r="J88" i="1"/>
  <c r="J84" i="1" s="1"/>
  <c r="J82" i="1"/>
  <c r="J80" i="1" s="1"/>
  <c r="G111" i="1"/>
  <c r="G109" i="1" s="1"/>
  <c r="G119" i="1"/>
  <c r="G117" i="1" s="1"/>
  <c r="I121" i="1" l="1"/>
  <c r="J121" i="1" s="1"/>
  <c r="J79" i="1" s="1"/>
  <c r="I65" i="1"/>
  <c r="I60" i="1"/>
  <c r="I43" i="1"/>
  <c r="J29" i="1"/>
  <c r="J12" i="1" s="1"/>
  <c r="G128" i="1"/>
  <c r="G125" i="1" s="1"/>
  <c r="F104" i="1"/>
  <c r="G102" i="1"/>
  <c r="G99" i="1" s="1"/>
  <c r="G97" i="1"/>
  <c r="G94" i="1" s="1"/>
  <c r="F121" i="1" s="1"/>
  <c r="F84" i="1"/>
  <c r="G75" i="1"/>
  <c r="G65" i="1" s="1"/>
  <c r="F60" i="1"/>
  <c r="G53" i="1"/>
  <c r="G43" i="1" s="1"/>
  <c r="G36" i="1"/>
  <c r="G31" i="1" s="1"/>
  <c r="F12" i="1"/>
  <c r="G9" i="1"/>
  <c r="G4" i="1" s="1"/>
  <c r="I77" i="1"/>
  <c r="I79" i="1" l="1"/>
  <c r="F77" i="1"/>
  <c r="G77" i="1" s="1"/>
  <c r="G38" i="1" s="1"/>
  <c r="F79" i="1"/>
  <c r="G121" i="1"/>
  <c r="G79" i="1" s="1"/>
  <c r="J77" i="1"/>
  <c r="J38" i="1" s="1"/>
  <c r="I123" i="1" s="1"/>
  <c r="I38" i="1"/>
  <c r="F123" i="1" l="1"/>
  <c r="G123" i="1" s="1"/>
  <c r="G11" i="1" s="1"/>
  <c r="F130" i="1" s="1"/>
  <c r="F38" i="1"/>
  <c r="J123" i="1"/>
  <c r="J11" i="1" s="1"/>
  <c r="I130" i="1" s="1"/>
  <c r="I11" i="1"/>
  <c r="J130" i="1" l="1"/>
  <c r="I133" i="1"/>
  <c r="J133" i="1" s="1"/>
  <c r="F11" i="1"/>
  <c r="G130" i="1"/>
  <c r="F133" i="1"/>
  <c r="G133" i="1" s="1"/>
  <c r="J134" i="1" l="1"/>
  <c r="J135" i="1" s="1"/>
  <c r="J136" i="1" s="1"/>
  <c r="J137" i="1" s="1"/>
  <c r="G134" i="1"/>
  <c r="G135" i="1" s="1"/>
  <c r="G136" i="1" l="1"/>
  <c r="G13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3" authorId="0" shapeId="0" xr:uid="{7E2D2E16-2395-49C6-862A-4236FE1342CF}">
      <text>
        <r>
          <rPr>
            <b/>
            <sz val="9"/>
            <color indexed="81"/>
            <rFont val="Tahoma"/>
            <family val="2"/>
          </rPr>
          <t>Código único que identifica el concepto. Ver colores en "Entorno de trabajo: Apariencia"
Es el primer campo que hay que rellenar para crear un concepto.
Al escribir un código:
•	Si no existe en la obra, se crea un concepto nuevo
•	Si ya figura en otro lugar de la obra, se inserta también bajo el concepto superior
•	Si deriva de un concepto paramétrico, se inserta el concepto derivado
Es sensible a la opción "Archivo: Entorno de trabajo: Generales: Aceptar códigos en minúsculas"</t>
        </r>
      </text>
    </comment>
    <comment ref="B3" authorId="0" shapeId="0" xr:uid="{815503FB-C41A-4D44-8F76-A2374C3BED95}">
      <text>
        <r>
          <rPr>
            <b/>
            <sz val="9"/>
            <color indexed="81"/>
            <rFont val="Tahoma"/>
            <family val="2"/>
          </rPr>
          <t>Naturaleza del concepto (ver menú contextual)</t>
        </r>
      </text>
    </comment>
    <comment ref="C3" authorId="0" shapeId="0" xr:uid="{260B1B33-58EF-498C-ACDC-6436A3ACA9BF}">
      <text>
        <r>
          <rPr>
            <b/>
            <sz val="9"/>
            <color indexed="81"/>
            <rFont val="Tahoma"/>
            <family val="2"/>
          </rPr>
          <t>Unidad de medida a la que se refiere el precio unitario
Las unidades de tiempo de la maquinaria y la mano de obra afectan a los cálculos de duraciones y recursos
D*, d*: Dias x Horas laborables del día (Obra.CalcDurLab)
S*, s*, W*, w*: Semanas x 5 días
M*, m*: Meses x Días laborables del mes (Obra.CalcDurMes)
A*, a*, Y*, y*: Años x 12</t>
        </r>
      </text>
    </comment>
    <comment ref="D3" authorId="0" shapeId="0" xr:uid="{E2F4FB9C-CF95-47EA-BEA7-45503DBE2215}">
      <text>
        <r>
          <rPr>
            <b/>
            <sz val="9"/>
            <color indexed="81"/>
            <rFont val="Tahoma"/>
            <family val="2"/>
          </rPr>
          <t>Texto breve que facilita la visualización, la búsqueda y la impresión del concepto en lugar del texto
El color corresponde al estado, que se modifica con el menú contextual, actualizándose la fecha del color correspondiente</t>
        </r>
      </text>
    </comment>
    <comment ref="E3" authorId="0" shapeId="0" xr:uid="{0A8A3FC0-A1B3-4A9B-9D2C-84330A46C7CD}">
      <text>
        <r>
          <rPr>
            <b/>
            <sz val="9"/>
            <color indexed="81"/>
            <rFont val="Tahoma"/>
            <family val="2"/>
          </rPr>
          <t>Cantidad o rendimiento del concepto en su superior en el presupuesto
Magenta: Proviene de las líneas de medición 
Negro: Si se introduce por el usuario se retiran del presupuesto las líneas de medición, si existen
Fondo gris: Puede anularse para no tener en cuenta la cantidad del concepto en un superior determinado</t>
        </r>
      </text>
    </comment>
    <comment ref="F3" authorId="0" shapeId="0" xr:uid="{473D6955-1B4A-479D-9EB7-DCDD3E0FB473}">
      <text>
        <r>
          <rPr>
            <b/>
            <sz val="9"/>
            <color indexed="81"/>
            <rFont val="Tahoma"/>
            <family val="2"/>
          </rPr>
          <t>Precio unitario principal del concepto
Puede ser el precio del presupuesto, de venta o de oferta
Cuando se usan precios de coste y de venta el coste estimado figura en el precio objetivo "Obj"
Magenta: Calculado a partir de los conceptos inferiores, si se modifica pasa a ser bloqueado
Rojo: Bloqueado, puede ser distinto al resultante de sus inferiores
Fondo gris: Anulado, el concepto no interviene en el presupuesto
Precios.Pres
Precio asignado a la entidad que aparece en las ventanas de precios múltiples, como divisas, precios y ofertantes
Negro: Introducido por usuario
Rosa: Valor de defecto
Magenta: Calculado</t>
        </r>
      </text>
    </comment>
    <comment ref="G3" authorId="0" shapeId="0" xr:uid="{BA4883F9-03E4-44EE-A13A-80EE578F3AB0}">
      <text>
        <r>
          <rPr>
            <b/>
            <sz val="9"/>
            <color indexed="81"/>
            <rFont val="Tahoma"/>
            <family val="2"/>
          </rPr>
          <t>Importe del presupuesto, igual al precio unitario en los capítulos
Magenta: El producto de la cantidad por el precio del presupuesto está afectado por un factor o por el porcentaje de costes indirectos</t>
        </r>
      </text>
    </comment>
    <comment ref="H3" authorId="0" shapeId="0" xr:uid="{4F7929FF-9C2E-4B05-8744-32EC42D3E960}">
      <text>
        <r>
          <rPr>
            <b/>
            <sz val="9"/>
            <color indexed="81"/>
            <rFont val="Tahoma"/>
            <family val="2"/>
          </rPr>
          <t>Cantidad o rendimiento del concepto en su superior en el presupuesto
Magenta: Proviene de las líneas de medición 
Negro: Si se introduce por el usuario se retiran del presupuesto las líneas de medición, si existen
Fondo gris: Puede anularse para no tener en cuenta la cantidad del concepto en un superior determinado</t>
        </r>
      </text>
    </comment>
    <comment ref="I3" authorId="0" shapeId="0" xr:uid="{78ED2505-4BDF-4A11-B7F0-5EF7B596C031}">
      <text>
        <r>
          <rPr>
            <b/>
            <sz val="9"/>
            <color indexed="81"/>
            <rFont val="Tahoma"/>
            <family val="2"/>
          </rPr>
          <t>Precio unitario principal del concepto
Puede ser el precio del presupuesto, de venta o de oferta
Cuando se usan precios de coste y de venta el coste estimado figura en el precio objetivo "Obj"
Magenta: Calculado a partir de los conceptos inferiores, si se modifica pasa a ser bloqueado
Rojo: Bloqueado, puede ser distinto al resultante de sus inferiores
Fondo gris: Anulado, el concepto no interviene en el presupuesto
Precios.Pres
Precio asignado a la entidad que aparece en las ventanas de precios múltiples, como divisas, precios y ofertantes
Negro: Introducido por usuario
Rosa: Valor de defecto
Magenta: Calculado</t>
        </r>
      </text>
    </comment>
    <comment ref="J3" authorId="0" shapeId="0" xr:uid="{3F732FE0-ACF1-4D05-AA47-6B03B3204452}">
      <text>
        <r>
          <rPr>
            <b/>
            <sz val="9"/>
            <color indexed="81"/>
            <rFont val="Tahoma"/>
            <family val="2"/>
          </rPr>
          <t>Importe del presupuesto, igual al precio unitario en los capítulos
Magenta: El producto de la cantidad por el precio del presupuesto está afectado por un factor o por el porcentaje de costes indirectos</t>
        </r>
      </text>
    </comment>
  </commentList>
</comments>
</file>

<file path=xl/sharedStrings.xml><?xml version="1.0" encoding="utf-8"?>
<sst xmlns="http://schemas.openxmlformats.org/spreadsheetml/2006/main" count="382" uniqueCount="218">
  <si>
    <t>CLIMATIZACIÓN EN SALAS DE COMEDOR EN LÍNEA (OPERATIVA)</t>
  </si>
  <si>
    <t>Presupuesto</t>
  </si>
  <si>
    <t>Código</t>
  </si>
  <si>
    <t>Nat</t>
  </si>
  <si>
    <t>Ud</t>
  </si>
  <si>
    <t>Resumen</t>
  </si>
  <si>
    <t>CanPres</t>
  </si>
  <si>
    <t>Pres</t>
  </si>
  <si>
    <t>ImpPres</t>
  </si>
  <si>
    <t>CLI01</t>
  </si>
  <si>
    <t>Capítulo</t>
  </si>
  <si>
    <t/>
  </si>
  <si>
    <t>ESTADO ACTUAL</t>
  </si>
  <si>
    <t>CLIDESM01</t>
  </si>
  <si>
    <t>Partida</t>
  </si>
  <si>
    <t>ud</t>
  </si>
  <si>
    <t>DESMONTAJE Y TRASLADO EQUIPOS</t>
  </si>
  <si>
    <t>CLIDEM01</t>
  </si>
  <si>
    <t>m3</t>
  </si>
  <si>
    <t>APERTURA DE HUECO EN VALLA METÁLICA</t>
  </si>
  <si>
    <t>E15I060</t>
  </si>
  <si>
    <t>PUERTA DE REGISTRO CHAPA ACERO GALVANIZADO 90x50 cm</t>
  </si>
  <si>
    <t>E01DTO040A</t>
  </si>
  <si>
    <t>ENTREGA, ALQUILER, RECOGIDA Y CANON DE CONTENEDOR RCD 1,5 m3</t>
  </si>
  <si>
    <t>Total CLI01</t>
  </si>
  <si>
    <t>CLI02</t>
  </si>
  <si>
    <t>ESTADO REFORMADO</t>
  </si>
  <si>
    <t>CLI02.01</t>
  </si>
  <si>
    <t>CLIMATIZACIÓN</t>
  </si>
  <si>
    <t>E20WTV010</t>
  </si>
  <si>
    <t>m</t>
  </si>
  <si>
    <t>TUBERÍA PVC SERIE B JUNTA PEGADA D=32 mm</t>
  </si>
  <si>
    <t>E17NV010</t>
  </si>
  <si>
    <t>CANALETA PVC BLANCO 40x100 mm</t>
  </si>
  <si>
    <t>ICN.MAN.01</t>
  </si>
  <si>
    <t>Mando control por cable para A/A</t>
  </si>
  <si>
    <t>ICN020.25</t>
  </si>
  <si>
    <t>Equipo de aire acondicionado 2,5kW/3,2kW con unidad interior de pared, sistema aire-aire split 1x1.</t>
  </si>
  <si>
    <t>ICN020.35</t>
  </si>
  <si>
    <t>Equipo de aire acondicionado 3,6kW/4,1kW con unidad interior de pared, sistema aire-aire split 1x1.</t>
  </si>
  <si>
    <t>ICN020.50</t>
  </si>
  <si>
    <t>Equipo de aire acondicionado 4,6kW/5,0kW con unidad interior de pared, sistema aire-aire split 1x1.</t>
  </si>
  <si>
    <t>ICN020.100</t>
  </si>
  <si>
    <t>Equipo de aire acondicionado 9,5W/11,2kW con unidad interior de pared, sistema aire-aire split 1x1.</t>
  </si>
  <si>
    <t>ICN.PAC.SH</t>
  </si>
  <si>
    <t>kit Bomba de condensados</t>
  </si>
  <si>
    <t>IV__40110C01</t>
  </si>
  <si>
    <t>TUBERÍA COBRE FRIGORÍFICO AISLADO D=1/4"</t>
  </si>
  <si>
    <t>IV__40110C02</t>
  </si>
  <si>
    <t>TUBERÍA COBRE FRIGORÍFICO AISLADO D=3/8"</t>
  </si>
  <si>
    <t>IV__40110C03</t>
  </si>
  <si>
    <t>TUBERÍA COBRE FRIGORÍFICO ROLLO AISLADO D=1/2"</t>
  </si>
  <si>
    <t>IV__40110C04</t>
  </si>
  <si>
    <t>TUBERÍA COBRE FRIGORÍFICO ROLLO AISLADO D=5/8"</t>
  </si>
  <si>
    <t>E07T010</t>
  </si>
  <si>
    <t>m2</t>
  </si>
  <si>
    <t>TRASDOSADO MW50+YL15 (TR1)</t>
  </si>
  <si>
    <t>LRA010</t>
  </si>
  <si>
    <t>Puerta de registro para instalaciones, de acero galvanizado de una hoja, acabado lacado en color blanco.</t>
  </si>
  <si>
    <t>CLI02.01.01</t>
  </si>
  <si>
    <t>RZ1-K (AS) Cca-s1b,d1,a1 0,6/1 kV Cobre, Poliolefina termoplástica (Z1), 3G2.5. Multiconductor</t>
  </si>
  <si>
    <t>CLI02.01.02</t>
  </si>
  <si>
    <t>CANALIZ. TUBO RÍGIDO PVC BLIND. ENCHUF. LIBRE HALÓG. D=25 mm</t>
  </si>
  <si>
    <t>Total CLI02.01</t>
  </si>
  <si>
    <t>CLI02.02</t>
  </si>
  <si>
    <t>VENTILACIÓN</t>
  </si>
  <si>
    <t>E23VL030a3</t>
  </si>
  <si>
    <t>EXTRACTOR DOMÉSTICO D=125mm</t>
  </si>
  <si>
    <t>E23DCG030</t>
  </si>
  <si>
    <t>TUBO HELIC. CHAPA ACERO GALVANIZADA D=125 mm</t>
  </si>
  <si>
    <t>E23VL030a31</t>
  </si>
  <si>
    <t>EXTRACTOR DOMÉSTICO D=100mm</t>
  </si>
  <si>
    <t>E2309488a4_N</t>
  </si>
  <si>
    <t>REJILLA DE PASO 525x225 mm</t>
  </si>
  <si>
    <t>Total CLI02.02</t>
  </si>
  <si>
    <t>CLI02.03</t>
  </si>
  <si>
    <t>OBRA CIVIL</t>
  </si>
  <si>
    <t>CLI02.03.01</t>
  </si>
  <si>
    <t>OBRA CIVIL AUXILIAR</t>
  </si>
  <si>
    <t>CLI.RTS.CIVIL</t>
  </si>
  <si>
    <t>TRABAJOS OBRA CIVIL AUXILIAR</t>
  </si>
  <si>
    <t>Total CLI02.03.01</t>
  </si>
  <si>
    <t>CLI02.03.02</t>
  </si>
  <si>
    <t>CERRAJERIA</t>
  </si>
  <si>
    <t>EL0880 AA</t>
  </si>
  <si>
    <t>PUERTA EN PANEL DE VITREX</t>
  </si>
  <si>
    <t>EHAP0330 AA</t>
  </si>
  <si>
    <t>CERRADURA BOMBILLO UNIFICADO</t>
  </si>
  <si>
    <t>ED0650</t>
  </si>
  <si>
    <t>DESMONTAJE DE PANEL DE CHAPA VITRIFICADA EN ZONA DE OBRAS.</t>
  </si>
  <si>
    <t>EHAD0095 AA</t>
  </si>
  <si>
    <t>REFUERZO ESTRUCTURA PENELES VITRIFICADOS. NOCTURNO.</t>
  </si>
  <si>
    <t>EHAD0050 AA</t>
  </si>
  <si>
    <t>ESCALERA METÁLICA DE ACCESO A POZO VENTILACIÓN.</t>
  </si>
  <si>
    <t>EHAD0040 AA</t>
  </si>
  <si>
    <t>m²</t>
  </si>
  <si>
    <t>APERTURA PUERTA EN BARANDILLA METALICA</t>
  </si>
  <si>
    <t>ED0090</t>
  </si>
  <si>
    <t>DESMONTAJE DE BANCO DE ANDÉN METÁLICO</t>
  </si>
  <si>
    <t>EK0050 AA</t>
  </si>
  <si>
    <t>MONTAJE DE BANCO METÁLICO. NOCTURNO.</t>
  </si>
  <si>
    <t>I02W040</t>
  </si>
  <si>
    <t>Armario metálico tipo "jaula", para albergar máquinas de climatización</t>
  </si>
  <si>
    <t>Total CLI02.03.02</t>
  </si>
  <si>
    <t>CLI02.03.03</t>
  </si>
  <si>
    <t>ALBAÑILERIA</t>
  </si>
  <si>
    <t>EL0330</t>
  </si>
  <si>
    <t>m³</t>
  </si>
  <si>
    <t>DEMOLICION DE FABRICA DE LADRILLO O MAMPOSTERIA</t>
  </si>
  <si>
    <t>EAR0030</t>
  </si>
  <si>
    <t>FORMACIÓN PELDAÑO LHD 9CM MORTERO</t>
  </si>
  <si>
    <t>Total CLI02.03.03</t>
  </si>
  <si>
    <t>CLI02.03.04</t>
  </si>
  <si>
    <t>PINTURA</t>
  </si>
  <si>
    <t>EB0070</t>
  </si>
  <si>
    <t>PINTU.PLAST.LISA MATE COLOR</t>
  </si>
  <si>
    <t>EL19</t>
  </si>
  <si>
    <t>LIMPIEZA DE CAMARA BUFA (VISITABLE)</t>
  </si>
  <si>
    <t>Total CLI02.03.04</t>
  </si>
  <si>
    <t>CLI02.03.05</t>
  </si>
  <si>
    <t>HORNACINA</t>
  </si>
  <si>
    <t>ED0640</t>
  </si>
  <si>
    <t>DESMONTAJE DE PANEL DE CHAPA VITRIFICADA EN ZONA DE OBRAS</t>
  </si>
  <si>
    <t>EVB0010</t>
  </si>
  <si>
    <t>REPOSICION DE PANELES VITRIFICADOS S/MATERIAL</t>
  </si>
  <si>
    <t>EVB0180</t>
  </si>
  <si>
    <t>REPOSICIÓN DE PANELES VITRIFICADOS S/MATERIAL. (NOCTURNO)</t>
  </si>
  <si>
    <t>EL0540</t>
  </si>
  <si>
    <t>DEMOLICIÓN FÁB.LADRILLO HUECO D. 1/2 PIE A MANO</t>
  </si>
  <si>
    <t>EL0290</t>
  </si>
  <si>
    <t>DEMOLICIÓN DE CÁMARA BUFA DE ESTACIÓN  (NOCTURNO)</t>
  </si>
  <si>
    <t>EHIX_17092</t>
  </si>
  <si>
    <t>CORTE Y/O CAJEADO EN PANEL Ó TAPA DE CANALETA ACERO VITRIFICADO. (NOCTURNO)</t>
  </si>
  <si>
    <t>EHAP0170</t>
  </si>
  <si>
    <t>u</t>
  </si>
  <si>
    <t>PUERTA METÁLICA DE ENTRAMADO TIPO TRAMEX</t>
  </si>
  <si>
    <t>EB0020 C</t>
  </si>
  <si>
    <t>ESMALTE SINTÉT. COLOR S/METAL GALVAN.</t>
  </si>
  <si>
    <t>Total CLI02.03.05</t>
  </si>
  <si>
    <t>Total CLI02.03</t>
  </si>
  <si>
    <t>CLI02.04</t>
  </si>
  <si>
    <t>DISTRIBUCIÓN DE ENERGÍA</t>
  </si>
  <si>
    <t>10</t>
  </si>
  <si>
    <t>DESMONTAJES</t>
  </si>
  <si>
    <t>I31VDA070E</t>
  </si>
  <si>
    <t>m. Identificación y desmontaje de circuito eléctrico. (Horario nocturno en estación).</t>
  </si>
  <si>
    <t>Total 10</t>
  </si>
  <si>
    <t>20</t>
  </si>
  <si>
    <t>CABLEADO A CUARTOS TÉCNICOS</t>
  </si>
  <si>
    <t>I31CBC004NE</t>
  </si>
  <si>
    <t>Cable Cu. de 3 x 6 mm². RZ1-K (AS)-0.6/1 KV. (Horario nocturno en estación).</t>
  </si>
  <si>
    <t>I31CBC005NE</t>
  </si>
  <si>
    <t>Cable Cu. de 3 x 10 mm². RZ1-K (AS)-0.6/1 KV. (Horario nocturno en estación).</t>
  </si>
  <si>
    <t>I31BJC002</t>
  </si>
  <si>
    <t>Caja de derivación PVC estanca 105x105mm.</t>
  </si>
  <si>
    <t>Total 20</t>
  </si>
  <si>
    <t>30</t>
  </si>
  <si>
    <t>SUBCUADRO CUARTOS TÉCNICOS</t>
  </si>
  <si>
    <t>I31BDA013TX3</t>
  </si>
  <si>
    <t>Cuadro secundario general de alumbrado y fuerza para cuartos técnicos</t>
  </si>
  <si>
    <t>Total 30</t>
  </si>
  <si>
    <t>40</t>
  </si>
  <si>
    <t>ALUMBRADO NORMAL Y EMERGENCIA</t>
  </si>
  <si>
    <t>I31EST041</t>
  </si>
  <si>
    <t>Luminaria estanca LED. 15-50W 4000K.</t>
  </si>
  <si>
    <t>131ILE009</t>
  </si>
  <si>
    <t>Luminaria de emergencia LED 500 lm, 1h, NP, autotest</t>
  </si>
  <si>
    <t>Total 40</t>
  </si>
  <si>
    <t>50</t>
  </si>
  <si>
    <t>CABLEADO INTERIOR</t>
  </si>
  <si>
    <t>I31CBA001</t>
  </si>
  <si>
    <t>Cable de Cu. de 1 x 1,5 mm². RZ1 (AS)- 0.6/1KV.</t>
  </si>
  <si>
    <t>I31CBA002</t>
  </si>
  <si>
    <t>Cable de Cu. de 1 x 2,5 mm². RZ1 (AS)-0.6/1KV.</t>
  </si>
  <si>
    <t>Total 50</t>
  </si>
  <si>
    <t>55</t>
  </si>
  <si>
    <t>MECANISMOS</t>
  </si>
  <si>
    <t>I31BJA025</t>
  </si>
  <si>
    <t>Interruptor / Conmutador estanco unipolar</t>
  </si>
  <si>
    <t>I31BIA006</t>
  </si>
  <si>
    <t>Base de enchufe schuko estanca 2P+T.T. 16A</t>
  </si>
  <si>
    <t>Total 55</t>
  </si>
  <si>
    <t>60</t>
  </si>
  <si>
    <t>CANALIZACIONES</t>
  </si>
  <si>
    <t>DIDKTA004X0</t>
  </si>
  <si>
    <t>Tubo rígido M20 libre de halogenos</t>
  </si>
  <si>
    <t>Total 60</t>
  </si>
  <si>
    <t>70</t>
  </si>
  <si>
    <t>DOCUMENTACIÓN FINAL DE OBRA</t>
  </si>
  <si>
    <t>I31VXX003RCXC</t>
  </si>
  <si>
    <t>Documentación final de la obra de las instalaciones eléctricas</t>
  </si>
  <si>
    <t>Total 70</t>
  </si>
  <si>
    <t>80</t>
  </si>
  <si>
    <t>TRAMITACIÓN Y LEGALIZACIÓN</t>
  </si>
  <si>
    <t>I31VX001PCXC</t>
  </si>
  <si>
    <t>Legalización de la modificacion de la instalación eléctrica</t>
  </si>
  <si>
    <t>Total 80</t>
  </si>
  <si>
    <t>Total CLI02.04</t>
  </si>
  <si>
    <t>Total CLI02</t>
  </si>
  <si>
    <t>CLI03</t>
  </si>
  <si>
    <t>LEGALIZACIÓN</t>
  </si>
  <si>
    <t>IV_40111A01</t>
  </si>
  <si>
    <t>LEGALIZACIÓN DE INSTALACIÓN CLIMATIZACIÓN</t>
  </si>
  <si>
    <t>DFOINSUD</t>
  </si>
  <si>
    <t>DOCUMENTACIÓN FINAL DE OBRA INSTALACIONES</t>
  </si>
  <si>
    <t>Total CLI03</t>
  </si>
  <si>
    <t>Total IO_22-117V</t>
  </si>
  <si>
    <t>TOTAL PRESUPUESTO EJECUCIÓN MATERIAL</t>
  </si>
  <si>
    <t>GASTOS GENERALES Y BENEFICIO INDUSTRIAL</t>
  </si>
  <si>
    <t>TOTAL OFERTA SIN IVA</t>
  </si>
  <si>
    <t>IMPORTE IVA</t>
  </si>
  <si>
    <t>TOTAL OFERTA IVA INCLUIDO</t>
  </si>
  <si>
    <t>OBSERVACIONES</t>
  </si>
  <si>
    <t>La oferta sin IVA no podrá superar la base imponible</t>
  </si>
  <si>
    <t>La oferta con IVA no podrá superar el presupuesto base de licitación.</t>
  </si>
  <si>
    <t>Los precios por partida no podrán ser superiores a los presupuestados.</t>
  </si>
  <si>
    <t>Los precios unitarios de las partidas alzadas no se podrán modificar.</t>
  </si>
  <si>
    <t>Se deberán tener en cuenta las Notas del apartado “27. Evaluación de las ofertas” del cuadro resumen del Pliego de Condiciones Particulares.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</si>
</sst>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i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40FF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40F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4CBE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2D5E7"/>
        <bgColor indexed="64"/>
      </patternFill>
    </fill>
    <fill>
      <patternFill patternType="solid">
        <fgColor rgb="FFD1E1ED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49" fontId="6" fillId="2" borderId="0" xfId="0" applyNumberFormat="1" applyFont="1" applyFill="1" applyAlignment="1">
      <alignment vertical="top"/>
    </xf>
    <xf numFmtId="3" fontId="7" fillId="2" borderId="0" xfId="0" applyNumberFormat="1" applyFont="1" applyFill="1" applyAlignment="1">
      <alignment vertical="top"/>
    </xf>
    <xf numFmtId="4" fontId="7" fillId="2" borderId="0" xfId="0" applyNumberFormat="1" applyFont="1" applyFill="1" applyAlignment="1">
      <alignment vertical="top"/>
    </xf>
    <xf numFmtId="49" fontId="8" fillId="3" borderId="0" xfId="0" applyNumberFormat="1" applyFont="1" applyFill="1" applyAlignment="1">
      <alignment vertical="top"/>
    </xf>
    <xf numFmtId="49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9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3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8" fillId="4" borderId="0" xfId="0" applyFont="1" applyFill="1" applyAlignment="1">
      <alignment vertical="top"/>
    </xf>
    <xf numFmtId="49" fontId="6" fillId="5" borderId="0" xfId="0" applyNumberFormat="1" applyFont="1" applyFill="1" applyAlignment="1">
      <alignment vertical="top"/>
    </xf>
    <xf numFmtId="4" fontId="7" fillId="5" borderId="0" xfId="0" applyNumberFormat="1" applyFont="1" applyFill="1" applyAlignment="1">
      <alignment vertical="top"/>
    </xf>
    <xf numFmtId="49" fontId="6" fillId="6" borderId="0" xfId="0" applyNumberFormat="1" applyFont="1" applyFill="1" applyAlignment="1">
      <alignment vertical="top"/>
    </xf>
    <xf numFmtId="4" fontId="7" fillId="6" borderId="0" xfId="0" applyNumberFormat="1" applyFont="1" applyFill="1" applyAlignment="1">
      <alignment vertical="top"/>
    </xf>
    <xf numFmtId="0" fontId="5" fillId="0" borderId="0" xfId="0" applyFont="1" applyAlignment="1">
      <alignment vertical="top" wrapText="1"/>
    </xf>
    <xf numFmtId="49" fontId="6" fillId="2" borderId="0" xfId="0" applyNumberFormat="1" applyFont="1" applyFill="1" applyAlignment="1">
      <alignment vertical="top" wrapText="1"/>
    </xf>
    <xf numFmtId="49" fontId="8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vertical="top" wrapText="1"/>
    </xf>
    <xf numFmtId="0" fontId="8" fillId="4" borderId="0" xfId="0" applyFont="1" applyFill="1" applyAlignment="1">
      <alignment vertical="top" wrapText="1"/>
    </xf>
    <xf numFmtId="49" fontId="6" fillId="5" borderId="0" xfId="0" applyNumberFormat="1" applyFont="1" applyFill="1" applyAlignment="1">
      <alignment vertical="top" wrapText="1"/>
    </xf>
    <xf numFmtId="49" fontId="6" fillId="6" borderId="0" xfId="0" applyNumberFormat="1" applyFont="1" applyFill="1" applyAlignment="1">
      <alignment vertical="top" wrapText="1"/>
    </xf>
    <xf numFmtId="49" fontId="6" fillId="7" borderId="1" xfId="0" applyNumberFormat="1" applyFont="1" applyFill="1" applyBorder="1" applyAlignment="1">
      <alignment vertical="top" wrapText="1"/>
    </xf>
    <xf numFmtId="3" fontId="8" fillId="7" borderId="2" xfId="0" applyNumberFormat="1" applyFont="1" applyFill="1" applyBorder="1" applyAlignment="1">
      <alignment vertical="top"/>
    </xf>
    <xf numFmtId="4" fontId="7" fillId="7" borderId="2" xfId="0" applyNumberFormat="1" applyFont="1" applyFill="1" applyBorder="1" applyAlignment="1">
      <alignment vertical="top"/>
    </xf>
    <xf numFmtId="49" fontId="6" fillId="7" borderId="4" xfId="0" applyNumberFormat="1" applyFont="1" applyFill="1" applyBorder="1" applyAlignment="1">
      <alignment vertical="top" wrapText="1"/>
    </xf>
    <xf numFmtId="9" fontId="8" fillId="7" borderId="0" xfId="1" applyFont="1" applyFill="1" applyBorder="1" applyAlignment="1">
      <alignment vertical="top"/>
    </xf>
    <xf numFmtId="0" fontId="0" fillId="7" borderId="0" xfId="0" applyFill="1"/>
    <xf numFmtId="4" fontId="7" fillId="7" borderId="0" xfId="0" applyNumberFormat="1" applyFont="1" applyFill="1" applyAlignment="1">
      <alignment vertical="top"/>
    </xf>
    <xf numFmtId="49" fontId="6" fillId="7" borderId="6" xfId="0" applyNumberFormat="1" applyFont="1" applyFill="1" applyBorder="1" applyAlignment="1">
      <alignment vertical="top" wrapText="1"/>
    </xf>
    <xf numFmtId="0" fontId="0" fillId="7" borderId="7" xfId="0" applyFill="1" applyBorder="1"/>
    <xf numFmtId="4" fontId="7" fillId="7" borderId="7" xfId="0" applyNumberFormat="1" applyFont="1" applyFill="1" applyBorder="1" applyAlignment="1">
      <alignment vertical="top"/>
    </xf>
    <xf numFmtId="0" fontId="10" fillId="0" borderId="1" xfId="0" applyFont="1" applyBorder="1"/>
    <xf numFmtId="0" fontId="11" fillId="0" borderId="2" xfId="0" applyFont="1" applyBorder="1"/>
    <xf numFmtId="0" fontId="11" fillId="0" borderId="3" xfId="0" applyFont="1" applyBorder="1"/>
    <xf numFmtId="0" fontId="12" fillId="0" borderId="4" xfId="0" applyFont="1" applyBorder="1"/>
    <xf numFmtId="0" fontId="11" fillId="0" borderId="0" xfId="0" applyFont="1"/>
    <xf numFmtId="0" fontId="11" fillId="0" borderId="5" xfId="0" applyFont="1" applyBorder="1"/>
    <xf numFmtId="0" fontId="13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9" fontId="8" fillId="8" borderId="0" xfId="1" applyFont="1" applyFill="1" applyBorder="1" applyAlignment="1" applyProtection="1">
      <alignment vertical="top"/>
      <protection locked="0"/>
    </xf>
    <xf numFmtId="4" fontId="8" fillId="8" borderId="0" xfId="0" applyNumberFormat="1" applyFont="1" applyFill="1" applyAlignment="1" applyProtection="1">
      <alignment vertical="top"/>
      <protection locked="0"/>
    </xf>
  </cellXfs>
  <cellStyles count="2">
    <cellStyle name="Normal" xfId="0" builtinId="0"/>
    <cellStyle name="Porcentaje 2" xfId="1" xr:uid="{1BFD064B-319A-4F44-9FE1-EDF8D8A81C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A8939-0650-44F4-9FBB-1212F0DFFA3B}">
  <dimension ref="A1:J144"/>
  <sheetViews>
    <sheetView tabSelected="1" zoomScale="115" zoomScaleNormal="115" workbookViewId="0">
      <pane xSplit="4" ySplit="3" topLeftCell="E107" activePane="bottomRight" state="frozen"/>
      <selection pane="topRight" activeCell="E1" sqref="E1"/>
      <selection pane="bottomLeft" activeCell="A4" sqref="A4"/>
      <selection pane="bottomRight" activeCell="L134" sqref="L134"/>
    </sheetView>
  </sheetViews>
  <sheetFormatPr baseColWidth="10" defaultRowHeight="15" x14ac:dyDescent="0.25"/>
  <cols>
    <col min="1" max="1" width="10.5703125" bestFit="1" customWidth="1"/>
    <col min="2" max="2" width="5.7109375" bestFit="1" customWidth="1"/>
    <col min="3" max="3" width="3.85546875" bestFit="1" customWidth="1"/>
    <col min="4" max="4" width="33.140625" customWidth="1"/>
    <col min="5" max="5" width="8" bestFit="1" customWidth="1"/>
    <col min="6" max="6" width="7.7109375" bestFit="1" customWidth="1"/>
    <col min="7" max="7" width="8.140625" bestFit="1" customWidth="1"/>
    <col min="8" max="8" width="8" bestFit="1" customWidth="1"/>
    <col min="9" max="9" width="7.7109375" bestFit="1" customWidth="1"/>
    <col min="10" max="10" width="8.140625" bestFit="1" customWidth="1"/>
  </cols>
  <sheetData>
    <row r="1" spans="1:10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3" t="s">
        <v>1</v>
      </c>
      <c r="B2" s="2"/>
      <c r="C2" s="2"/>
      <c r="D2" s="2"/>
      <c r="E2" s="2"/>
      <c r="F2" s="2"/>
      <c r="G2" s="2"/>
      <c r="H2" s="3" t="s">
        <v>1</v>
      </c>
      <c r="I2" s="2"/>
      <c r="J2" s="2"/>
    </row>
    <row r="3" spans="1:10" x14ac:dyDescent="0.25">
      <c r="A3" s="4" t="s">
        <v>2</v>
      </c>
      <c r="B3" s="4" t="s">
        <v>3</v>
      </c>
      <c r="C3" s="4" t="s">
        <v>4</v>
      </c>
      <c r="D3" s="20" t="s">
        <v>5</v>
      </c>
      <c r="E3" s="4" t="s">
        <v>6</v>
      </c>
      <c r="F3" s="4" t="s">
        <v>7</v>
      </c>
      <c r="G3" s="4" t="s">
        <v>8</v>
      </c>
      <c r="H3" s="4" t="s">
        <v>6</v>
      </c>
      <c r="I3" s="4" t="s">
        <v>7</v>
      </c>
      <c r="J3" s="4" t="s">
        <v>8</v>
      </c>
    </row>
    <row r="4" spans="1:10" x14ac:dyDescent="0.25">
      <c r="A4" s="5" t="s">
        <v>9</v>
      </c>
      <c r="B4" s="5" t="s">
        <v>10</v>
      </c>
      <c r="C4" s="5" t="s">
        <v>11</v>
      </c>
      <c r="D4" s="21" t="s">
        <v>12</v>
      </c>
      <c r="E4" s="6">
        <f t="shared" ref="E4:J4" si="0">E9</f>
        <v>1</v>
      </c>
      <c r="F4" s="7">
        <f t="shared" si="0"/>
        <v>3505.11</v>
      </c>
      <c r="G4" s="7">
        <f t="shared" si="0"/>
        <v>3505.11</v>
      </c>
      <c r="H4" s="6">
        <f t="shared" si="0"/>
        <v>1</v>
      </c>
      <c r="I4" s="7">
        <f t="shared" si="0"/>
        <v>0</v>
      </c>
      <c r="J4" s="7">
        <f t="shared" si="0"/>
        <v>0</v>
      </c>
    </row>
    <row r="5" spans="1:10" x14ac:dyDescent="0.25">
      <c r="A5" s="8" t="s">
        <v>13</v>
      </c>
      <c r="B5" s="9" t="s">
        <v>14</v>
      </c>
      <c r="C5" s="9" t="s">
        <v>15</v>
      </c>
      <c r="D5" s="22" t="s">
        <v>16</v>
      </c>
      <c r="E5" s="10">
        <v>2</v>
      </c>
      <c r="F5" s="10">
        <f>488.4*1.05</f>
        <v>512.82000000000005</v>
      </c>
      <c r="G5" s="11">
        <f>ROUND(E5*F5,2)</f>
        <v>1025.6400000000001</v>
      </c>
      <c r="H5" s="10">
        <v>2</v>
      </c>
      <c r="I5" s="47">
        <v>0</v>
      </c>
      <c r="J5" s="11">
        <f>ROUND(H5*I5,2)</f>
        <v>0</v>
      </c>
    </row>
    <row r="6" spans="1:10" x14ac:dyDescent="0.25">
      <c r="A6" s="8" t="s">
        <v>17</v>
      </c>
      <c r="B6" s="9" t="s">
        <v>14</v>
      </c>
      <c r="C6" s="9" t="s">
        <v>18</v>
      </c>
      <c r="D6" s="22" t="s">
        <v>19</v>
      </c>
      <c r="E6" s="10">
        <v>1</v>
      </c>
      <c r="F6" s="10">
        <f>172.3*1.05</f>
        <v>180.92</v>
      </c>
      <c r="G6" s="11">
        <f>ROUND(E6*F6,2)</f>
        <v>180.92</v>
      </c>
      <c r="H6" s="10">
        <v>1</v>
      </c>
      <c r="I6" s="47">
        <v>0</v>
      </c>
      <c r="J6" s="11">
        <f>ROUND(H6*I6,2)</f>
        <v>0</v>
      </c>
    </row>
    <row r="7" spans="1:10" ht="22.5" x14ac:dyDescent="0.25">
      <c r="A7" s="8" t="s">
        <v>20</v>
      </c>
      <c r="B7" s="9" t="s">
        <v>14</v>
      </c>
      <c r="C7" s="9" t="s">
        <v>15</v>
      </c>
      <c r="D7" s="22" t="s">
        <v>21</v>
      </c>
      <c r="E7" s="10">
        <v>1</v>
      </c>
      <c r="F7" s="10">
        <f>340.3*1.05</f>
        <v>357.32</v>
      </c>
      <c r="G7" s="11">
        <f>ROUND(E7*F7,2)</f>
        <v>357.32</v>
      </c>
      <c r="H7" s="10">
        <v>1</v>
      </c>
      <c r="I7" s="47">
        <v>0</v>
      </c>
      <c r="J7" s="11">
        <f>ROUND(H7*I7,2)</f>
        <v>0</v>
      </c>
    </row>
    <row r="8" spans="1:10" ht="22.5" x14ac:dyDescent="0.25">
      <c r="A8" s="8" t="s">
        <v>22</v>
      </c>
      <c r="B8" s="9" t="s">
        <v>14</v>
      </c>
      <c r="C8" s="9" t="s">
        <v>15</v>
      </c>
      <c r="D8" s="22" t="s">
        <v>23</v>
      </c>
      <c r="E8" s="10">
        <v>19</v>
      </c>
      <c r="F8" s="10">
        <f>97.3*1.05</f>
        <v>102.17</v>
      </c>
      <c r="G8" s="11">
        <f>ROUND(E8*F8,2)</f>
        <v>1941.23</v>
      </c>
      <c r="H8" s="10">
        <v>19</v>
      </c>
      <c r="I8" s="47">
        <v>0</v>
      </c>
      <c r="J8" s="11">
        <f>ROUND(H8*I8,2)</f>
        <v>0</v>
      </c>
    </row>
    <row r="9" spans="1:10" x14ac:dyDescent="0.25">
      <c r="A9" s="12"/>
      <c r="B9" s="12"/>
      <c r="C9" s="12"/>
      <c r="D9" s="23" t="s">
        <v>24</v>
      </c>
      <c r="E9" s="13">
        <v>1</v>
      </c>
      <c r="F9" s="14">
        <f>SUM(G5:G8)</f>
        <v>3505.11</v>
      </c>
      <c r="G9" s="14">
        <f>ROUND(E9*F9,2)</f>
        <v>3505.11</v>
      </c>
      <c r="H9" s="13">
        <v>1</v>
      </c>
      <c r="I9" s="14">
        <f>SUM(J5:J8)</f>
        <v>0</v>
      </c>
      <c r="J9" s="14">
        <f>ROUND(H9*I9,2)</f>
        <v>0</v>
      </c>
    </row>
    <row r="10" spans="1:10" ht="1.1499999999999999" customHeight="1" x14ac:dyDescent="0.25">
      <c r="A10" s="15"/>
      <c r="B10" s="15"/>
      <c r="C10" s="15"/>
      <c r="D10" s="24"/>
      <c r="E10" s="15"/>
      <c r="F10" s="15"/>
      <c r="G10" s="15"/>
      <c r="H10" s="15"/>
      <c r="I10" s="15"/>
      <c r="J10" s="15"/>
    </row>
    <row r="11" spans="1:10" x14ac:dyDescent="0.25">
      <c r="A11" s="5" t="s">
        <v>25</v>
      </c>
      <c r="B11" s="5" t="s">
        <v>10</v>
      </c>
      <c r="C11" s="5" t="s">
        <v>11</v>
      </c>
      <c r="D11" s="21" t="s">
        <v>26</v>
      </c>
      <c r="E11" s="6">
        <f t="shared" ref="E11:J11" si="1">E123</f>
        <v>1</v>
      </c>
      <c r="F11" s="7">
        <f t="shared" si="1"/>
        <v>122036.48</v>
      </c>
      <c r="G11" s="7">
        <f t="shared" si="1"/>
        <v>122036.48</v>
      </c>
      <c r="H11" s="6">
        <f t="shared" si="1"/>
        <v>1</v>
      </c>
      <c r="I11" s="7">
        <f t="shared" si="1"/>
        <v>0</v>
      </c>
      <c r="J11" s="7">
        <f t="shared" si="1"/>
        <v>0</v>
      </c>
    </row>
    <row r="12" spans="1:10" x14ac:dyDescent="0.25">
      <c r="A12" s="16" t="s">
        <v>27</v>
      </c>
      <c r="B12" s="16" t="s">
        <v>10</v>
      </c>
      <c r="C12" s="16" t="s">
        <v>11</v>
      </c>
      <c r="D12" s="25" t="s">
        <v>28</v>
      </c>
      <c r="E12" s="17">
        <f t="shared" ref="E12:J12" si="2">E29</f>
        <v>1</v>
      </c>
      <c r="F12" s="17">
        <f t="shared" si="2"/>
        <v>84577.75</v>
      </c>
      <c r="G12" s="17">
        <f t="shared" si="2"/>
        <v>84577.75</v>
      </c>
      <c r="H12" s="17">
        <f t="shared" si="2"/>
        <v>1</v>
      </c>
      <c r="I12" s="17">
        <f t="shared" si="2"/>
        <v>0</v>
      </c>
      <c r="J12" s="17">
        <f t="shared" si="2"/>
        <v>0</v>
      </c>
    </row>
    <row r="13" spans="1:10" x14ac:dyDescent="0.25">
      <c r="A13" s="8" t="s">
        <v>29</v>
      </c>
      <c r="B13" s="9" t="s">
        <v>14</v>
      </c>
      <c r="C13" s="9" t="s">
        <v>30</v>
      </c>
      <c r="D13" s="22" t="s">
        <v>31</v>
      </c>
      <c r="E13" s="10">
        <v>95</v>
      </c>
      <c r="F13" s="10">
        <f>4.47*1.05</f>
        <v>4.6900000000000004</v>
      </c>
      <c r="G13" s="11">
        <f t="shared" ref="G13:G29" si="3">ROUND(E13*F13,2)</f>
        <v>445.55</v>
      </c>
      <c r="H13" s="10">
        <v>95</v>
      </c>
      <c r="I13" s="47">
        <v>0</v>
      </c>
      <c r="J13" s="11">
        <f t="shared" ref="J13:J29" si="4">ROUND(H13*I13,2)</f>
        <v>0</v>
      </c>
    </row>
    <row r="14" spans="1:10" x14ac:dyDescent="0.25">
      <c r="A14" s="8" t="s">
        <v>32</v>
      </c>
      <c r="B14" s="9" t="s">
        <v>14</v>
      </c>
      <c r="C14" s="9" t="s">
        <v>30</v>
      </c>
      <c r="D14" s="22" t="s">
        <v>33</v>
      </c>
      <c r="E14" s="10">
        <v>366</v>
      </c>
      <c r="F14" s="10">
        <f>26.4*1.05</f>
        <v>27.72</v>
      </c>
      <c r="G14" s="11">
        <f t="shared" si="3"/>
        <v>10145.52</v>
      </c>
      <c r="H14" s="10">
        <v>366</v>
      </c>
      <c r="I14" s="47">
        <v>0</v>
      </c>
      <c r="J14" s="11">
        <f t="shared" si="4"/>
        <v>0</v>
      </c>
    </row>
    <row r="15" spans="1:10" x14ac:dyDescent="0.25">
      <c r="A15" s="8" t="s">
        <v>34</v>
      </c>
      <c r="B15" s="9" t="s">
        <v>14</v>
      </c>
      <c r="C15" s="9" t="s">
        <v>15</v>
      </c>
      <c r="D15" s="22" t="s">
        <v>35</v>
      </c>
      <c r="E15" s="10">
        <v>19</v>
      </c>
      <c r="F15" s="10">
        <f>179.07*1.05</f>
        <v>188.02</v>
      </c>
      <c r="G15" s="11">
        <f t="shared" si="3"/>
        <v>3572.38</v>
      </c>
      <c r="H15" s="10">
        <v>19</v>
      </c>
      <c r="I15" s="47">
        <v>0</v>
      </c>
      <c r="J15" s="11">
        <f t="shared" si="4"/>
        <v>0</v>
      </c>
    </row>
    <row r="16" spans="1:10" ht="33.75" x14ac:dyDescent="0.25">
      <c r="A16" s="8" t="s">
        <v>36</v>
      </c>
      <c r="B16" s="9" t="s">
        <v>14</v>
      </c>
      <c r="C16" s="9" t="s">
        <v>15</v>
      </c>
      <c r="D16" s="22" t="s">
        <v>37</v>
      </c>
      <c r="E16" s="10">
        <v>8</v>
      </c>
      <c r="F16" s="10">
        <f>1582.64*1.05</f>
        <v>1661.77</v>
      </c>
      <c r="G16" s="11">
        <f t="shared" si="3"/>
        <v>13294.16</v>
      </c>
      <c r="H16" s="10">
        <v>8</v>
      </c>
      <c r="I16" s="47">
        <v>0</v>
      </c>
      <c r="J16" s="11">
        <f t="shared" si="4"/>
        <v>0</v>
      </c>
    </row>
    <row r="17" spans="1:10" ht="33.75" x14ac:dyDescent="0.25">
      <c r="A17" s="8" t="s">
        <v>38</v>
      </c>
      <c r="B17" s="9" t="s">
        <v>14</v>
      </c>
      <c r="C17" s="9" t="s">
        <v>15</v>
      </c>
      <c r="D17" s="22" t="s">
        <v>39</v>
      </c>
      <c r="E17" s="10">
        <v>7</v>
      </c>
      <c r="F17" s="10">
        <f>2983.34*1.05</f>
        <v>3132.51</v>
      </c>
      <c r="G17" s="11">
        <f t="shared" si="3"/>
        <v>21927.57</v>
      </c>
      <c r="H17" s="10">
        <v>7</v>
      </c>
      <c r="I17" s="47">
        <v>0</v>
      </c>
      <c r="J17" s="11">
        <f t="shared" si="4"/>
        <v>0</v>
      </c>
    </row>
    <row r="18" spans="1:10" ht="33.75" x14ac:dyDescent="0.25">
      <c r="A18" s="8" t="s">
        <v>40</v>
      </c>
      <c r="B18" s="9" t="s">
        <v>14</v>
      </c>
      <c r="C18" s="9" t="s">
        <v>15</v>
      </c>
      <c r="D18" s="22" t="s">
        <v>41</v>
      </c>
      <c r="E18" s="10">
        <v>3</v>
      </c>
      <c r="F18" s="10">
        <f>3305.09*1.05</f>
        <v>3470.34</v>
      </c>
      <c r="G18" s="11">
        <f t="shared" si="3"/>
        <v>10411.02</v>
      </c>
      <c r="H18" s="10">
        <v>3</v>
      </c>
      <c r="I18" s="47">
        <v>0</v>
      </c>
      <c r="J18" s="11">
        <f t="shared" si="4"/>
        <v>0</v>
      </c>
    </row>
    <row r="19" spans="1:10" ht="33.75" x14ac:dyDescent="0.25">
      <c r="A19" s="8" t="s">
        <v>42</v>
      </c>
      <c r="B19" s="9" t="s">
        <v>14</v>
      </c>
      <c r="C19" s="9" t="s">
        <v>15</v>
      </c>
      <c r="D19" s="22" t="s">
        <v>43</v>
      </c>
      <c r="E19" s="10">
        <v>1</v>
      </c>
      <c r="F19" s="10">
        <f>5499.52*1.05</f>
        <v>5774.5</v>
      </c>
      <c r="G19" s="11">
        <f t="shared" si="3"/>
        <v>5774.5</v>
      </c>
      <c r="H19" s="10">
        <v>1</v>
      </c>
      <c r="I19" s="47">
        <v>0</v>
      </c>
      <c r="J19" s="11">
        <f t="shared" si="4"/>
        <v>0</v>
      </c>
    </row>
    <row r="20" spans="1:10" x14ac:dyDescent="0.25">
      <c r="A20" s="8" t="s">
        <v>44</v>
      </c>
      <c r="B20" s="9" t="s">
        <v>14</v>
      </c>
      <c r="C20" s="9" t="s">
        <v>15</v>
      </c>
      <c r="D20" s="22" t="s">
        <v>45</v>
      </c>
      <c r="E20" s="10">
        <v>19</v>
      </c>
      <c r="F20" s="10">
        <f>235.91*1.05</f>
        <v>247.71</v>
      </c>
      <c r="G20" s="11">
        <f t="shared" si="3"/>
        <v>4706.49</v>
      </c>
      <c r="H20" s="10">
        <v>19</v>
      </c>
      <c r="I20" s="47">
        <v>0</v>
      </c>
      <c r="J20" s="11">
        <f t="shared" si="4"/>
        <v>0</v>
      </c>
    </row>
    <row r="21" spans="1:10" x14ac:dyDescent="0.25">
      <c r="A21" s="8" t="s">
        <v>46</v>
      </c>
      <c r="B21" s="9" t="s">
        <v>14</v>
      </c>
      <c r="C21" s="9" t="s">
        <v>30</v>
      </c>
      <c r="D21" s="22" t="s">
        <v>47</v>
      </c>
      <c r="E21" s="10">
        <v>364</v>
      </c>
      <c r="F21" s="10">
        <f>8.11*1.05</f>
        <v>8.52</v>
      </c>
      <c r="G21" s="11">
        <f t="shared" si="3"/>
        <v>3101.28</v>
      </c>
      <c r="H21" s="10">
        <v>364</v>
      </c>
      <c r="I21" s="47">
        <v>0</v>
      </c>
      <c r="J21" s="11">
        <f t="shared" si="4"/>
        <v>0</v>
      </c>
    </row>
    <row r="22" spans="1:10" x14ac:dyDescent="0.25">
      <c r="A22" s="8" t="s">
        <v>48</v>
      </c>
      <c r="B22" s="9" t="s">
        <v>14</v>
      </c>
      <c r="C22" s="9" t="s">
        <v>30</v>
      </c>
      <c r="D22" s="22" t="s">
        <v>49</v>
      </c>
      <c r="E22" s="10">
        <v>114</v>
      </c>
      <c r="F22" s="10">
        <f>9.76*1.05</f>
        <v>10.25</v>
      </c>
      <c r="G22" s="11">
        <f t="shared" si="3"/>
        <v>1168.5</v>
      </c>
      <c r="H22" s="10">
        <v>114</v>
      </c>
      <c r="I22" s="47">
        <v>0</v>
      </c>
      <c r="J22" s="11">
        <f t="shared" si="4"/>
        <v>0</v>
      </c>
    </row>
    <row r="23" spans="1:10" ht="22.5" x14ac:dyDescent="0.25">
      <c r="A23" s="8" t="s">
        <v>50</v>
      </c>
      <c r="B23" s="9" t="s">
        <v>14</v>
      </c>
      <c r="C23" s="9" t="s">
        <v>30</v>
      </c>
      <c r="D23" s="22" t="s">
        <v>51</v>
      </c>
      <c r="E23" s="10">
        <v>270</v>
      </c>
      <c r="F23" s="10">
        <f>11.51*1.05</f>
        <v>12.09</v>
      </c>
      <c r="G23" s="11">
        <f t="shared" si="3"/>
        <v>3264.3</v>
      </c>
      <c r="H23" s="10">
        <v>270</v>
      </c>
      <c r="I23" s="47">
        <v>0</v>
      </c>
      <c r="J23" s="11">
        <f t="shared" si="4"/>
        <v>0</v>
      </c>
    </row>
    <row r="24" spans="1:10" ht="22.5" x14ac:dyDescent="0.25">
      <c r="A24" s="8" t="s">
        <v>52</v>
      </c>
      <c r="B24" s="9" t="s">
        <v>14</v>
      </c>
      <c r="C24" s="9" t="s">
        <v>30</v>
      </c>
      <c r="D24" s="22" t="s">
        <v>53</v>
      </c>
      <c r="E24" s="10">
        <v>20</v>
      </c>
      <c r="F24" s="10">
        <f>14.16*1.05</f>
        <v>14.87</v>
      </c>
      <c r="G24" s="11">
        <f t="shared" si="3"/>
        <v>297.39999999999998</v>
      </c>
      <c r="H24" s="10">
        <v>20</v>
      </c>
      <c r="I24" s="47">
        <v>0</v>
      </c>
      <c r="J24" s="11">
        <f t="shared" si="4"/>
        <v>0</v>
      </c>
    </row>
    <row r="25" spans="1:10" x14ac:dyDescent="0.25">
      <c r="A25" s="8" t="s">
        <v>54</v>
      </c>
      <c r="B25" s="9" t="s">
        <v>14</v>
      </c>
      <c r="C25" s="9" t="s">
        <v>55</v>
      </c>
      <c r="D25" s="22" t="s">
        <v>56</v>
      </c>
      <c r="E25" s="10">
        <v>4</v>
      </c>
      <c r="F25" s="10">
        <f>28.08*1.05</f>
        <v>29.48</v>
      </c>
      <c r="G25" s="11">
        <f t="shared" si="3"/>
        <v>117.92</v>
      </c>
      <c r="H25" s="10">
        <v>4</v>
      </c>
      <c r="I25" s="47">
        <v>0</v>
      </c>
      <c r="J25" s="11">
        <f t="shared" si="4"/>
        <v>0</v>
      </c>
    </row>
    <row r="26" spans="1:10" ht="33.75" x14ac:dyDescent="0.25">
      <c r="A26" s="8" t="s">
        <v>57</v>
      </c>
      <c r="B26" s="9" t="s">
        <v>14</v>
      </c>
      <c r="C26" s="9" t="s">
        <v>15</v>
      </c>
      <c r="D26" s="22" t="s">
        <v>58</v>
      </c>
      <c r="E26" s="10">
        <v>1</v>
      </c>
      <c r="F26" s="10">
        <f>135.2*1.05</f>
        <v>141.96</v>
      </c>
      <c r="G26" s="11">
        <f t="shared" si="3"/>
        <v>141.96</v>
      </c>
      <c r="H26" s="10">
        <v>1</v>
      </c>
      <c r="I26" s="47">
        <v>0</v>
      </c>
      <c r="J26" s="11">
        <f t="shared" si="4"/>
        <v>0</v>
      </c>
    </row>
    <row r="27" spans="1:10" ht="33.75" x14ac:dyDescent="0.25">
      <c r="A27" s="8" t="s">
        <v>59</v>
      </c>
      <c r="B27" s="9" t="s">
        <v>14</v>
      </c>
      <c r="C27" s="9" t="s">
        <v>30</v>
      </c>
      <c r="D27" s="22" t="s">
        <v>60</v>
      </c>
      <c r="E27" s="10">
        <v>380</v>
      </c>
      <c r="F27" s="10">
        <f>5.38*1.05</f>
        <v>5.65</v>
      </c>
      <c r="G27" s="11">
        <f t="shared" si="3"/>
        <v>2147</v>
      </c>
      <c r="H27" s="10">
        <v>380</v>
      </c>
      <c r="I27" s="47">
        <v>0</v>
      </c>
      <c r="J27" s="11">
        <f t="shared" si="4"/>
        <v>0</v>
      </c>
    </row>
    <row r="28" spans="1:10" ht="22.5" x14ac:dyDescent="0.25">
      <c r="A28" s="8" t="s">
        <v>61</v>
      </c>
      <c r="B28" s="9" t="s">
        <v>14</v>
      </c>
      <c r="C28" s="9" t="s">
        <v>30</v>
      </c>
      <c r="D28" s="22" t="s">
        <v>62</v>
      </c>
      <c r="E28" s="10">
        <v>380</v>
      </c>
      <c r="F28" s="10">
        <f>10.18*1.05</f>
        <v>10.69</v>
      </c>
      <c r="G28" s="11">
        <f t="shared" si="3"/>
        <v>4062.2</v>
      </c>
      <c r="H28" s="10">
        <v>380</v>
      </c>
      <c r="I28" s="47">
        <v>0</v>
      </c>
      <c r="J28" s="11">
        <f t="shared" si="4"/>
        <v>0</v>
      </c>
    </row>
    <row r="29" spans="1:10" x14ac:dyDescent="0.25">
      <c r="A29" s="12"/>
      <c r="B29" s="12"/>
      <c r="C29" s="12"/>
      <c r="D29" s="23" t="s">
        <v>63</v>
      </c>
      <c r="E29" s="10">
        <v>1</v>
      </c>
      <c r="F29" s="14">
        <f>SUM(G13:G28)</f>
        <v>84577.75</v>
      </c>
      <c r="G29" s="14">
        <f t="shared" si="3"/>
        <v>84577.75</v>
      </c>
      <c r="H29" s="10">
        <v>1</v>
      </c>
      <c r="I29" s="14">
        <f>SUM(J13:J28)</f>
        <v>0</v>
      </c>
      <c r="J29" s="14">
        <f t="shared" si="4"/>
        <v>0</v>
      </c>
    </row>
    <row r="30" spans="1:10" ht="1.1499999999999999" customHeight="1" x14ac:dyDescent="0.25">
      <c r="A30" s="15"/>
      <c r="B30" s="15"/>
      <c r="C30" s="15"/>
      <c r="D30" s="24"/>
      <c r="E30" s="15"/>
      <c r="F30" s="15"/>
      <c r="G30" s="15"/>
      <c r="H30" s="15"/>
      <c r="I30" s="15"/>
      <c r="J30" s="15"/>
    </row>
    <row r="31" spans="1:10" x14ac:dyDescent="0.25">
      <c r="A31" s="16" t="s">
        <v>64</v>
      </c>
      <c r="B31" s="16" t="s">
        <v>10</v>
      </c>
      <c r="C31" s="16" t="s">
        <v>11</v>
      </c>
      <c r="D31" s="25" t="s">
        <v>65</v>
      </c>
      <c r="E31" s="17">
        <f t="shared" ref="E31:J31" si="5">E36</f>
        <v>1</v>
      </c>
      <c r="F31" s="17">
        <f t="shared" si="5"/>
        <v>7902.72</v>
      </c>
      <c r="G31" s="17">
        <f t="shared" si="5"/>
        <v>7902.72</v>
      </c>
      <c r="H31" s="17">
        <f t="shared" si="5"/>
        <v>1</v>
      </c>
      <c r="I31" s="17">
        <f t="shared" si="5"/>
        <v>0</v>
      </c>
      <c r="J31" s="17">
        <f t="shared" si="5"/>
        <v>0</v>
      </c>
    </row>
    <row r="32" spans="1:10" x14ac:dyDescent="0.25">
      <c r="A32" s="8" t="s">
        <v>66</v>
      </c>
      <c r="B32" s="9" t="s">
        <v>14</v>
      </c>
      <c r="C32" s="9" t="s">
        <v>15</v>
      </c>
      <c r="D32" s="22" t="s">
        <v>67</v>
      </c>
      <c r="E32" s="10">
        <v>7</v>
      </c>
      <c r="F32" s="10">
        <f>173.92*1.05</f>
        <v>182.62</v>
      </c>
      <c r="G32" s="11">
        <f>ROUND(E32*F32,2)</f>
        <v>1278.3399999999999</v>
      </c>
      <c r="H32" s="10">
        <v>7</v>
      </c>
      <c r="I32" s="47">
        <v>0</v>
      </c>
      <c r="J32" s="11">
        <f>ROUND(H32*I32,2)</f>
        <v>0</v>
      </c>
    </row>
    <row r="33" spans="1:10" ht="22.5" x14ac:dyDescent="0.25">
      <c r="A33" s="8" t="s">
        <v>68</v>
      </c>
      <c r="B33" s="9" t="s">
        <v>14</v>
      </c>
      <c r="C33" s="9" t="s">
        <v>30</v>
      </c>
      <c r="D33" s="22" t="s">
        <v>69</v>
      </c>
      <c r="E33" s="10">
        <v>15</v>
      </c>
      <c r="F33" s="10">
        <f>24.61*1.05</f>
        <v>25.84</v>
      </c>
      <c r="G33" s="11">
        <f>ROUND(E33*F33,2)</f>
        <v>387.6</v>
      </c>
      <c r="H33" s="10">
        <v>15</v>
      </c>
      <c r="I33" s="47">
        <v>0</v>
      </c>
      <c r="J33" s="11">
        <f>ROUND(H33*I33,2)</f>
        <v>0</v>
      </c>
    </row>
    <row r="34" spans="1:10" x14ac:dyDescent="0.25">
      <c r="A34" s="8" t="s">
        <v>70</v>
      </c>
      <c r="B34" s="9" t="s">
        <v>14</v>
      </c>
      <c r="C34" s="9" t="s">
        <v>15</v>
      </c>
      <c r="D34" s="22" t="s">
        <v>71</v>
      </c>
      <c r="E34" s="10">
        <v>13</v>
      </c>
      <c r="F34" s="10">
        <f>156.25*1.05</f>
        <v>164.06</v>
      </c>
      <c r="G34" s="11">
        <f>ROUND(E34*F34,2)</f>
        <v>2132.7800000000002</v>
      </c>
      <c r="H34" s="10">
        <v>13</v>
      </c>
      <c r="I34" s="47">
        <v>0</v>
      </c>
      <c r="J34" s="11">
        <f>ROUND(H34*I34,2)</f>
        <v>0</v>
      </c>
    </row>
    <row r="35" spans="1:10" x14ac:dyDescent="0.25">
      <c r="A35" s="8" t="s">
        <v>72</v>
      </c>
      <c r="B35" s="9" t="s">
        <v>14</v>
      </c>
      <c r="C35" s="9" t="s">
        <v>15</v>
      </c>
      <c r="D35" s="22" t="s">
        <v>73</v>
      </c>
      <c r="E35" s="10">
        <v>38</v>
      </c>
      <c r="F35" s="10">
        <f>102.86*1.05</f>
        <v>108</v>
      </c>
      <c r="G35" s="11">
        <f>ROUND(E35*F35,2)</f>
        <v>4104</v>
      </c>
      <c r="H35" s="10">
        <v>38</v>
      </c>
      <c r="I35" s="47">
        <v>0</v>
      </c>
      <c r="J35" s="11">
        <f>ROUND(H35*I35,2)</f>
        <v>0</v>
      </c>
    </row>
    <row r="36" spans="1:10" x14ac:dyDescent="0.25">
      <c r="A36" s="12"/>
      <c r="B36" s="12"/>
      <c r="C36" s="12"/>
      <c r="D36" s="23" t="s">
        <v>74</v>
      </c>
      <c r="E36" s="10">
        <v>1</v>
      </c>
      <c r="F36" s="14">
        <f>SUM(G32:G35)</f>
        <v>7902.72</v>
      </c>
      <c r="G36" s="14">
        <f>ROUND(E36*F36,2)</f>
        <v>7902.72</v>
      </c>
      <c r="H36" s="10">
        <v>1</v>
      </c>
      <c r="I36" s="14">
        <f>SUM(J32:J35)</f>
        <v>0</v>
      </c>
      <c r="J36" s="14">
        <f>ROUND(H36*I36,2)</f>
        <v>0</v>
      </c>
    </row>
    <row r="37" spans="1:10" ht="1.1499999999999999" customHeight="1" x14ac:dyDescent="0.25">
      <c r="A37" s="15"/>
      <c r="B37" s="15"/>
      <c r="C37" s="15"/>
      <c r="D37" s="24"/>
      <c r="E37" s="15"/>
      <c r="F37" s="15"/>
      <c r="G37" s="15"/>
      <c r="H37" s="15"/>
      <c r="I37" s="15"/>
      <c r="J37" s="15"/>
    </row>
    <row r="38" spans="1:10" x14ac:dyDescent="0.25">
      <c r="A38" s="16" t="s">
        <v>75</v>
      </c>
      <c r="B38" s="16" t="s">
        <v>10</v>
      </c>
      <c r="C38" s="16" t="s">
        <v>11</v>
      </c>
      <c r="D38" s="25" t="s">
        <v>76</v>
      </c>
      <c r="E38" s="17">
        <f t="shared" ref="E38:J38" si="6">E77</f>
        <v>1</v>
      </c>
      <c r="F38" s="17">
        <f t="shared" si="6"/>
        <v>8937.49</v>
      </c>
      <c r="G38" s="17">
        <f t="shared" si="6"/>
        <v>8937.49</v>
      </c>
      <c r="H38" s="17">
        <f t="shared" si="6"/>
        <v>1</v>
      </c>
      <c r="I38" s="17">
        <f t="shared" si="6"/>
        <v>0</v>
      </c>
      <c r="J38" s="17">
        <f t="shared" si="6"/>
        <v>0</v>
      </c>
    </row>
    <row r="39" spans="1:10" x14ac:dyDescent="0.25">
      <c r="A39" s="18" t="s">
        <v>77</v>
      </c>
      <c r="B39" s="18" t="s">
        <v>10</v>
      </c>
      <c r="C39" s="18" t="s">
        <v>11</v>
      </c>
      <c r="D39" s="26" t="s">
        <v>78</v>
      </c>
      <c r="E39" s="19">
        <f t="shared" ref="E39:J39" si="7">E41</f>
        <v>1</v>
      </c>
      <c r="F39" s="19">
        <f t="shared" si="7"/>
        <v>971.25</v>
      </c>
      <c r="G39" s="19">
        <f t="shared" si="7"/>
        <v>971.25</v>
      </c>
      <c r="H39" s="19">
        <f t="shared" si="7"/>
        <v>1</v>
      </c>
      <c r="I39" s="19">
        <f t="shared" si="7"/>
        <v>0</v>
      </c>
      <c r="J39" s="19">
        <f t="shared" si="7"/>
        <v>0</v>
      </c>
    </row>
    <row r="40" spans="1:10" x14ac:dyDescent="0.25">
      <c r="A40" s="8" t="s">
        <v>79</v>
      </c>
      <c r="B40" s="9" t="s">
        <v>14</v>
      </c>
      <c r="C40" s="9" t="s">
        <v>15</v>
      </c>
      <c r="D40" s="22" t="s">
        <v>80</v>
      </c>
      <c r="E40" s="10">
        <v>1</v>
      </c>
      <c r="F40" s="10">
        <f>925*1.05</f>
        <v>971.25</v>
      </c>
      <c r="G40" s="11">
        <f>ROUND(E40*F40,2)</f>
        <v>971.25</v>
      </c>
      <c r="H40" s="10">
        <v>1</v>
      </c>
      <c r="I40" s="47">
        <v>0</v>
      </c>
      <c r="J40" s="11">
        <f>ROUND(H40*I40,2)</f>
        <v>0</v>
      </c>
    </row>
    <row r="41" spans="1:10" x14ac:dyDescent="0.25">
      <c r="A41" s="12"/>
      <c r="B41" s="12"/>
      <c r="C41" s="12"/>
      <c r="D41" s="23" t="s">
        <v>81</v>
      </c>
      <c r="E41" s="10">
        <v>1</v>
      </c>
      <c r="F41" s="14">
        <f>G40</f>
        <v>971.25</v>
      </c>
      <c r="G41" s="14">
        <f>ROUND(E41*F41,2)</f>
        <v>971.25</v>
      </c>
      <c r="H41" s="10">
        <v>1</v>
      </c>
      <c r="I41" s="14">
        <f>J40</f>
        <v>0</v>
      </c>
      <c r="J41" s="14">
        <f>ROUND(H41*I41,2)</f>
        <v>0</v>
      </c>
    </row>
    <row r="42" spans="1:10" ht="1.1499999999999999" customHeight="1" x14ac:dyDescent="0.25">
      <c r="A42" s="15"/>
      <c r="B42" s="15"/>
      <c r="C42" s="15"/>
      <c r="D42" s="24"/>
      <c r="E42" s="15"/>
      <c r="F42" s="15"/>
      <c r="G42" s="15"/>
      <c r="H42" s="15"/>
      <c r="I42" s="15"/>
      <c r="J42" s="15"/>
    </row>
    <row r="43" spans="1:10" x14ac:dyDescent="0.25">
      <c r="A43" s="18" t="s">
        <v>82</v>
      </c>
      <c r="B43" s="18" t="s">
        <v>10</v>
      </c>
      <c r="C43" s="18" t="s">
        <v>11</v>
      </c>
      <c r="D43" s="26" t="s">
        <v>83</v>
      </c>
      <c r="E43" s="19">
        <f t="shared" ref="E43:J43" si="8">E53</f>
        <v>1</v>
      </c>
      <c r="F43" s="19">
        <f t="shared" si="8"/>
        <v>6531.61</v>
      </c>
      <c r="G43" s="19">
        <f t="shared" si="8"/>
        <v>6531.61</v>
      </c>
      <c r="H43" s="19">
        <f t="shared" si="8"/>
        <v>1</v>
      </c>
      <c r="I43" s="19">
        <f t="shared" si="8"/>
        <v>0</v>
      </c>
      <c r="J43" s="19">
        <f t="shared" si="8"/>
        <v>0</v>
      </c>
    </row>
    <row r="44" spans="1:10" x14ac:dyDescent="0.25">
      <c r="A44" s="8" t="s">
        <v>84</v>
      </c>
      <c r="B44" s="9" t="s">
        <v>14</v>
      </c>
      <c r="C44" s="9" t="s">
        <v>15</v>
      </c>
      <c r="D44" s="22" t="s">
        <v>85</v>
      </c>
      <c r="E44" s="10">
        <v>1</v>
      </c>
      <c r="F44" s="10">
        <f>1215.99*1.05</f>
        <v>1276.79</v>
      </c>
      <c r="G44" s="11">
        <f t="shared" ref="G44:G53" si="9">ROUND(E44*F44,2)</f>
        <v>1276.79</v>
      </c>
      <c r="H44" s="10">
        <v>1</v>
      </c>
      <c r="I44" s="47">
        <v>0</v>
      </c>
      <c r="J44" s="11">
        <f t="shared" ref="J44:J53" si="10">ROUND(H44*I44,2)</f>
        <v>0</v>
      </c>
    </row>
    <row r="45" spans="1:10" x14ac:dyDescent="0.25">
      <c r="A45" s="8" t="s">
        <v>86</v>
      </c>
      <c r="B45" s="9" t="s">
        <v>14</v>
      </c>
      <c r="C45" s="9" t="s">
        <v>15</v>
      </c>
      <c r="D45" s="22" t="s">
        <v>87</v>
      </c>
      <c r="E45" s="10">
        <v>1</v>
      </c>
      <c r="F45" s="10">
        <f>88.15*1.05</f>
        <v>92.56</v>
      </c>
      <c r="G45" s="11">
        <f t="shared" si="9"/>
        <v>92.56</v>
      </c>
      <c r="H45" s="10">
        <v>1</v>
      </c>
      <c r="I45" s="47">
        <v>0</v>
      </c>
      <c r="J45" s="11">
        <f t="shared" si="10"/>
        <v>0</v>
      </c>
    </row>
    <row r="46" spans="1:10" ht="22.5" x14ac:dyDescent="0.25">
      <c r="A46" s="8" t="s">
        <v>88</v>
      </c>
      <c r="B46" s="9" t="s">
        <v>14</v>
      </c>
      <c r="C46" s="9" t="s">
        <v>55</v>
      </c>
      <c r="D46" s="22" t="s">
        <v>89</v>
      </c>
      <c r="E46" s="10">
        <v>1</v>
      </c>
      <c r="F46" s="10">
        <f>17.71*1.05</f>
        <v>18.600000000000001</v>
      </c>
      <c r="G46" s="11">
        <f t="shared" si="9"/>
        <v>18.600000000000001</v>
      </c>
      <c r="H46" s="10">
        <v>1</v>
      </c>
      <c r="I46" s="47">
        <v>0</v>
      </c>
      <c r="J46" s="11">
        <f t="shared" si="10"/>
        <v>0</v>
      </c>
    </row>
    <row r="47" spans="1:10" ht="22.5" x14ac:dyDescent="0.25">
      <c r="A47" s="8" t="s">
        <v>90</v>
      </c>
      <c r="B47" s="9" t="s">
        <v>14</v>
      </c>
      <c r="C47" s="9" t="s">
        <v>30</v>
      </c>
      <c r="D47" s="22" t="s">
        <v>91</v>
      </c>
      <c r="E47" s="10">
        <v>1</v>
      </c>
      <c r="F47" s="10">
        <f>55.48*1.05</f>
        <v>58.25</v>
      </c>
      <c r="G47" s="11">
        <f t="shared" si="9"/>
        <v>58.25</v>
      </c>
      <c r="H47" s="10">
        <v>1</v>
      </c>
      <c r="I47" s="47">
        <v>0</v>
      </c>
      <c r="J47" s="11">
        <f t="shared" si="10"/>
        <v>0</v>
      </c>
    </row>
    <row r="48" spans="1:10" ht="22.5" x14ac:dyDescent="0.25">
      <c r="A48" s="8" t="s">
        <v>92</v>
      </c>
      <c r="B48" s="9" t="s">
        <v>14</v>
      </c>
      <c r="C48" s="9" t="s">
        <v>30</v>
      </c>
      <c r="D48" s="22" t="s">
        <v>93</v>
      </c>
      <c r="E48" s="10">
        <v>1.5</v>
      </c>
      <c r="F48" s="10">
        <f>285.95*1.05</f>
        <v>300.25</v>
      </c>
      <c r="G48" s="11">
        <f t="shared" si="9"/>
        <v>450.38</v>
      </c>
      <c r="H48" s="10">
        <v>1.5</v>
      </c>
      <c r="I48" s="47">
        <v>0</v>
      </c>
      <c r="J48" s="11">
        <f t="shared" si="10"/>
        <v>0</v>
      </c>
    </row>
    <row r="49" spans="1:10" x14ac:dyDescent="0.25">
      <c r="A49" s="8" t="s">
        <v>94</v>
      </c>
      <c r="B49" s="9" t="s">
        <v>14</v>
      </c>
      <c r="C49" s="9" t="s">
        <v>95</v>
      </c>
      <c r="D49" s="22" t="s">
        <v>96</v>
      </c>
      <c r="E49" s="10">
        <v>1.44</v>
      </c>
      <c r="F49" s="10">
        <f>180.17*1.05</f>
        <v>189.18</v>
      </c>
      <c r="G49" s="11">
        <f t="shared" si="9"/>
        <v>272.42</v>
      </c>
      <c r="H49" s="10">
        <v>1.44</v>
      </c>
      <c r="I49" s="47">
        <v>0</v>
      </c>
      <c r="J49" s="11">
        <f t="shared" si="10"/>
        <v>0</v>
      </c>
    </row>
    <row r="50" spans="1:10" x14ac:dyDescent="0.25">
      <c r="A50" s="8" t="s">
        <v>97</v>
      </c>
      <c r="B50" s="9" t="s">
        <v>14</v>
      </c>
      <c r="C50" s="9" t="s">
        <v>15</v>
      </c>
      <c r="D50" s="22" t="s">
        <v>98</v>
      </c>
      <c r="E50" s="10">
        <v>1</v>
      </c>
      <c r="F50" s="10">
        <f>20.2*1.05</f>
        <v>21.21</v>
      </c>
      <c r="G50" s="11">
        <f t="shared" si="9"/>
        <v>21.21</v>
      </c>
      <c r="H50" s="10">
        <v>1</v>
      </c>
      <c r="I50" s="47">
        <v>0</v>
      </c>
      <c r="J50" s="11">
        <f t="shared" si="10"/>
        <v>0</v>
      </c>
    </row>
    <row r="51" spans="1:10" x14ac:dyDescent="0.25">
      <c r="A51" s="8" t="s">
        <v>99</v>
      </c>
      <c r="B51" s="9" t="s">
        <v>14</v>
      </c>
      <c r="C51" s="9" t="s">
        <v>15</v>
      </c>
      <c r="D51" s="22" t="s">
        <v>100</v>
      </c>
      <c r="E51" s="10">
        <v>1</v>
      </c>
      <c r="F51" s="10">
        <f>84.67*1.05</f>
        <v>88.9</v>
      </c>
      <c r="G51" s="11">
        <f t="shared" si="9"/>
        <v>88.9</v>
      </c>
      <c r="H51" s="10">
        <v>1</v>
      </c>
      <c r="I51" s="47">
        <v>0</v>
      </c>
      <c r="J51" s="11">
        <f t="shared" si="10"/>
        <v>0</v>
      </c>
    </row>
    <row r="52" spans="1:10" ht="22.5" x14ac:dyDescent="0.25">
      <c r="A52" s="8" t="s">
        <v>101</v>
      </c>
      <c r="B52" s="9" t="s">
        <v>14</v>
      </c>
      <c r="C52" s="9" t="s">
        <v>15</v>
      </c>
      <c r="D52" s="22" t="s">
        <v>102</v>
      </c>
      <c r="E52" s="10">
        <v>3</v>
      </c>
      <c r="F52" s="10">
        <f>1350*1.05</f>
        <v>1417.5</v>
      </c>
      <c r="G52" s="11">
        <f t="shared" si="9"/>
        <v>4252.5</v>
      </c>
      <c r="H52" s="10">
        <v>3</v>
      </c>
      <c r="I52" s="47">
        <v>0</v>
      </c>
      <c r="J52" s="11">
        <f t="shared" si="10"/>
        <v>0</v>
      </c>
    </row>
    <row r="53" spans="1:10" x14ac:dyDescent="0.25">
      <c r="A53" s="12"/>
      <c r="B53" s="12"/>
      <c r="C53" s="12"/>
      <c r="D53" s="23" t="s">
        <v>103</v>
      </c>
      <c r="E53" s="10">
        <v>1</v>
      </c>
      <c r="F53" s="14">
        <f>SUM(G44:G52)</f>
        <v>6531.61</v>
      </c>
      <c r="G53" s="14">
        <f t="shared" si="9"/>
        <v>6531.61</v>
      </c>
      <c r="H53" s="10">
        <v>1</v>
      </c>
      <c r="I53" s="14">
        <f>SUM(J44:J52)</f>
        <v>0</v>
      </c>
      <c r="J53" s="14">
        <f t="shared" si="10"/>
        <v>0</v>
      </c>
    </row>
    <row r="54" spans="1:10" ht="1.1499999999999999" customHeight="1" x14ac:dyDescent="0.25">
      <c r="A54" s="15"/>
      <c r="B54" s="15"/>
      <c r="C54" s="15"/>
      <c r="D54" s="24"/>
      <c r="E54" s="15"/>
      <c r="F54" s="15"/>
      <c r="G54" s="15"/>
      <c r="H54" s="15"/>
      <c r="I54" s="15"/>
      <c r="J54" s="15"/>
    </row>
    <row r="55" spans="1:10" x14ac:dyDescent="0.25">
      <c r="A55" s="18" t="s">
        <v>104</v>
      </c>
      <c r="B55" s="18" t="s">
        <v>10</v>
      </c>
      <c r="C55" s="18" t="s">
        <v>11</v>
      </c>
      <c r="D55" s="26" t="s">
        <v>105</v>
      </c>
      <c r="E55" s="19">
        <f t="shared" ref="E55:J55" si="11">E58</f>
        <v>1</v>
      </c>
      <c r="F55" s="19">
        <f t="shared" si="11"/>
        <v>54.63</v>
      </c>
      <c r="G55" s="19">
        <f t="shared" si="11"/>
        <v>54.63</v>
      </c>
      <c r="H55" s="19">
        <f t="shared" si="11"/>
        <v>1</v>
      </c>
      <c r="I55" s="19">
        <f t="shared" si="11"/>
        <v>0</v>
      </c>
      <c r="J55" s="19">
        <f t="shared" si="11"/>
        <v>0</v>
      </c>
    </row>
    <row r="56" spans="1:10" ht="22.5" x14ac:dyDescent="0.25">
      <c r="A56" s="8" t="s">
        <v>106</v>
      </c>
      <c r="B56" s="9" t="s">
        <v>14</v>
      </c>
      <c r="C56" s="9" t="s">
        <v>107</v>
      </c>
      <c r="D56" s="22" t="s">
        <v>108</v>
      </c>
      <c r="E56" s="10">
        <v>2</v>
      </c>
      <c r="F56" s="10">
        <f>7.44*1.05</f>
        <v>7.81</v>
      </c>
      <c r="G56" s="11">
        <f>ROUND(E56*F56,2)</f>
        <v>15.62</v>
      </c>
      <c r="H56" s="10">
        <v>2</v>
      </c>
      <c r="I56" s="47">
        <v>0</v>
      </c>
      <c r="J56" s="11">
        <f>ROUND(H56*I56,2)</f>
        <v>0</v>
      </c>
    </row>
    <row r="57" spans="1:10" x14ac:dyDescent="0.25">
      <c r="A57" s="8" t="s">
        <v>109</v>
      </c>
      <c r="B57" s="9" t="s">
        <v>14</v>
      </c>
      <c r="C57" s="9" t="s">
        <v>30</v>
      </c>
      <c r="D57" s="22" t="s">
        <v>110</v>
      </c>
      <c r="E57" s="10">
        <v>1</v>
      </c>
      <c r="F57" s="10">
        <f>37.15*1.05</f>
        <v>39.01</v>
      </c>
      <c r="G57" s="11">
        <f>ROUND(E57*F57,2)</f>
        <v>39.01</v>
      </c>
      <c r="H57" s="10">
        <v>1</v>
      </c>
      <c r="I57" s="47">
        <v>0</v>
      </c>
      <c r="J57" s="11">
        <f>ROUND(H57*I57,2)</f>
        <v>0</v>
      </c>
    </row>
    <row r="58" spans="1:10" x14ac:dyDescent="0.25">
      <c r="A58" s="12"/>
      <c r="B58" s="12"/>
      <c r="C58" s="12"/>
      <c r="D58" s="23" t="s">
        <v>111</v>
      </c>
      <c r="E58" s="10">
        <v>1</v>
      </c>
      <c r="F58" s="14">
        <f>SUM(G56:G57)</f>
        <v>54.63</v>
      </c>
      <c r="G58" s="14">
        <f>ROUND(E58*F58,2)</f>
        <v>54.63</v>
      </c>
      <c r="H58" s="10">
        <v>1</v>
      </c>
      <c r="I58" s="14">
        <f>SUM(J56:J57)</f>
        <v>0</v>
      </c>
      <c r="J58" s="14">
        <f>ROUND(H58*I58,2)</f>
        <v>0</v>
      </c>
    </row>
    <row r="59" spans="1:10" ht="1.1499999999999999" customHeight="1" x14ac:dyDescent="0.25">
      <c r="A59" s="15"/>
      <c r="B59" s="15"/>
      <c r="C59" s="15"/>
      <c r="D59" s="24"/>
      <c r="E59" s="15"/>
      <c r="F59" s="15"/>
      <c r="G59" s="15"/>
      <c r="H59" s="15"/>
      <c r="I59" s="15"/>
      <c r="J59" s="15"/>
    </row>
    <row r="60" spans="1:10" x14ac:dyDescent="0.25">
      <c r="A60" s="18" t="s">
        <v>112</v>
      </c>
      <c r="B60" s="18" t="s">
        <v>10</v>
      </c>
      <c r="C60" s="18" t="s">
        <v>11</v>
      </c>
      <c r="D60" s="26" t="s">
        <v>113</v>
      </c>
      <c r="E60" s="19">
        <f t="shared" ref="E60:J60" si="12">E63</f>
        <v>1</v>
      </c>
      <c r="F60" s="19">
        <f t="shared" si="12"/>
        <v>527.4</v>
      </c>
      <c r="G60" s="19">
        <f t="shared" si="12"/>
        <v>527.4</v>
      </c>
      <c r="H60" s="19">
        <f t="shared" si="12"/>
        <v>1</v>
      </c>
      <c r="I60" s="19">
        <f t="shared" si="12"/>
        <v>0</v>
      </c>
      <c r="J60" s="19">
        <f t="shared" si="12"/>
        <v>0</v>
      </c>
    </row>
    <row r="61" spans="1:10" x14ac:dyDescent="0.25">
      <c r="A61" s="8" t="s">
        <v>114</v>
      </c>
      <c r="B61" s="9" t="s">
        <v>14</v>
      </c>
      <c r="C61" s="9" t="s">
        <v>30</v>
      </c>
      <c r="D61" s="22" t="s">
        <v>115</v>
      </c>
      <c r="E61" s="10">
        <v>20</v>
      </c>
      <c r="F61" s="10">
        <f>5.04*1.05</f>
        <v>5.29</v>
      </c>
      <c r="G61" s="11">
        <f>ROUND(E61*F61,2)</f>
        <v>105.8</v>
      </c>
      <c r="H61" s="10">
        <v>20</v>
      </c>
      <c r="I61" s="47">
        <v>0</v>
      </c>
      <c r="J61" s="11">
        <f>ROUND(H61*I61,2)</f>
        <v>0</v>
      </c>
    </row>
    <row r="62" spans="1:10" x14ac:dyDescent="0.25">
      <c r="A62" s="8" t="s">
        <v>116</v>
      </c>
      <c r="B62" s="9" t="s">
        <v>14</v>
      </c>
      <c r="C62" s="9" t="s">
        <v>95</v>
      </c>
      <c r="D62" s="22" t="s">
        <v>117</v>
      </c>
      <c r="E62" s="10">
        <v>20</v>
      </c>
      <c r="F62" s="10">
        <f>20.08*1.05</f>
        <v>21.08</v>
      </c>
      <c r="G62" s="11">
        <f>ROUND(E62*F62,2)</f>
        <v>421.6</v>
      </c>
      <c r="H62" s="10">
        <v>20</v>
      </c>
      <c r="I62" s="47">
        <v>0</v>
      </c>
      <c r="J62" s="11">
        <f>ROUND(H62*I62,2)</f>
        <v>0</v>
      </c>
    </row>
    <row r="63" spans="1:10" x14ac:dyDescent="0.25">
      <c r="A63" s="12"/>
      <c r="B63" s="12"/>
      <c r="C63" s="12"/>
      <c r="D63" s="23" t="s">
        <v>118</v>
      </c>
      <c r="E63" s="10">
        <v>1</v>
      </c>
      <c r="F63" s="14">
        <f>SUM(G61:G62)</f>
        <v>527.4</v>
      </c>
      <c r="G63" s="14">
        <f>ROUND(E63*F63,2)</f>
        <v>527.4</v>
      </c>
      <c r="H63" s="10">
        <v>1</v>
      </c>
      <c r="I63" s="14">
        <f>SUM(J61:J62)</f>
        <v>0</v>
      </c>
      <c r="J63" s="14">
        <f>ROUND(H63*I63,2)</f>
        <v>0</v>
      </c>
    </row>
    <row r="64" spans="1:10" ht="1.1499999999999999" customHeight="1" x14ac:dyDescent="0.25">
      <c r="A64" s="15"/>
      <c r="B64" s="15"/>
      <c r="C64" s="15"/>
      <c r="D64" s="24"/>
      <c r="E64" s="15"/>
      <c r="F64" s="15"/>
      <c r="G64" s="15"/>
      <c r="H64" s="15"/>
      <c r="I64" s="15"/>
      <c r="J64" s="15"/>
    </row>
    <row r="65" spans="1:10" x14ac:dyDescent="0.25">
      <c r="A65" s="18" t="s">
        <v>119</v>
      </c>
      <c r="B65" s="18" t="s">
        <v>10</v>
      </c>
      <c r="C65" s="18" t="s">
        <v>11</v>
      </c>
      <c r="D65" s="26" t="s">
        <v>120</v>
      </c>
      <c r="E65" s="19">
        <f t="shared" ref="E65:J65" si="13">E75</f>
        <v>1</v>
      </c>
      <c r="F65" s="19">
        <f t="shared" si="13"/>
        <v>852.6</v>
      </c>
      <c r="G65" s="19">
        <f t="shared" si="13"/>
        <v>852.6</v>
      </c>
      <c r="H65" s="19">
        <f t="shared" si="13"/>
        <v>1</v>
      </c>
      <c r="I65" s="19">
        <f t="shared" si="13"/>
        <v>0</v>
      </c>
      <c r="J65" s="19">
        <f t="shared" si="13"/>
        <v>0</v>
      </c>
    </row>
    <row r="66" spans="1:10" ht="22.5" x14ac:dyDescent="0.25">
      <c r="A66" s="8" t="s">
        <v>121</v>
      </c>
      <c r="B66" s="9" t="s">
        <v>14</v>
      </c>
      <c r="C66" s="9" t="s">
        <v>55</v>
      </c>
      <c r="D66" s="22" t="s">
        <v>122</v>
      </c>
      <c r="E66" s="10">
        <v>2</v>
      </c>
      <c r="F66" s="10">
        <f>13.89*1.05</f>
        <v>14.58</v>
      </c>
      <c r="G66" s="11">
        <f t="shared" ref="G66:G75" si="14">ROUND(E66*F66,2)</f>
        <v>29.16</v>
      </c>
      <c r="H66" s="10">
        <v>2</v>
      </c>
      <c r="I66" s="47">
        <v>0</v>
      </c>
      <c r="J66" s="11">
        <f t="shared" ref="J66:J75" si="15">ROUND(H66*I66,2)</f>
        <v>0</v>
      </c>
    </row>
    <row r="67" spans="1:10" ht="22.5" x14ac:dyDescent="0.25">
      <c r="A67" s="8" t="s">
        <v>88</v>
      </c>
      <c r="B67" s="9" t="s">
        <v>14</v>
      </c>
      <c r="C67" s="9" t="s">
        <v>55</v>
      </c>
      <c r="D67" s="22" t="s">
        <v>89</v>
      </c>
      <c r="E67" s="10">
        <v>2</v>
      </c>
      <c r="F67" s="10">
        <f>17.71*1.05</f>
        <v>18.600000000000001</v>
      </c>
      <c r="G67" s="11">
        <f t="shared" si="14"/>
        <v>37.200000000000003</v>
      </c>
      <c r="H67" s="10">
        <v>2</v>
      </c>
      <c r="I67" s="47">
        <v>0</v>
      </c>
      <c r="J67" s="11">
        <f t="shared" si="15"/>
        <v>0</v>
      </c>
    </row>
    <row r="68" spans="1:10" ht="22.5" x14ac:dyDescent="0.25">
      <c r="A68" s="8" t="s">
        <v>123</v>
      </c>
      <c r="B68" s="9" t="s">
        <v>14</v>
      </c>
      <c r="C68" s="9" t="s">
        <v>55</v>
      </c>
      <c r="D68" s="22" t="s">
        <v>124</v>
      </c>
      <c r="E68" s="10">
        <v>2</v>
      </c>
      <c r="F68" s="10">
        <f>49.4*1.05</f>
        <v>51.87</v>
      </c>
      <c r="G68" s="11">
        <f t="shared" si="14"/>
        <v>103.74</v>
      </c>
      <c r="H68" s="10">
        <v>2</v>
      </c>
      <c r="I68" s="47">
        <v>0</v>
      </c>
      <c r="J68" s="11">
        <f t="shared" si="15"/>
        <v>0</v>
      </c>
    </row>
    <row r="69" spans="1:10" ht="22.5" x14ac:dyDescent="0.25">
      <c r="A69" s="8" t="s">
        <v>125</v>
      </c>
      <c r="B69" s="9" t="s">
        <v>14</v>
      </c>
      <c r="C69" s="9" t="s">
        <v>55</v>
      </c>
      <c r="D69" s="22" t="s">
        <v>126</v>
      </c>
      <c r="E69" s="10">
        <v>2</v>
      </c>
      <c r="F69" s="10">
        <f>51.43*1.05</f>
        <v>54</v>
      </c>
      <c r="G69" s="11">
        <f t="shared" si="14"/>
        <v>108</v>
      </c>
      <c r="H69" s="10">
        <v>2</v>
      </c>
      <c r="I69" s="47">
        <v>0</v>
      </c>
      <c r="J69" s="11">
        <f t="shared" si="15"/>
        <v>0</v>
      </c>
    </row>
    <row r="70" spans="1:10" ht="22.5" x14ac:dyDescent="0.25">
      <c r="A70" s="8" t="s">
        <v>127</v>
      </c>
      <c r="B70" s="9" t="s">
        <v>14</v>
      </c>
      <c r="C70" s="9" t="s">
        <v>55</v>
      </c>
      <c r="D70" s="22" t="s">
        <v>128</v>
      </c>
      <c r="E70" s="10">
        <v>3</v>
      </c>
      <c r="F70" s="10">
        <f>34.59*1.05</f>
        <v>36.32</v>
      </c>
      <c r="G70" s="11">
        <f t="shared" si="14"/>
        <v>108.96</v>
      </c>
      <c r="H70" s="10">
        <v>3</v>
      </c>
      <c r="I70" s="47">
        <v>0</v>
      </c>
      <c r="J70" s="11">
        <f t="shared" si="15"/>
        <v>0</v>
      </c>
    </row>
    <row r="71" spans="1:10" ht="22.5" x14ac:dyDescent="0.25">
      <c r="A71" s="8" t="s">
        <v>129</v>
      </c>
      <c r="B71" s="9" t="s">
        <v>14</v>
      </c>
      <c r="C71" s="9" t="s">
        <v>55</v>
      </c>
      <c r="D71" s="22" t="s">
        <v>130</v>
      </c>
      <c r="E71" s="10">
        <v>3</v>
      </c>
      <c r="F71" s="10">
        <f>34.5*1.05</f>
        <v>36.229999999999997</v>
      </c>
      <c r="G71" s="11">
        <f t="shared" si="14"/>
        <v>108.69</v>
      </c>
      <c r="H71" s="10">
        <v>3</v>
      </c>
      <c r="I71" s="47">
        <v>0</v>
      </c>
      <c r="J71" s="11">
        <f t="shared" si="15"/>
        <v>0</v>
      </c>
    </row>
    <row r="72" spans="1:10" ht="22.5" x14ac:dyDescent="0.25">
      <c r="A72" s="8" t="s">
        <v>131</v>
      </c>
      <c r="B72" s="9" t="s">
        <v>14</v>
      </c>
      <c r="C72" s="9" t="s">
        <v>55</v>
      </c>
      <c r="D72" s="22" t="s">
        <v>132</v>
      </c>
      <c r="E72" s="10">
        <v>2</v>
      </c>
      <c r="F72" s="10">
        <f>59.5*1.05</f>
        <v>62.48</v>
      </c>
      <c r="G72" s="11">
        <f t="shared" si="14"/>
        <v>124.96</v>
      </c>
      <c r="H72" s="10">
        <v>2</v>
      </c>
      <c r="I72" s="47">
        <v>0</v>
      </c>
      <c r="J72" s="11">
        <f t="shared" si="15"/>
        <v>0</v>
      </c>
    </row>
    <row r="73" spans="1:10" x14ac:dyDescent="0.25">
      <c r="A73" s="8" t="s">
        <v>133</v>
      </c>
      <c r="B73" s="9" t="s">
        <v>14</v>
      </c>
      <c r="C73" s="9" t="s">
        <v>134</v>
      </c>
      <c r="D73" s="22" t="s">
        <v>135</v>
      </c>
      <c r="E73" s="10">
        <v>1</v>
      </c>
      <c r="F73" s="10">
        <f>194.2*1.05</f>
        <v>203.91</v>
      </c>
      <c r="G73" s="11">
        <f t="shared" si="14"/>
        <v>203.91</v>
      </c>
      <c r="H73" s="10">
        <v>1</v>
      </c>
      <c r="I73" s="47">
        <v>0</v>
      </c>
      <c r="J73" s="11">
        <f t="shared" si="15"/>
        <v>0</v>
      </c>
    </row>
    <row r="74" spans="1:10" x14ac:dyDescent="0.25">
      <c r="A74" s="8" t="s">
        <v>136</v>
      </c>
      <c r="B74" s="9" t="s">
        <v>14</v>
      </c>
      <c r="C74" s="9" t="s">
        <v>55</v>
      </c>
      <c r="D74" s="22" t="s">
        <v>137</v>
      </c>
      <c r="E74" s="10">
        <v>2</v>
      </c>
      <c r="F74" s="10">
        <f>13.32*1.05</f>
        <v>13.99</v>
      </c>
      <c r="G74" s="11">
        <f t="shared" si="14"/>
        <v>27.98</v>
      </c>
      <c r="H74" s="10">
        <v>2</v>
      </c>
      <c r="I74" s="47">
        <v>0</v>
      </c>
      <c r="J74" s="11">
        <f t="shared" si="15"/>
        <v>0</v>
      </c>
    </row>
    <row r="75" spans="1:10" x14ac:dyDescent="0.25">
      <c r="A75" s="12"/>
      <c r="B75" s="12"/>
      <c r="C75" s="12"/>
      <c r="D75" s="23" t="s">
        <v>138</v>
      </c>
      <c r="E75" s="10">
        <v>1</v>
      </c>
      <c r="F75" s="14">
        <f>SUM(G66:G74)</f>
        <v>852.6</v>
      </c>
      <c r="G75" s="14">
        <f t="shared" si="14"/>
        <v>852.6</v>
      </c>
      <c r="H75" s="10">
        <v>1</v>
      </c>
      <c r="I75" s="14">
        <f>SUM(J66:J74)</f>
        <v>0</v>
      </c>
      <c r="J75" s="14">
        <f t="shared" si="15"/>
        <v>0</v>
      </c>
    </row>
    <row r="76" spans="1:10" ht="1.1499999999999999" customHeight="1" x14ac:dyDescent="0.25">
      <c r="A76" s="15"/>
      <c r="B76" s="15"/>
      <c r="C76" s="15"/>
      <c r="D76" s="24"/>
      <c r="E76" s="15"/>
      <c r="F76" s="15"/>
      <c r="G76" s="15"/>
      <c r="H76" s="15"/>
      <c r="I76" s="15"/>
      <c r="J76" s="15"/>
    </row>
    <row r="77" spans="1:10" x14ac:dyDescent="0.25">
      <c r="A77" s="12"/>
      <c r="B77" s="12"/>
      <c r="C77" s="12"/>
      <c r="D77" s="23" t="s">
        <v>139</v>
      </c>
      <c r="E77" s="10">
        <v>1</v>
      </c>
      <c r="F77" s="14">
        <f>G39+G43+G55+G60+G65</f>
        <v>8937.49</v>
      </c>
      <c r="G77" s="14">
        <f>ROUND(E77*F77,2)</f>
        <v>8937.49</v>
      </c>
      <c r="H77" s="10">
        <v>1</v>
      </c>
      <c r="I77" s="14">
        <f>J39+J43+J55+J60+J65</f>
        <v>0</v>
      </c>
      <c r="J77" s="14">
        <f>ROUND(H77*I77,2)</f>
        <v>0</v>
      </c>
    </row>
    <row r="78" spans="1:10" ht="1.1499999999999999" customHeight="1" x14ac:dyDescent="0.25">
      <c r="A78" s="15"/>
      <c r="B78" s="15"/>
      <c r="C78" s="15"/>
      <c r="D78" s="24"/>
      <c r="E78" s="15"/>
      <c r="F78" s="15"/>
      <c r="G78" s="15"/>
      <c r="H78" s="15"/>
      <c r="I78" s="15"/>
      <c r="J78" s="15"/>
    </row>
    <row r="79" spans="1:10" x14ac:dyDescent="0.25">
      <c r="A79" s="16" t="s">
        <v>140</v>
      </c>
      <c r="B79" s="16" t="s">
        <v>10</v>
      </c>
      <c r="C79" s="16" t="s">
        <v>11</v>
      </c>
      <c r="D79" s="25" t="s">
        <v>141</v>
      </c>
      <c r="E79" s="17">
        <f t="shared" ref="E79:J79" si="16">E121</f>
        <v>1</v>
      </c>
      <c r="F79" s="17">
        <f t="shared" si="16"/>
        <v>20618.52</v>
      </c>
      <c r="G79" s="17">
        <f t="shared" si="16"/>
        <v>20618.52</v>
      </c>
      <c r="H79" s="17">
        <f t="shared" si="16"/>
        <v>1</v>
      </c>
      <c r="I79" s="17">
        <f t="shared" si="16"/>
        <v>0</v>
      </c>
      <c r="J79" s="17">
        <f t="shared" si="16"/>
        <v>0</v>
      </c>
    </row>
    <row r="80" spans="1:10" x14ac:dyDescent="0.25">
      <c r="A80" s="18" t="s">
        <v>142</v>
      </c>
      <c r="B80" s="18" t="s">
        <v>10</v>
      </c>
      <c r="C80" s="18" t="s">
        <v>11</v>
      </c>
      <c r="D80" s="26" t="s">
        <v>143</v>
      </c>
      <c r="E80" s="19">
        <f t="shared" ref="E80:J80" si="17">E82</f>
        <v>1</v>
      </c>
      <c r="F80" s="19">
        <f t="shared" si="17"/>
        <v>151</v>
      </c>
      <c r="G80" s="19">
        <f t="shared" si="17"/>
        <v>151</v>
      </c>
      <c r="H80" s="19">
        <f t="shared" si="17"/>
        <v>1</v>
      </c>
      <c r="I80" s="19">
        <f t="shared" si="17"/>
        <v>0</v>
      </c>
      <c r="J80" s="19">
        <f t="shared" si="17"/>
        <v>0</v>
      </c>
    </row>
    <row r="81" spans="1:10" ht="22.5" x14ac:dyDescent="0.25">
      <c r="A81" s="8" t="s">
        <v>144</v>
      </c>
      <c r="B81" s="9" t="s">
        <v>14</v>
      </c>
      <c r="C81" s="9" t="s">
        <v>30</v>
      </c>
      <c r="D81" s="22" t="s">
        <v>145</v>
      </c>
      <c r="E81" s="10">
        <v>100</v>
      </c>
      <c r="F81" s="10">
        <f>1.44*1.05</f>
        <v>1.51</v>
      </c>
      <c r="G81" s="11">
        <f>ROUND(E81*F81,2)</f>
        <v>151</v>
      </c>
      <c r="H81" s="10">
        <v>100</v>
      </c>
      <c r="I81" s="47">
        <v>0</v>
      </c>
      <c r="J81" s="11">
        <f>ROUND(H81*I81,2)</f>
        <v>0</v>
      </c>
    </row>
    <row r="82" spans="1:10" x14ac:dyDescent="0.25">
      <c r="A82" s="12"/>
      <c r="B82" s="12"/>
      <c r="C82" s="12"/>
      <c r="D82" s="23" t="s">
        <v>146</v>
      </c>
      <c r="E82" s="10">
        <v>1</v>
      </c>
      <c r="F82" s="14">
        <f>G81</f>
        <v>151</v>
      </c>
      <c r="G82" s="14">
        <f>ROUND(E82*F82,2)</f>
        <v>151</v>
      </c>
      <c r="H82" s="10">
        <v>1</v>
      </c>
      <c r="I82" s="14">
        <f>J81</f>
        <v>0</v>
      </c>
      <c r="J82" s="14">
        <f>ROUND(H82*I82,2)</f>
        <v>0</v>
      </c>
    </row>
    <row r="83" spans="1:10" ht="1.1499999999999999" customHeight="1" x14ac:dyDescent="0.25">
      <c r="A83" s="15"/>
      <c r="B83" s="15"/>
      <c r="C83" s="15"/>
      <c r="D83" s="24"/>
      <c r="E83" s="15"/>
      <c r="F83" s="15"/>
      <c r="G83" s="15"/>
      <c r="H83" s="15"/>
      <c r="I83" s="15"/>
      <c r="J83" s="15"/>
    </row>
    <row r="84" spans="1:10" x14ac:dyDescent="0.25">
      <c r="A84" s="18" t="s">
        <v>147</v>
      </c>
      <c r="B84" s="18" t="s">
        <v>10</v>
      </c>
      <c r="C84" s="18" t="s">
        <v>11</v>
      </c>
      <c r="D84" s="26" t="s">
        <v>148</v>
      </c>
      <c r="E84" s="19">
        <f t="shared" ref="E84:J84" si="18">E88</f>
        <v>1</v>
      </c>
      <c r="F84" s="19">
        <f t="shared" si="18"/>
        <v>2805.68</v>
      </c>
      <c r="G84" s="19">
        <f t="shared" si="18"/>
        <v>2805.68</v>
      </c>
      <c r="H84" s="19">
        <f t="shared" si="18"/>
        <v>1</v>
      </c>
      <c r="I84" s="19">
        <f t="shared" si="18"/>
        <v>0</v>
      </c>
      <c r="J84" s="19">
        <f t="shared" si="18"/>
        <v>0</v>
      </c>
    </row>
    <row r="85" spans="1:10" ht="22.5" x14ac:dyDescent="0.25">
      <c r="A85" s="8" t="s">
        <v>149</v>
      </c>
      <c r="B85" s="9" t="s">
        <v>14</v>
      </c>
      <c r="C85" s="9" t="s">
        <v>30</v>
      </c>
      <c r="D85" s="22" t="s">
        <v>150</v>
      </c>
      <c r="E85" s="10">
        <v>330</v>
      </c>
      <c r="F85" s="10">
        <f>5.24*1.05</f>
        <v>5.5</v>
      </c>
      <c r="G85" s="11">
        <f>ROUND(E85*F85,2)</f>
        <v>1815</v>
      </c>
      <c r="H85" s="10">
        <v>330</v>
      </c>
      <c r="I85" s="47">
        <v>0</v>
      </c>
      <c r="J85" s="11">
        <f>ROUND(H85*I85,2)</f>
        <v>0</v>
      </c>
    </row>
    <row r="86" spans="1:10" ht="22.5" x14ac:dyDescent="0.25">
      <c r="A86" s="8" t="s">
        <v>151</v>
      </c>
      <c r="B86" s="9" t="s">
        <v>14</v>
      </c>
      <c r="C86" s="9" t="s">
        <v>30</v>
      </c>
      <c r="D86" s="22" t="s">
        <v>152</v>
      </c>
      <c r="E86" s="10">
        <v>120</v>
      </c>
      <c r="F86" s="10">
        <f>7.3*1.05</f>
        <v>7.67</v>
      </c>
      <c r="G86" s="11">
        <f>ROUND(E86*F86,2)</f>
        <v>920.4</v>
      </c>
      <c r="H86" s="10">
        <v>120</v>
      </c>
      <c r="I86" s="47">
        <v>0</v>
      </c>
      <c r="J86" s="11">
        <f>ROUND(H86*I86,2)</f>
        <v>0</v>
      </c>
    </row>
    <row r="87" spans="1:10" x14ac:dyDescent="0.25">
      <c r="A87" s="8" t="s">
        <v>153</v>
      </c>
      <c r="B87" s="9" t="s">
        <v>14</v>
      </c>
      <c r="C87" s="9" t="s">
        <v>134</v>
      </c>
      <c r="D87" s="22" t="s">
        <v>154</v>
      </c>
      <c r="E87" s="10">
        <v>14</v>
      </c>
      <c r="F87" s="10">
        <f>4.78*1.05</f>
        <v>5.0199999999999996</v>
      </c>
      <c r="G87" s="11">
        <f>ROUND(E87*F87,2)</f>
        <v>70.28</v>
      </c>
      <c r="H87" s="10">
        <v>14</v>
      </c>
      <c r="I87" s="47">
        <v>0</v>
      </c>
      <c r="J87" s="11">
        <f>ROUND(H87*I87,2)</f>
        <v>0</v>
      </c>
    </row>
    <row r="88" spans="1:10" x14ac:dyDescent="0.25">
      <c r="A88" s="12"/>
      <c r="B88" s="12"/>
      <c r="C88" s="12"/>
      <c r="D88" s="23" t="s">
        <v>155</v>
      </c>
      <c r="E88" s="10">
        <v>1</v>
      </c>
      <c r="F88" s="14">
        <f>SUM(G85:G87)</f>
        <v>2805.68</v>
      </c>
      <c r="G88" s="14">
        <f>ROUND(E88*F88,2)</f>
        <v>2805.68</v>
      </c>
      <c r="H88" s="10">
        <v>1</v>
      </c>
      <c r="I88" s="14">
        <f>SUM(J85:J87)</f>
        <v>0</v>
      </c>
      <c r="J88" s="14">
        <f>ROUND(H88*I88,2)</f>
        <v>0</v>
      </c>
    </row>
    <row r="89" spans="1:10" ht="1.1499999999999999" customHeight="1" x14ac:dyDescent="0.25">
      <c r="A89" s="15"/>
      <c r="B89" s="15"/>
      <c r="C89" s="15"/>
      <c r="D89" s="24"/>
      <c r="E89" s="15"/>
      <c r="F89" s="15"/>
      <c r="G89" s="15"/>
      <c r="H89" s="15"/>
      <c r="I89" s="15"/>
      <c r="J89" s="15"/>
    </row>
    <row r="90" spans="1:10" x14ac:dyDescent="0.25">
      <c r="A90" s="18" t="s">
        <v>156</v>
      </c>
      <c r="B90" s="18" t="s">
        <v>10</v>
      </c>
      <c r="C90" s="18" t="s">
        <v>11</v>
      </c>
      <c r="D90" s="26" t="s">
        <v>157</v>
      </c>
      <c r="E90" s="19">
        <f t="shared" ref="E90:J90" si="19">E92</f>
        <v>1</v>
      </c>
      <c r="F90" s="19">
        <f t="shared" si="19"/>
        <v>7516.32</v>
      </c>
      <c r="G90" s="19">
        <f t="shared" si="19"/>
        <v>7516.32</v>
      </c>
      <c r="H90" s="19">
        <f t="shared" si="19"/>
        <v>1</v>
      </c>
      <c r="I90" s="19">
        <f t="shared" si="19"/>
        <v>0</v>
      </c>
      <c r="J90" s="19">
        <f t="shared" si="19"/>
        <v>0</v>
      </c>
    </row>
    <row r="91" spans="1:10" ht="22.5" x14ac:dyDescent="0.25">
      <c r="A91" s="8" t="s">
        <v>158</v>
      </c>
      <c r="B91" s="9" t="s">
        <v>14</v>
      </c>
      <c r="C91" s="9" t="s">
        <v>134</v>
      </c>
      <c r="D91" s="22" t="s">
        <v>159</v>
      </c>
      <c r="E91" s="10">
        <v>14</v>
      </c>
      <c r="F91" s="10">
        <f>511.31*1.05</f>
        <v>536.88</v>
      </c>
      <c r="G91" s="11">
        <f>ROUND(E91*F91,2)</f>
        <v>7516.32</v>
      </c>
      <c r="H91" s="10">
        <v>14</v>
      </c>
      <c r="I91" s="47">
        <v>0</v>
      </c>
      <c r="J91" s="11">
        <f>ROUND(H91*I91,2)</f>
        <v>0</v>
      </c>
    </row>
    <row r="92" spans="1:10" x14ac:dyDescent="0.25">
      <c r="A92" s="12"/>
      <c r="B92" s="12"/>
      <c r="C92" s="12"/>
      <c r="D92" s="23" t="s">
        <v>160</v>
      </c>
      <c r="E92" s="10">
        <v>1</v>
      </c>
      <c r="F92" s="14">
        <f>G91</f>
        <v>7516.32</v>
      </c>
      <c r="G92" s="14">
        <f>ROUND(E92*F92,2)</f>
        <v>7516.32</v>
      </c>
      <c r="H92" s="10">
        <v>1</v>
      </c>
      <c r="I92" s="14">
        <f>J91</f>
        <v>0</v>
      </c>
      <c r="J92" s="14">
        <f>ROUND(H92*I92,2)</f>
        <v>0</v>
      </c>
    </row>
    <row r="93" spans="1:10" ht="1.1499999999999999" customHeight="1" x14ac:dyDescent="0.25">
      <c r="A93" s="15"/>
      <c r="B93" s="15"/>
      <c r="C93" s="15"/>
      <c r="D93" s="24"/>
      <c r="E93" s="15"/>
      <c r="F93" s="15"/>
      <c r="G93" s="15"/>
      <c r="H93" s="15"/>
      <c r="I93" s="15"/>
      <c r="J93" s="15"/>
    </row>
    <row r="94" spans="1:10" x14ac:dyDescent="0.25">
      <c r="A94" s="18" t="s">
        <v>161</v>
      </c>
      <c r="B94" s="18" t="s">
        <v>10</v>
      </c>
      <c r="C94" s="18" t="s">
        <v>11</v>
      </c>
      <c r="D94" s="26" t="s">
        <v>162</v>
      </c>
      <c r="E94" s="19">
        <f t="shared" ref="E94:J94" si="20">E97</f>
        <v>1</v>
      </c>
      <c r="F94" s="19">
        <f t="shared" si="20"/>
        <v>3452.82</v>
      </c>
      <c r="G94" s="19">
        <f t="shared" si="20"/>
        <v>3452.82</v>
      </c>
      <c r="H94" s="19">
        <f t="shared" si="20"/>
        <v>1</v>
      </c>
      <c r="I94" s="19">
        <f t="shared" si="20"/>
        <v>0</v>
      </c>
      <c r="J94" s="19">
        <f t="shared" si="20"/>
        <v>0</v>
      </c>
    </row>
    <row r="95" spans="1:10" x14ac:dyDescent="0.25">
      <c r="A95" s="8" t="s">
        <v>163</v>
      </c>
      <c r="B95" s="9" t="s">
        <v>14</v>
      </c>
      <c r="C95" s="9" t="s">
        <v>134</v>
      </c>
      <c r="D95" s="22" t="s">
        <v>164</v>
      </c>
      <c r="E95" s="10">
        <v>28</v>
      </c>
      <c r="F95" s="10">
        <f>78.37*1.05</f>
        <v>82.29</v>
      </c>
      <c r="G95" s="11">
        <f>ROUND(E95*F95,2)</f>
        <v>2304.12</v>
      </c>
      <c r="H95" s="10">
        <v>28</v>
      </c>
      <c r="I95" s="47">
        <v>0</v>
      </c>
      <c r="J95" s="11">
        <f>ROUND(H95*I95,2)</f>
        <v>0</v>
      </c>
    </row>
    <row r="96" spans="1:10" ht="22.5" x14ac:dyDescent="0.25">
      <c r="A96" s="8" t="s">
        <v>165</v>
      </c>
      <c r="B96" s="9" t="s">
        <v>14</v>
      </c>
      <c r="C96" s="9" t="s">
        <v>134</v>
      </c>
      <c r="D96" s="22" t="s">
        <v>166</v>
      </c>
      <c r="E96" s="10">
        <v>14</v>
      </c>
      <c r="F96" s="10">
        <f>78.14*1.05</f>
        <v>82.05</v>
      </c>
      <c r="G96" s="11">
        <f>ROUND(E96*F96,2)</f>
        <v>1148.7</v>
      </c>
      <c r="H96" s="10">
        <v>14</v>
      </c>
      <c r="I96" s="47">
        <v>0</v>
      </c>
      <c r="J96" s="11">
        <f>ROUND(H96*I96,2)</f>
        <v>0</v>
      </c>
    </row>
    <row r="97" spans="1:10" x14ac:dyDescent="0.25">
      <c r="A97" s="12"/>
      <c r="B97" s="12"/>
      <c r="C97" s="12"/>
      <c r="D97" s="23" t="s">
        <v>167</v>
      </c>
      <c r="E97" s="10">
        <v>1</v>
      </c>
      <c r="F97" s="14">
        <f>SUM(G95:G96)</f>
        <v>3452.82</v>
      </c>
      <c r="G97" s="14">
        <f>ROUND(E97*F97,2)</f>
        <v>3452.82</v>
      </c>
      <c r="H97" s="10">
        <v>1</v>
      </c>
      <c r="I97" s="14">
        <f>SUM(J95:J96)</f>
        <v>0</v>
      </c>
      <c r="J97" s="14">
        <f>ROUND(H97*I97,2)</f>
        <v>0</v>
      </c>
    </row>
    <row r="98" spans="1:10" ht="1.1499999999999999" customHeight="1" x14ac:dyDescent="0.25">
      <c r="A98" s="15"/>
      <c r="B98" s="15"/>
      <c r="C98" s="15"/>
      <c r="D98" s="24"/>
      <c r="E98" s="15"/>
      <c r="F98" s="15"/>
      <c r="G98" s="15"/>
      <c r="H98" s="15"/>
      <c r="I98" s="15"/>
      <c r="J98" s="15"/>
    </row>
    <row r="99" spans="1:10" x14ac:dyDescent="0.25">
      <c r="A99" s="18" t="s">
        <v>168</v>
      </c>
      <c r="B99" s="18" t="s">
        <v>10</v>
      </c>
      <c r="C99" s="18" t="s">
        <v>11</v>
      </c>
      <c r="D99" s="26" t="s">
        <v>169</v>
      </c>
      <c r="E99" s="19">
        <f t="shared" ref="E99:J99" si="21">E102</f>
        <v>1</v>
      </c>
      <c r="F99" s="19">
        <f t="shared" si="21"/>
        <v>658</v>
      </c>
      <c r="G99" s="19">
        <f t="shared" si="21"/>
        <v>658</v>
      </c>
      <c r="H99" s="19">
        <f t="shared" si="21"/>
        <v>1</v>
      </c>
      <c r="I99" s="19">
        <f t="shared" si="21"/>
        <v>0</v>
      </c>
      <c r="J99" s="19">
        <f t="shared" si="21"/>
        <v>0</v>
      </c>
    </row>
    <row r="100" spans="1:10" x14ac:dyDescent="0.25">
      <c r="A100" s="8" t="s">
        <v>170</v>
      </c>
      <c r="B100" s="9" t="s">
        <v>14</v>
      </c>
      <c r="C100" s="9" t="s">
        <v>30</v>
      </c>
      <c r="D100" s="22" t="s">
        <v>171</v>
      </c>
      <c r="E100" s="10">
        <v>630</v>
      </c>
      <c r="F100" s="10">
        <f>0.78*1.05</f>
        <v>0.82</v>
      </c>
      <c r="G100" s="11">
        <f>ROUND(E100*F100,2)</f>
        <v>516.6</v>
      </c>
      <c r="H100" s="10">
        <v>630</v>
      </c>
      <c r="I100" s="47">
        <v>0</v>
      </c>
      <c r="J100" s="11">
        <f>ROUND(H100*I100,2)</f>
        <v>0</v>
      </c>
    </row>
    <row r="101" spans="1:10" x14ac:dyDescent="0.25">
      <c r="A101" s="8" t="s">
        <v>172</v>
      </c>
      <c r="B101" s="9" t="s">
        <v>14</v>
      </c>
      <c r="C101" s="9" t="s">
        <v>30</v>
      </c>
      <c r="D101" s="22" t="s">
        <v>173</v>
      </c>
      <c r="E101" s="10">
        <v>140</v>
      </c>
      <c r="F101" s="10">
        <f>0.96*1.05</f>
        <v>1.01</v>
      </c>
      <c r="G101" s="11">
        <f>ROUND(E101*F101,2)</f>
        <v>141.4</v>
      </c>
      <c r="H101" s="10">
        <v>140</v>
      </c>
      <c r="I101" s="47">
        <v>0</v>
      </c>
      <c r="J101" s="11">
        <f>ROUND(H101*I101,2)</f>
        <v>0</v>
      </c>
    </row>
    <row r="102" spans="1:10" x14ac:dyDescent="0.25">
      <c r="A102" s="12"/>
      <c r="B102" s="12"/>
      <c r="C102" s="12"/>
      <c r="D102" s="23" t="s">
        <v>174</v>
      </c>
      <c r="E102" s="10">
        <v>1</v>
      </c>
      <c r="F102" s="14">
        <f>SUM(G100:G101)</f>
        <v>658</v>
      </c>
      <c r="G102" s="14">
        <f>ROUND(E102*F102,2)</f>
        <v>658</v>
      </c>
      <c r="H102" s="10">
        <v>1</v>
      </c>
      <c r="I102" s="14">
        <f>SUM(J100:J101)</f>
        <v>0</v>
      </c>
      <c r="J102" s="14">
        <f>ROUND(H102*I102,2)</f>
        <v>0</v>
      </c>
    </row>
    <row r="103" spans="1:10" ht="1.1499999999999999" customHeight="1" x14ac:dyDescent="0.25">
      <c r="A103" s="15"/>
      <c r="B103" s="15"/>
      <c r="C103" s="15"/>
      <c r="D103" s="24"/>
      <c r="E103" s="15"/>
      <c r="F103" s="15"/>
      <c r="G103" s="15"/>
      <c r="H103" s="15"/>
      <c r="I103" s="15"/>
      <c r="J103" s="15"/>
    </row>
    <row r="104" spans="1:10" x14ac:dyDescent="0.25">
      <c r="A104" s="18" t="s">
        <v>175</v>
      </c>
      <c r="B104" s="18" t="s">
        <v>10</v>
      </c>
      <c r="C104" s="18" t="s">
        <v>11</v>
      </c>
      <c r="D104" s="26" t="s">
        <v>176</v>
      </c>
      <c r="E104" s="19">
        <f t="shared" ref="E104:J104" si="22">E107</f>
        <v>1</v>
      </c>
      <c r="F104" s="19">
        <f t="shared" si="22"/>
        <v>356.3</v>
      </c>
      <c r="G104" s="19">
        <f t="shared" si="22"/>
        <v>356.3</v>
      </c>
      <c r="H104" s="19">
        <f t="shared" si="22"/>
        <v>1</v>
      </c>
      <c r="I104" s="19">
        <f t="shared" si="22"/>
        <v>0</v>
      </c>
      <c r="J104" s="19">
        <f t="shared" si="22"/>
        <v>0</v>
      </c>
    </row>
    <row r="105" spans="1:10" x14ac:dyDescent="0.25">
      <c r="A105" s="8" t="s">
        <v>177</v>
      </c>
      <c r="B105" s="9" t="s">
        <v>14</v>
      </c>
      <c r="C105" s="9" t="s">
        <v>134</v>
      </c>
      <c r="D105" s="22" t="s">
        <v>178</v>
      </c>
      <c r="E105" s="10">
        <v>14</v>
      </c>
      <c r="F105" s="10">
        <f>11.29*1.05</f>
        <v>11.85</v>
      </c>
      <c r="G105" s="11">
        <f>ROUND(E105*F105,2)</f>
        <v>165.9</v>
      </c>
      <c r="H105" s="10">
        <v>14</v>
      </c>
      <c r="I105" s="47">
        <v>0</v>
      </c>
      <c r="J105" s="11">
        <f>ROUND(H105*I105,2)</f>
        <v>0</v>
      </c>
    </row>
    <row r="106" spans="1:10" x14ac:dyDescent="0.25">
      <c r="A106" s="8" t="s">
        <v>179</v>
      </c>
      <c r="B106" s="9" t="s">
        <v>14</v>
      </c>
      <c r="C106" s="9" t="s">
        <v>134</v>
      </c>
      <c r="D106" s="22" t="s">
        <v>180</v>
      </c>
      <c r="E106" s="10">
        <v>14</v>
      </c>
      <c r="F106" s="10">
        <f>12.95*1.05</f>
        <v>13.6</v>
      </c>
      <c r="G106" s="11">
        <f>ROUND(E106*F106,2)</f>
        <v>190.4</v>
      </c>
      <c r="H106" s="10">
        <v>14</v>
      </c>
      <c r="I106" s="47">
        <v>0</v>
      </c>
      <c r="J106" s="11">
        <f>ROUND(H106*I106,2)</f>
        <v>0</v>
      </c>
    </row>
    <row r="107" spans="1:10" x14ac:dyDescent="0.25">
      <c r="A107" s="12"/>
      <c r="B107" s="12"/>
      <c r="C107" s="12"/>
      <c r="D107" s="23" t="s">
        <v>181</v>
      </c>
      <c r="E107" s="10">
        <v>1</v>
      </c>
      <c r="F107" s="14">
        <f>SUM(G105:G106)</f>
        <v>356.3</v>
      </c>
      <c r="G107" s="14">
        <f>ROUND(E107*F107,2)</f>
        <v>356.3</v>
      </c>
      <c r="H107" s="10">
        <v>1</v>
      </c>
      <c r="I107" s="14">
        <f>SUM(J105:J106)</f>
        <v>0</v>
      </c>
      <c r="J107" s="14">
        <f>ROUND(H107*I107,2)</f>
        <v>0</v>
      </c>
    </row>
    <row r="108" spans="1:10" ht="1.1499999999999999" customHeight="1" x14ac:dyDescent="0.25">
      <c r="A108" s="15"/>
      <c r="B108" s="15"/>
      <c r="C108" s="15"/>
      <c r="D108" s="24"/>
      <c r="E108" s="15"/>
      <c r="F108" s="15"/>
      <c r="G108" s="15"/>
      <c r="H108" s="15"/>
      <c r="I108" s="15"/>
      <c r="J108" s="15"/>
    </row>
    <row r="109" spans="1:10" x14ac:dyDescent="0.25">
      <c r="A109" s="18" t="s">
        <v>182</v>
      </c>
      <c r="B109" s="18" t="s">
        <v>10</v>
      </c>
      <c r="C109" s="18" t="s">
        <v>11</v>
      </c>
      <c r="D109" s="26" t="s">
        <v>183</v>
      </c>
      <c r="E109" s="19">
        <f t="shared" ref="E109:J109" si="23">E111</f>
        <v>1</v>
      </c>
      <c r="F109" s="19">
        <f t="shared" si="23"/>
        <v>959.7</v>
      </c>
      <c r="G109" s="19">
        <f t="shared" si="23"/>
        <v>959.7</v>
      </c>
      <c r="H109" s="19">
        <f t="shared" si="23"/>
        <v>1</v>
      </c>
      <c r="I109" s="19">
        <f t="shared" si="23"/>
        <v>0</v>
      </c>
      <c r="J109" s="19">
        <f t="shared" si="23"/>
        <v>0</v>
      </c>
    </row>
    <row r="110" spans="1:10" x14ac:dyDescent="0.25">
      <c r="A110" s="8" t="s">
        <v>184</v>
      </c>
      <c r="B110" s="9" t="s">
        <v>14</v>
      </c>
      <c r="C110" s="9" t="s">
        <v>30</v>
      </c>
      <c r="D110" s="22" t="s">
        <v>185</v>
      </c>
      <c r="E110" s="10">
        <v>210</v>
      </c>
      <c r="F110" s="10">
        <f>4.35*1.05</f>
        <v>4.57</v>
      </c>
      <c r="G110" s="11">
        <f>ROUND(E110*F110,2)</f>
        <v>959.7</v>
      </c>
      <c r="H110" s="10">
        <v>210</v>
      </c>
      <c r="I110" s="47">
        <v>0</v>
      </c>
      <c r="J110" s="11">
        <f>ROUND(H110*I110,2)</f>
        <v>0</v>
      </c>
    </row>
    <row r="111" spans="1:10" x14ac:dyDescent="0.25">
      <c r="A111" s="12"/>
      <c r="B111" s="12"/>
      <c r="C111" s="12"/>
      <c r="D111" s="23" t="s">
        <v>186</v>
      </c>
      <c r="E111" s="10">
        <v>1</v>
      </c>
      <c r="F111" s="14">
        <f>G110</f>
        <v>959.7</v>
      </c>
      <c r="G111" s="14">
        <f>ROUND(E111*F111,2)</f>
        <v>959.7</v>
      </c>
      <c r="H111" s="10">
        <v>1</v>
      </c>
      <c r="I111" s="14">
        <f>J110</f>
        <v>0</v>
      </c>
      <c r="J111" s="14">
        <f>ROUND(H111*I111,2)</f>
        <v>0</v>
      </c>
    </row>
    <row r="112" spans="1:10" ht="1.1499999999999999" customHeight="1" x14ac:dyDescent="0.25">
      <c r="A112" s="15"/>
      <c r="B112" s="15"/>
      <c r="C112" s="15"/>
      <c r="D112" s="24"/>
      <c r="E112" s="15"/>
      <c r="F112" s="15"/>
      <c r="G112" s="15"/>
      <c r="H112" s="15"/>
      <c r="I112" s="15"/>
      <c r="J112" s="15"/>
    </row>
    <row r="113" spans="1:10" x14ac:dyDescent="0.25">
      <c r="A113" s="18" t="s">
        <v>187</v>
      </c>
      <c r="B113" s="18" t="s">
        <v>10</v>
      </c>
      <c r="C113" s="18" t="s">
        <v>11</v>
      </c>
      <c r="D113" s="26" t="s">
        <v>188</v>
      </c>
      <c r="E113" s="19">
        <f t="shared" ref="E113:J113" si="24">E115</f>
        <v>1</v>
      </c>
      <c r="F113" s="19">
        <f t="shared" si="24"/>
        <v>1145.76</v>
      </c>
      <c r="G113" s="19">
        <f t="shared" si="24"/>
        <v>1145.76</v>
      </c>
      <c r="H113" s="19">
        <f t="shared" si="24"/>
        <v>1</v>
      </c>
      <c r="I113" s="19">
        <f t="shared" si="24"/>
        <v>0</v>
      </c>
      <c r="J113" s="19">
        <f t="shared" si="24"/>
        <v>0</v>
      </c>
    </row>
    <row r="114" spans="1:10" ht="22.5" x14ac:dyDescent="0.25">
      <c r="A114" s="8" t="s">
        <v>189</v>
      </c>
      <c r="B114" s="9" t="s">
        <v>14</v>
      </c>
      <c r="C114" s="9" t="s">
        <v>134</v>
      </c>
      <c r="D114" s="22" t="s">
        <v>190</v>
      </c>
      <c r="E114" s="10">
        <v>14</v>
      </c>
      <c r="F114" s="10">
        <f>77.94*1.05</f>
        <v>81.84</v>
      </c>
      <c r="G114" s="11">
        <f>ROUND(E114*F114,2)</f>
        <v>1145.76</v>
      </c>
      <c r="H114" s="10">
        <v>14</v>
      </c>
      <c r="I114" s="47">
        <v>0</v>
      </c>
      <c r="J114" s="11">
        <f>ROUND(H114*I114,2)</f>
        <v>0</v>
      </c>
    </row>
    <row r="115" spans="1:10" x14ac:dyDescent="0.25">
      <c r="A115" s="12"/>
      <c r="B115" s="12"/>
      <c r="C115" s="12"/>
      <c r="D115" s="23" t="s">
        <v>191</v>
      </c>
      <c r="E115" s="10">
        <v>1</v>
      </c>
      <c r="F115" s="14">
        <f>G114</f>
        <v>1145.76</v>
      </c>
      <c r="G115" s="14">
        <f>ROUND(E115*F115,2)</f>
        <v>1145.76</v>
      </c>
      <c r="H115" s="10">
        <v>1</v>
      </c>
      <c r="I115" s="14">
        <f>J114</f>
        <v>0</v>
      </c>
      <c r="J115" s="14">
        <f>ROUND(H115*I115,2)</f>
        <v>0</v>
      </c>
    </row>
    <row r="116" spans="1:10" ht="1.1499999999999999" customHeight="1" x14ac:dyDescent="0.25">
      <c r="A116" s="15"/>
      <c r="B116" s="15"/>
      <c r="C116" s="15"/>
      <c r="D116" s="24"/>
      <c r="E116" s="15"/>
      <c r="F116" s="15"/>
      <c r="G116" s="15"/>
      <c r="H116" s="15"/>
      <c r="I116" s="15"/>
      <c r="J116" s="15"/>
    </row>
    <row r="117" spans="1:10" x14ac:dyDescent="0.25">
      <c r="A117" s="18" t="s">
        <v>192</v>
      </c>
      <c r="B117" s="18" t="s">
        <v>10</v>
      </c>
      <c r="C117" s="18" t="s">
        <v>11</v>
      </c>
      <c r="D117" s="26" t="s">
        <v>193</v>
      </c>
      <c r="E117" s="19">
        <f t="shared" ref="E117:J117" si="25">E119</f>
        <v>1</v>
      </c>
      <c r="F117" s="19">
        <f t="shared" si="25"/>
        <v>3572.94</v>
      </c>
      <c r="G117" s="19">
        <f t="shared" si="25"/>
        <v>3572.94</v>
      </c>
      <c r="H117" s="19">
        <f t="shared" si="25"/>
        <v>1</v>
      </c>
      <c r="I117" s="19">
        <f t="shared" si="25"/>
        <v>0</v>
      </c>
      <c r="J117" s="19">
        <f t="shared" si="25"/>
        <v>0</v>
      </c>
    </row>
    <row r="118" spans="1:10" ht="22.5" x14ac:dyDescent="0.25">
      <c r="A118" s="8" t="s">
        <v>194</v>
      </c>
      <c r="B118" s="9" t="s">
        <v>14</v>
      </c>
      <c r="C118" s="9" t="s">
        <v>134</v>
      </c>
      <c r="D118" s="22" t="s">
        <v>195</v>
      </c>
      <c r="E118" s="10">
        <v>14</v>
      </c>
      <c r="F118" s="10">
        <f>243.06*1.05</f>
        <v>255.21</v>
      </c>
      <c r="G118" s="11">
        <f>ROUND(E118*F118,2)</f>
        <v>3572.94</v>
      </c>
      <c r="H118" s="10">
        <v>14</v>
      </c>
      <c r="I118" s="47">
        <v>0</v>
      </c>
      <c r="J118" s="11">
        <f>ROUND(H118*I118,2)</f>
        <v>0</v>
      </c>
    </row>
    <row r="119" spans="1:10" x14ac:dyDescent="0.25">
      <c r="A119" s="12"/>
      <c r="B119" s="12"/>
      <c r="C119" s="12"/>
      <c r="D119" s="23" t="s">
        <v>196</v>
      </c>
      <c r="E119" s="10">
        <v>1</v>
      </c>
      <c r="F119" s="14">
        <f>G118</f>
        <v>3572.94</v>
      </c>
      <c r="G119" s="14">
        <f>ROUND(E119*F119,2)</f>
        <v>3572.94</v>
      </c>
      <c r="H119" s="10">
        <v>1</v>
      </c>
      <c r="I119" s="14">
        <f>J118</f>
        <v>0</v>
      </c>
      <c r="J119" s="14">
        <f>ROUND(H119*I119,2)</f>
        <v>0</v>
      </c>
    </row>
    <row r="120" spans="1:10" ht="1.1499999999999999" customHeight="1" x14ac:dyDescent="0.25">
      <c r="A120" s="15"/>
      <c r="B120" s="15"/>
      <c r="C120" s="15"/>
      <c r="D120" s="24"/>
      <c r="E120" s="15"/>
      <c r="F120" s="15"/>
      <c r="G120" s="15"/>
      <c r="H120" s="15"/>
      <c r="I120" s="15"/>
      <c r="J120" s="15"/>
    </row>
    <row r="121" spans="1:10" x14ac:dyDescent="0.25">
      <c r="A121" s="12"/>
      <c r="B121" s="12"/>
      <c r="C121" s="12"/>
      <c r="D121" s="23" t="s">
        <v>197</v>
      </c>
      <c r="E121" s="10">
        <v>1</v>
      </c>
      <c r="F121" s="14">
        <f>G80+G84+G90+G94+G99+G104+G109+G113+G117</f>
        <v>20618.52</v>
      </c>
      <c r="G121" s="14">
        <f>ROUND(E121*F121,2)</f>
        <v>20618.52</v>
      </c>
      <c r="H121" s="10">
        <v>1</v>
      </c>
      <c r="I121" s="14">
        <f>J80+J84+J90+J94+J99+J104+J109+J113+J117</f>
        <v>0</v>
      </c>
      <c r="J121" s="14">
        <f>ROUND(H121*I121,2)</f>
        <v>0</v>
      </c>
    </row>
    <row r="122" spans="1:10" ht="1.1499999999999999" customHeight="1" x14ac:dyDescent="0.25">
      <c r="A122" s="15"/>
      <c r="B122" s="15"/>
      <c r="C122" s="15"/>
      <c r="D122" s="24"/>
      <c r="E122" s="15"/>
      <c r="F122" s="15"/>
      <c r="G122" s="15"/>
      <c r="H122" s="15"/>
      <c r="I122" s="15"/>
      <c r="J122" s="15"/>
    </row>
    <row r="123" spans="1:10" x14ac:dyDescent="0.25">
      <c r="A123" s="12"/>
      <c r="B123" s="12"/>
      <c r="C123" s="12"/>
      <c r="D123" s="23" t="s">
        <v>198</v>
      </c>
      <c r="E123" s="13">
        <v>1</v>
      </c>
      <c r="F123" s="14">
        <f>G12+G31+G38+G79</f>
        <v>122036.48</v>
      </c>
      <c r="G123" s="14">
        <f>ROUND(E123*F123,2)</f>
        <v>122036.48</v>
      </c>
      <c r="H123" s="13">
        <v>1</v>
      </c>
      <c r="I123" s="14">
        <f>J12+J31+J38+J79</f>
        <v>0</v>
      </c>
      <c r="J123" s="14">
        <f>ROUND(H123*I123,2)</f>
        <v>0</v>
      </c>
    </row>
    <row r="124" spans="1:10" ht="1.1499999999999999" customHeight="1" x14ac:dyDescent="0.25">
      <c r="A124" s="15"/>
      <c r="B124" s="15"/>
      <c r="C124" s="15"/>
      <c r="D124" s="24"/>
      <c r="E124" s="15"/>
      <c r="F124" s="15"/>
      <c r="G124" s="15"/>
      <c r="H124" s="15"/>
      <c r="I124" s="15"/>
      <c r="J124" s="15"/>
    </row>
    <row r="125" spans="1:10" x14ac:dyDescent="0.25">
      <c r="A125" s="5" t="s">
        <v>199</v>
      </c>
      <c r="B125" s="5" t="s">
        <v>10</v>
      </c>
      <c r="C125" s="5" t="s">
        <v>11</v>
      </c>
      <c r="D125" s="21" t="s">
        <v>200</v>
      </c>
      <c r="E125" s="6">
        <f t="shared" ref="E125:J125" si="26">E128</f>
        <v>1</v>
      </c>
      <c r="F125" s="7">
        <f t="shared" si="26"/>
        <v>10573.5</v>
      </c>
      <c r="G125" s="7">
        <f t="shared" si="26"/>
        <v>10573.5</v>
      </c>
      <c r="H125" s="6">
        <f t="shared" si="26"/>
        <v>1</v>
      </c>
      <c r="I125" s="7">
        <f t="shared" si="26"/>
        <v>0</v>
      </c>
      <c r="J125" s="7">
        <f t="shared" si="26"/>
        <v>0</v>
      </c>
    </row>
    <row r="126" spans="1:10" x14ac:dyDescent="0.25">
      <c r="A126" s="8" t="s">
        <v>201</v>
      </c>
      <c r="B126" s="9" t="s">
        <v>14</v>
      </c>
      <c r="C126" s="9" t="s">
        <v>15</v>
      </c>
      <c r="D126" s="22" t="s">
        <v>202</v>
      </c>
      <c r="E126" s="10">
        <v>19</v>
      </c>
      <c r="F126" s="10">
        <f>250*1.05</f>
        <v>262.5</v>
      </c>
      <c r="G126" s="11">
        <f>ROUND(E126*F126,2)</f>
        <v>4987.5</v>
      </c>
      <c r="H126" s="10">
        <v>19</v>
      </c>
      <c r="I126" s="47">
        <v>0</v>
      </c>
      <c r="J126" s="11">
        <f>ROUND(H126*I126,2)</f>
        <v>0</v>
      </c>
    </row>
    <row r="127" spans="1:10" ht="22.5" x14ac:dyDescent="0.25">
      <c r="A127" s="8" t="s">
        <v>203</v>
      </c>
      <c r="B127" s="9" t="s">
        <v>14</v>
      </c>
      <c r="C127" s="9" t="s">
        <v>15</v>
      </c>
      <c r="D127" s="22" t="s">
        <v>204</v>
      </c>
      <c r="E127" s="10">
        <v>19</v>
      </c>
      <c r="F127" s="10">
        <f>280*1.05</f>
        <v>294</v>
      </c>
      <c r="G127" s="11">
        <f>ROUND(E127*F127,2)</f>
        <v>5586</v>
      </c>
      <c r="H127" s="10">
        <v>19</v>
      </c>
      <c r="I127" s="47">
        <v>0</v>
      </c>
      <c r="J127" s="11">
        <f>ROUND(H127*I127,2)</f>
        <v>0</v>
      </c>
    </row>
    <row r="128" spans="1:10" x14ac:dyDescent="0.25">
      <c r="A128" s="12"/>
      <c r="B128" s="12"/>
      <c r="C128" s="12"/>
      <c r="D128" s="23" t="s">
        <v>205</v>
      </c>
      <c r="E128" s="13">
        <v>1</v>
      </c>
      <c r="F128" s="14">
        <f>SUM(G126:G127)</f>
        <v>10573.5</v>
      </c>
      <c r="G128" s="14">
        <f>ROUND(E128*F128,2)</f>
        <v>10573.5</v>
      </c>
      <c r="H128" s="13">
        <v>1</v>
      </c>
      <c r="I128" s="14">
        <f>SUM(J126:J127)</f>
        <v>0</v>
      </c>
      <c r="J128" s="14">
        <f>ROUND(H128*I128,2)</f>
        <v>0</v>
      </c>
    </row>
    <row r="129" spans="1:10" ht="1.1499999999999999" customHeight="1" x14ac:dyDescent="0.25">
      <c r="A129" s="15"/>
      <c r="B129" s="15"/>
      <c r="C129" s="15"/>
      <c r="D129" s="24"/>
      <c r="E129" s="15"/>
      <c r="F129" s="15"/>
      <c r="G129" s="15"/>
      <c r="H129" s="15"/>
      <c r="I129" s="15"/>
      <c r="J129" s="15"/>
    </row>
    <row r="130" spans="1:10" x14ac:dyDescent="0.25">
      <c r="A130" s="12"/>
      <c r="B130" s="12"/>
      <c r="C130" s="12"/>
      <c r="D130" s="23" t="s">
        <v>206</v>
      </c>
      <c r="E130" s="13">
        <v>1</v>
      </c>
      <c r="F130" s="14">
        <f>G4+G11+G125</f>
        <v>136115.09</v>
      </c>
      <c r="G130" s="14">
        <f>ROUND(E130*F130,2)</f>
        <v>136115.09</v>
      </c>
      <c r="H130" s="13">
        <v>1</v>
      </c>
      <c r="I130" s="14">
        <f>J4+J11+J125</f>
        <v>0</v>
      </c>
      <c r="J130" s="14">
        <f>ROUND(H130*I130,2)</f>
        <v>0</v>
      </c>
    </row>
    <row r="131" spans="1:10" ht="1.1499999999999999" customHeight="1" x14ac:dyDescent="0.25">
      <c r="A131" s="15"/>
      <c r="B131" s="15"/>
      <c r="C131" s="15"/>
      <c r="D131" s="24"/>
      <c r="E131" s="15"/>
      <c r="F131" s="15"/>
      <c r="G131" s="15"/>
      <c r="H131" s="15"/>
      <c r="I131" s="15"/>
      <c r="J131" s="15"/>
    </row>
    <row r="133" spans="1:10" x14ac:dyDescent="0.25">
      <c r="D133" s="27" t="s">
        <v>207</v>
      </c>
      <c r="E133" s="28">
        <v>1</v>
      </c>
      <c r="F133" s="29">
        <f>F130</f>
        <v>136115.09</v>
      </c>
      <c r="G133" s="29">
        <f>E133*F133</f>
        <v>136115.09</v>
      </c>
      <c r="H133" s="28">
        <v>1</v>
      </c>
      <c r="I133" s="29">
        <f>I130</f>
        <v>0</v>
      </c>
      <c r="J133" s="29">
        <f>H133*I133</f>
        <v>0</v>
      </c>
    </row>
    <row r="134" spans="1:10" x14ac:dyDescent="0.25">
      <c r="D134" s="30" t="s">
        <v>208</v>
      </c>
      <c r="E134" s="31">
        <v>0.19</v>
      </c>
      <c r="F134" s="32"/>
      <c r="G134" s="33">
        <f>G133*E134</f>
        <v>25861.87</v>
      </c>
      <c r="H134" s="46">
        <v>0</v>
      </c>
      <c r="I134" s="32"/>
      <c r="J134" s="33">
        <f>J133*H134</f>
        <v>0</v>
      </c>
    </row>
    <row r="135" spans="1:10" x14ac:dyDescent="0.25">
      <c r="D135" s="30" t="s">
        <v>209</v>
      </c>
      <c r="E135" s="32"/>
      <c r="F135" s="32"/>
      <c r="G135" s="33">
        <f>G133+G134</f>
        <v>161976.95999999999</v>
      </c>
      <c r="H135" s="32"/>
      <c r="I135" s="32"/>
      <c r="J135" s="33">
        <f>J133+J134</f>
        <v>0</v>
      </c>
    </row>
    <row r="136" spans="1:10" x14ac:dyDescent="0.25">
      <c r="D136" s="30" t="s">
        <v>210</v>
      </c>
      <c r="E136" s="31">
        <v>0.21</v>
      </c>
      <c r="F136" s="32"/>
      <c r="G136" s="33">
        <f>G135*E136</f>
        <v>34015.160000000003</v>
      </c>
      <c r="H136" s="31">
        <v>0.21</v>
      </c>
      <c r="I136" s="32"/>
      <c r="J136" s="33">
        <f>J135*H136</f>
        <v>0</v>
      </c>
    </row>
    <row r="137" spans="1:10" x14ac:dyDescent="0.25">
      <c r="D137" s="34" t="s">
        <v>211</v>
      </c>
      <c r="E137" s="35"/>
      <c r="F137" s="35"/>
      <c r="G137" s="36">
        <f>G135+G136</f>
        <v>195992.12</v>
      </c>
      <c r="H137" s="35"/>
      <c r="I137" s="35"/>
      <c r="J137" s="36">
        <f>J135+J136</f>
        <v>0</v>
      </c>
    </row>
    <row r="139" spans="1:10" x14ac:dyDescent="0.25">
      <c r="A139" s="37" t="s">
        <v>212</v>
      </c>
      <c r="B139" s="38"/>
      <c r="C139" s="38"/>
      <c r="D139" s="38"/>
      <c r="E139" s="38"/>
      <c r="F139" s="38"/>
      <c r="G139" s="38"/>
      <c r="H139" s="38"/>
      <c r="I139" s="38"/>
      <c r="J139" s="39"/>
    </row>
    <row r="140" spans="1:10" x14ac:dyDescent="0.25">
      <c r="A140" s="40" t="s">
        <v>213</v>
      </c>
      <c r="B140" s="41"/>
      <c r="C140" s="41"/>
      <c r="D140" s="41"/>
      <c r="E140" s="41"/>
      <c r="F140" s="41"/>
      <c r="G140" s="41"/>
      <c r="H140" s="41"/>
      <c r="I140" s="41"/>
      <c r="J140" s="42"/>
    </row>
    <row r="141" spans="1:10" x14ac:dyDescent="0.25">
      <c r="A141" s="40" t="s">
        <v>214</v>
      </c>
      <c r="B141" s="41"/>
      <c r="C141" s="41"/>
      <c r="D141" s="41"/>
      <c r="E141" s="41"/>
      <c r="F141" s="41"/>
      <c r="G141" s="41"/>
      <c r="H141" s="41"/>
      <c r="I141" s="41"/>
      <c r="J141" s="42"/>
    </row>
    <row r="142" spans="1:10" x14ac:dyDescent="0.25">
      <c r="A142" s="40" t="s">
        <v>215</v>
      </c>
      <c r="B142" s="41"/>
      <c r="C142" s="41"/>
      <c r="D142" s="41"/>
      <c r="E142" s="41"/>
      <c r="F142" s="41"/>
      <c r="G142" s="41"/>
      <c r="H142" s="41"/>
      <c r="I142" s="41"/>
      <c r="J142" s="42"/>
    </row>
    <row r="143" spans="1:10" x14ac:dyDescent="0.25">
      <c r="A143" s="40" t="s">
        <v>216</v>
      </c>
      <c r="B143" s="41"/>
      <c r="C143" s="41"/>
      <c r="D143" s="41"/>
      <c r="E143" s="41"/>
      <c r="F143" s="41"/>
      <c r="G143" s="41"/>
      <c r="H143" s="41"/>
      <c r="I143" s="41"/>
      <c r="J143" s="42"/>
    </row>
    <row r="144" spans="1:10" x14ac:dyDescent="0.25">
      <c r="A144" s="43" t="s">
        <v>217</v>
      </c>
      <c r="B144" s="44"/>
      <c r="C144" s="44"/>
      <c r="D144" s="44"/>
      <c r="E144" s="44"/>
      <c r="F144" s="44"/>
      <c r="G144" s="44"/>
      <c r="H144" s="44"/>
      <c r="I144" s="44"/>
      <c r="J144" s="45"/>
    </row>
  </sheetData>
  <sheetProtection algorithmName="SHA-512" hashValue="C8Zqdp9hjBf9KteyHjmSSk1GqAx3RUnf+U+82nYArxXmnaoooNfaWMtaXiexcBz6dII91MpS+B2e5w4IKb7gcw==" saltValue="iYEMTKXgh052/uJwfuwvSA==" spinCount="100000" sheet="1" objects="1" scenarios="1"/>
  <dataValidations disablePrompts="1" count="1">
    <dataValidation type="list" allowBlank="1" showInputMessage="1" showErrorMessage="1" sqref="B4:B131" xr:uid="{9F587A75-BE81-461F-82E3-AC0FCBF220B4}">
      <formula1>"Capítulo,Partida,Mano de obra,Maquinaria,Material,Otros,Tarea,"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2023-12-01T06:57:14Z</dcterms:created>
  <dcterms:modified xsi:type="dcterms:W3CDTF">2023-12-01T08:59:44Z</dcterms:modified>
</cp:coreProperties>
</file>