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filterPrivacy="1" defaultThemeVersion="166925"/>
  <xr:revisionPtr revIDLastSave="0" documentId="8_{9352773B-5358-472C-8C5D-8B44F549B567}" xr6:coauthVersionLast="47" xr6:coauthVersionMax="47" xr10:uidLastSave="{00000000-0000-0000-0000-000000000000}"/>
  <bookViews>
    <workbookView xWindow="2508" yWindow="2268" windowWidth="19680" windowHeight="9816" xr2:uid="{26D390DD-00C4-46F6-8DD4-EC35AC04EF9B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4" i="1"/>
  <c r="F8" i="1" l="1"/>
  <c r="F11" i="1" s="1"/>
  <c r="F14" i="1" l="1"/>
  <c r="F16" i="1" s="1"/>
  <c r="F18" i="1" s="1"/>
  <c r="F20" i="1" l="1"/>
</calcChain>
</file>

<file path=xl/sharedStrings.xml><?xml version="1.0" encoding="utf-8"?>
<sst xmlns="http://schemas.openxmlformats.org/spreadsheetml/2006/main" count="19" uniqueCount="18">
  <si>
    <t>CANTIDAD</t>
  </si>
  <si>
    <t xml:space="preserve">Suministro de plataforma de medida de calidad y velocidad de aire portátil y transportable según requisitos indicados en PPT. </t>
  </si>
  <si>
    <t xml:space="preserve">Licencia de acceso a plataforma Web sobre cloud externo de almacenamiento, visualización, analítica y descarga de datos, durante el periodo de vigencia del Contrato. </t>
  </si>
  <si>
    <t xml:space="preserve">Asistencia para la puesta en marcha inicial de los equipos en las oficinas de Metro de Madrid en horario nocturno y en Dependencias en horario nocturno (primera puesta en marcha) y formación para el manejo de plataforma, herramientas y equipos. </t>
  </si>
  <si>
    <t xml:space="preserve">Servicio de Mantenimiento, reemplazo y reposición de sensores, limpieza de equipos, ajustes y calibración, durante el periodo de vigencia del Contrato. </t>
  </si>
  <si>
    <t xml:space="preserve">IVA (21%) </t>
  </si>
  <si>
    <t>ALCANCE</t>
  </si>
  <si>
    <t>POSICION</t>
  </si>
  <si>
    <t>IMPORTE UNITARIO (€)</t>
  </si>
  <si>
    <t>IMPORTE TOTAL (€)</t>
  </si>
  <si>
    <t>INSTRUCCIONES</t>
  </si>
  <si>
    <t xml:space="preserve">% </t>
  </si>
  <si>
    <t>TOTAL (€)</t>
  </si>
  <si>
    <t xml:space="preserve">Deben cumplimentarse únicamente las celdas señaladas en AMARILLO. Se tendrán en cuenta las Notas del Apartado 27 del Pliego de Condiciones Particulares. </t>
  </si>
  <si>
    <t xml:space="preserve">GASTOS GENERALES </t>
  </si>
  <si>
    <t xml:space="preserve">BENEFICIO INDUSTRIAL </t>
  </si>
  <si>
    <t>OFERTA ECONÓMICA  (IVA EXCLUÍDO) (€)</t>
  </si>
  <si>
    <t>OFERTA ECONÓMICA (IVA INCLUÍDO)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</si>
</sst>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0" fontId="2" fillId="0" borderId="0" xfId="0" applyFont="1"/>
    <xf numFmtId="0" fontId="1" fillId="0" borderId="0" xfId="0" applyFont="1"/>
    <xf numFmtId="164" fontId="0" fillId="2" borderId="1" xfId="0" applyNumberFormat="1" applyFill="1" applyBorder="1" applyAlignment="1" applyProtection="1">
      <alignment horizontal="center" vertical="center"/>
      <protection locked="0"/>
    </xf>
    <xf numFmtId="10" fontId="0" fillId="2" borderId="1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E10FC-7947-428C-AF7D-A9E29C5CCEF7}">
  <dimension ref="B2:F25"/>
  <sheetViews>
    <sheetView showGridLines="0" showRowColHeaders="0" tabSelected="1" workbookViewId="0">
      <selection activeCell="K14" sqref="K14"/>
    </sheetView>
  </sheetViews>
  <sheetFormatPr baseColWidth="10" defaultRowHeight="14.4" x14ac:dyDescent="0.3"/>
  <cols>
    <col min="1" max="1" width="5.6640625" customWidth="1"/>
    <col min="2" max="2" width="11" customWidth="1"/>
    <col min="3" max="3" width="53.77734375" customWidth="1"/>
    <col min="4" max="4" width="10" bestFit="1" customWidth="1"/>
    <col min="5" max="5" width="21" bestFit="1" customWidth="1"/>
    <col min="6" max="6" width="17.6640625" bestFit="1" customWidth="1"/>
  </cols>
  <sheetData>
    <row r="2" spans="2:6" x14ac:dyDescent="0.3">
      <c r="B2" s="1" t="s">
        <v>7</v>
      </c>
      <c r="C2" s="1" t="s">
        <v>6</v>
      </c>
      <c r="D2" s="1" t="s">
        <v>0</v>
      </c>
      <c r="E2" s="1" t="s">
        <v>8</v>
      </c>
      <c r="F2" s="1" t="s">
        <v>9</v>
      </c>
    </row>
    <row r="3" spans="2:6" x14ac:dyDescent="0.3">
      <c r="B3" s="2"/>
      <c r="C3" s="2"/>
      <c r="D3" s="2"/>
      <c r="E3" s="2"/>
      <c r="F3" s="2"/>
    </row>
    <row r="4" spans="2:6" ht="28.8" x14ac:dyDescent="0.3">
      <c r="B4" s="3">
        <v>1</v>
      </c>
      <c r="C4" s="4" t="s">
        <v>1</v>
      </c>
      <c r="D4" s="3">
        <v>4</v>
      </c>
      <c r="E4" s="8"/>
      <c r="F4" s="5">
        <f>D4*E4</f>
        <v>0</v>
      </c>
    </row>
    <row r="5" spans="2:6" ht="43.2" x14ac:dyDescent="0.3">
      <c r="B5" s="3">
        <v>2</v>
      </c>
      <c r="C5" s="4" t="s">
        <v>2</v>
      </c>
      <c r="D5" s="3">
        <v>4</v>
      </c>
      <c r="E5" s="8"/>
      <c r="F5" s="5">
        <f t="shared" ref="F5:F7" si="0">D5*E5</f>
        <v>0</v>
      </c>
    </row>
    <row r="6" spans="2:6" ht="72" x14ac:dyDescent="0.3">
      <c r="B6" s="3">
        <v>3</v>
      </c>
      <c r="C6" s="4" t="s">
        <v>3</v>
      </c>
      <c r="D6" s="3">
        <v>1</v>
      </c>
      <c r="E6" s="8"/>
      <c r="F6" s="5">
        <f t="shared" si="0"/>
        <v>0</v>
      </c>
    </row>
    <row r="7" spans="2:6" ht="43.2" x14ac:dyDescent="0.3">
      <c r="B7" s="3">
        <v>4</v>
      </c>
      <c r="C7" s="4" t="s">
        <v>4</v>
      </c>
      <c r="D7" s="3">
        <v>1</v>
      </c>
      <c r="E7" s="8"/>
      <c r="F7" s="5">
        <f t="shared" si="0"/>
        <v>0</v>
      </c>
    </row>
    <row r="8" spans="2:6" ht="30" customHeight="1" x14ac:dyDescent="0.3">
      <c r="B8" s="12" t="s">
        <v>12</v>
      </c>
      <c r="C8" s="13"/>
      <c r="D8" s="13"/>
      <c r="E8" s="14"/>
      <c r="F8" s="5">
        <f t="shared" ref="F8" si="1">SUM(F4:F7)</f>
        <v>0</v>
      </c>
    </row>
    <row r="10" spans="2:6" x14ac:dyDescent="0.3">
      <c r="E10" s="1" t="s">
        <v>11</v>
      </c>
      <c r="F10" s="6"/>
    </row>
    <row r="11" spans="2:6" x14ac:dyDescent="0.3">
      <c r="B11" s="21" t="s">
        <v>14</v>
      </c>
      <c r="C11" s="22"/>
      <c r="D11" s="22"/>
      <c r="E11" s="9"/>
      <c r="F11" s="5">
        <f>E11*F8</f>
        <v>0</v>
      </c>
    </row>
    <row r="12" spans="2:6" x14ac:dyDescent="0.3">
      <c r="B12" s="7"/>
      <c r="C12" s="7"/>
      <c r="D12" s="7"/>
      <c r="E12" s="7"/>
      <c r="F12" s="6"/>
    </row>
    <row r="13" spans="2:6" x14ac:dyDescent="0.3">
      <c r="E13" s="1" t="s">
        <v>11</v>
      </c>
      <c r="F13" s="6"/>
    </row>
    <row r="14" spans="2:6" x14ac:dyDescent="0.3">
      <c r="B14" s="21" t="s">
        <v>15</v>
      </c>
      <c r="C14" s="22"/>
      <c r="D14" s="22"/>
      <c r="E14" s="9"/>
      <c r="F14" s="5">
        <f>E14*F8</f>
        <v>0</v>
      </c>
    </row>
    <row r="15" spans="2:6" x14ac:dyDescent="0.3">
      <c r="B15" s="7"/>
      <c r="C15" s="7"/>
      <c r="D15" s="7"/>
      <c r="E15" s="7"/>
      <c r="F15" s="6"/>
    </row>
    <row r="16" spans="2:6" ht="14.4" customHeight="1" x14ac:dyDescent="0.3">
      <c r="B16" s="18" t="s">
        <v>16</v>
      </c>
      <c r="C16" s="19"/>
      <c r="D16" s="19"/>
      <c r="E16" s="20"/>
      <c r="F16" s="5">
        <f>F8+F11+F14</f>
        <v>0</v>
      </c>
    </row>
    <row r="17" spans="2:6" x14ac:dyDescent="0.3">
      <c r="F17" s="6"/>
    </row>
    <row r="18" spans="2:6" x14ac:dyDescent="0.3">
      <c r="B18" s="15" t="s">
        <v>5</v>
      </c>
      <c r="C18" s="16"/>
      <c r="D18" s="16"/>
      <c r="E18" s="17"/>
      <c r="F18" s="5">
        <f>F16*0.21</f>
        <v>0</v>
      </c>
    </row>
    <row r="19" spans="2:6" x14ac:dyDescent="0.3">
      <c r="F19" s="6"/>
    </row>
    <row r="20" spans="2:6" ht="14.4" customHeight="1" x14ac:dyDescent="0.3">
      <c r="B20" s="15" t="s">
        <v>17</v>
      </c>
      <c r="C20" s="16"/>
      <c r="D20" s="16"/>
      <c r="E20" s="17"/>
      <c r="F20" s="5">
        <f>F16+F18</f>
        <v>0</v>
      </c>
    </row>
    <row r="23" spans="2:6" x14ac:dyDescent="0.3">
      <c r="B23" s="10" t="s">
        <v>10</v>
      </c>
      <c r="C23" s="10"/>
      <c r="D23" s="10"/>
      <c r="E23" s="10"/>
      <c r="F23" s="10"/>
    </row>
    <row r="24" spans="2:6" x14ac:dyDescent="0.3">
      <c r="B24" s="11" t="s">
        <v>13</v>
      </c>
      <c r="C24" s="11"/>
      <c r="D24" s="11"/>
      <c r="E24" s="11"/>
      <c r="F24" s="11"/>
    </row>
    <row r="25" spans="2:6" x14ac:dyDescent="0.3">
      <c r="B25" s="11"/>
      <c r="C25" s="11"/>
      <c r="D25" s="11"/>
      <c r="E25" s="11"/>
      <c r="F25" s="11"/>
    </row>
  </sheetData>
  <sheetProtection algorithmName="SHA-512" hashValue="+5v2X1ODXBcSTgCYXLLF+nIQ2KAO7DG2wQ1Rd4Mhgf6+BWdO86G1DOpktDVykQ76KndSBVTcWH5VChjluUEinw==" saltValue="jUBt8O1vP7U3SFznBIJkUw==" spinCount="100000" sheet="1" objects="1" scenarios="1"/>
  <mergeCells count="8">
    <mergeCell ref="B23:F23"/>
    <mergeCell ref="B24:F25"/>
    <mergeCell ref="B8:E8"/>
    <mergeCell ref="B20:E20"/>
    <mergeCell ref="B16:E16"/>
    <mergeCell ref="B18:E18"/>
    <mergeCell ref="B11:D11"/>
    <mergeCell ref="B14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2023-11-17T09:41:20Z</dcterms:created>
  <dcterms:modified xsi:type="dcterms:W3CDTF">2024-01-17T07:30:41Z</dcterms:modified>
</cp:coreProperties>
</file>