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filterPrivacy="1" defaultThemeVersion="124226"/>
  <xr:revisionPtr revIDLastSave="0" documentId="13_ncr:1_{FCEDC93B-56D6-4B09-8D24-19A27F635EF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pto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" i="5" l="1"/>
  <c r="G6" i="5"/>
  <c r="G5" i="5"/>
  <c r="G8" i="5" l="1"/>
  <c r="G12" i="5" s="1"/>
  <c r="G10" i="5" l="1"/>
  <c r="G14" i="5" s="1"/>
  <c r="G16" i="5" s="1"/>
  <c r="G18" i="5" s="1"/>
</calcChain>
</file>

<file path=xl/sharedStrings.xml><?xml version="1.0" encoding="utf-8"?>
<sst xmlns="http://schemas.openxmlformats.org/spreadsheetml/2006/main" count="22" uniqueCount="21">
  <si>
    <t>Servicios Profesionales</t>
  </si>
  <si>
    <t>Descripción / Categoría Profesional</t>
  </si>
  <si>
    <r>
      <rPr>
        <b/>
        <u/>
        <sz val="11"/>
        <color theme="1"/>
        <rFont val="Calibri"/>
        <family val="2"/>
        <scheme val="minor"/>
      </rPr>
      <t>Nota:</t>
    </r>
    <r>
      <rPr>
        <sz val="11"/>
        <color theme="1"/>
        <rFont val="Calibri"/>
        <family val="2"/>
        <scheme val="minor"/>
      </rPr>
      <t xml:space="preserve"> Se tendrán en cuenta las Notas del apartado 27 del Pliego de Condiciones Particulares.</t>
    </r>
  </si>
  <si>
    <t>Precio Total
(sin IVA)</t>
  </si>
  <si>
    <t>Gasto Generales</t>
  </si>
  <si>
    <t>Beneficio Industrial</t>
  </si>
  <si>
    <t>PRESUPUESTO TOTAL SIN IVA</t>
  </si>
  <si>
    <t xml:space="preserve">IVA </t>
  </si>
  <si>
    <t>P R E S U P U E S T O   T O T A L   C O N   I V A</t>
  </si>
  <si>
    <t>TOTAL SERVICIOS PROFESIONALES SIN IVA</t>
  </si>
  <si>
    <t>Tipo</t>
  </si>
  <si>
    <t>Nº Años</t>
  </si>
  <si>
    <t>Precio Unidad/Año (sin IVA)</t>
  </si>
  <si>
    <t>Anual</t>
  </si>
  <si>
    <t xml:space="preserve">Unidades/Año </t>
  </si>
  <si>
    <t>Servicio remoto MDM: 19:00 a 7:00</t>
  </si>
  <si>
    <t>Guardia para incidencias críticas/muy críticas (incidencias/año)</t>
  </si>
  <si>
    <r>
      <t xml:space="preserve">Jornada </t>
    </r>
    <r>
      <rPr>
        <vertAlign val="superscript"/>
        <sz val="11"/>
        <color theme="1"/>
        <rFont val="Calibri"/>
        <family val="2"/>
        <scheme val="minor"/>
      </rPr>
      <t>(**)</t>
    </r>
  </si>
  <si>
    <r>
      <t xml:space="preserve">Servicio del los técnicos de Soporte MDM: 07:00 a 19:00 </t>
    </r>
    <r>
      <rPr>
        <vertAlign val="superscript"/>
        <sz val="11"/>
        <color theme="1"/>
        <rFont val="Calibri"/>
        <family val="2"/>
        <scheme val="minor"/>
      </rPr>
      <t>(*)</t>
    </r>
  </si>
  <si>
    <r>
      <rPr>
        <b/>
        <sz val="11"/>
        <color theme="1"/>
        <rFont val="Calibri"/>
        <family val="2"/>
        <scheme val="minor"/>
      </rPr>
      <t>(**)</t>
    </r>
    <r>
      <rPr>
        <sz val="11"/>
        <color theme="1"/>
        <rFont val="Calibri"/>
        <family val="2"/>
        <scheme val="minor"/>
      </rPr>
      <t>: Las jornadas son de 12 horas.</t>
    </r>
  </si>
  <si>
    <r>
      <rPr>
        <b/>
        <sz val="11"/>
        <color theme="1"/>
        <rFont val="Calibri"/>
        <family val="2"/>
        <scheme val="minor"/>
      </rPr>
      <t>(*)</t>
    </r>
    <r>
      <rPr>
        <sz val="11"/>
        <color theme="1"/>
        <rFont val="Calibri"/>
        <family val="2"/>
        <scheme val="minor"/>
      </rPr>
      <t>: El precio de este servicio tiene que cubrir el precio de los 2 técnicos con los que se cubrirá la jornada de 12 horas.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</si>
</sst>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C0A]_-;\-* #,##0.00\ [$€-C0A]_-;_-* &quot;-&quot;??\ [$€-C0A]_-;_-@_-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8B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/>
    <xf numFmtId="164" fontId="7" fillId="6" borderId="2" xfId="0" applyNumberFormat="1" applyFont="1" applyFill="1" applyBorder="1" applyAlignment="1">
      <alignment vertical="center"/>
    </xf>
    <xf numFmtId="0" fontId="0" fillId="0" borderId="1" xfId="0" applyBorder="1" applyAlignment="1">
      <alignment vertical="center"/>
    </xf>
    <xf numFmtId="3" fontId="0" fillId="0" borderId="1" xfId="0" applyNumberFormat="1" applyBorder="1" applyAlignment="1">
      <alignment vertical="center"/>
    </xf>
    <xf numFmtId="164" fontId="1" fillId="5" borderId="1" xfId="0" applyNumberFormat="1" applyFont="1" applyFill="1" applyBorder="1" applyAlignment="1" applyProtection="1">
      <alignment vertical="center"/>
      <protection locked="0"/>
    </xf>
    <xf numFmtId="164" fontId="0" fillId="0" borderId="1" xfId="0" applyNumberFormat="1" applyBorder="1" applyAlignment="1">
      <alignment vertical="center"/>
    </xf>
    <xf numFmtId="9" fontId="4" fillId="4" borderId="1" xfId="0" applyNumberFormat="1" applyFont="1" applyFill="1" applyBorder="1" applyAlignment="1">
      <alignment horizontal="center" vertical="center"/>
    </xf>
    <xf numFmtId="164" fontId="2" fillId="7" borderId="1" xfId="0" applyNumberFormat="1" applyFont="1" applyFill="1" applyBorder="1"/>
    <xf numFmtId="0" fontId="0" fillId="0" borderId="3" xfId="0" applyBorder="1" applyAlignment="1">
      <alignment vertical="center"/>
    </xf>
    <xf numFmtId="0" fontId="1" fillId="7" borderId="3" xfId="0" applyFont="1" applyFill="1" applyBorder="1" applyAlignment="1">
      <alignment vertical="center"/>
    </xf>
    <xf numFmtId="0" fontId="1" fillId="7" borderId="5" xfId="0" applyFont="1" applyFill="1" applyBorder="1" applyAlignment="1">
      <alignment vertical="center"/>
    </xf>
    <xf numFmtId="3" fontId="0" fillId="0" borderId="1" xfId="0" applyNumberFormat="1" applyBorder="1" applyAlignment="1">
      <alignment horizontal="center" vertical="center"/>
    </xf>
    <xf numFmtId="0" fontId="1" fillId="7" borderId="4" xfId="0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10" fontId="1" fillId="5" borderId="1" xfId="0" applyNumberFormat="1" applyFont="1" applyFill="1" applyBorder="1" applyAlignment="1" applyProtection="1">
      <alignment vertical="center"/>
      <protection locked="0"/>
    </xf>
    <xf numFmtId="0" fontId="0" fillId="0" borderId="0" xfId="0" applyAlignment="1">
      <alignment vertical="top"/>
    </xf>
    <xf numFmtId="0" fontId="0" fillId="0" borderId="0" xfId="0" applyAlignment="1">
      <alignment horizontal="center"/>
    </xf>
    <xf numFmtId="0" fontId="1" fillId="7" borderId="3" xfId="0" applyFont="1" applyFill="1" applyBorder="1" applyAlignment="1">
      <alignment vertical="center"/>
    </xf>
    <xf numFmtId="0" fontId="1" fillId="7" borderId="4" xfId="0" applyFont="1" applyFill="1" applyBorder="1" applyAlignment="1">
      <alignment vertical="center"/>
    </xf>
    <xf numFmtId="0" fontId="1" fillId="7" borderId="5" xfId="0" applyFont="1" applyFill="1" applyBorder="1" applyAlignment="1">
      <alignment vertical="center"/>
    </xf>
    <xf numFmtId="0" fontId="2" fillId="4" borderId="3" xfId="0" applyFont="1" applyFill="1" applyBorder="1" applyAlignment="1">
      <alignment vertical="center"/>
    </xf>
    <xf numFmtId="0" fontId="2" fillId="4" borderId="4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6" fillId="6" borderId="3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0" fontId="0" fillId="0" borderId="0" xfId="0" applyAlignment="1">
      <alignment vertical="top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2" fillId="7" borderId="3" xfId="0" applyFont="1" applyFill="1" applyBorder="1"/>
    <xf numFmtId="0" fontId="2" fillId="7" borderId="4" xfId="0" applyFont="1" applyFill="1" applyBorder="1"/>
    <xf numFmtId="0" fontId="2" fillId="7" borderId="5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C72F4-6C2E-4066-9F6A-0E9357F88851}">
  <dimension ref="B3:L21"/>
  <sheetViews>
    <sheetView showGridLines="0" tabSelected="1" workbookViewId="0">
      <selection activeCell="F7" sqref="F7"/>
    </sheetView>
  </sheetViews>
  <sheetFormatPr baseColWidth="10" defaultColWidth="11.5546875" defaultRowHeight="14.4" x14ac:dyDescent="0.3"/>
  <cols>
    <col min="2" max="2" width="51.44140625" customWidth="1"/>
    <col min="3" max="3" width="11.6640625" customWidth="1"/>
    <col min="4" max="4" width="10" customWidth="1"/>
    <col min="5" max="5" width="8.77734375" bestFit="1" customWidth="1"/>
    <col min="6" max="6" width="19.33203125" customWidth="1"/>
    <col min="7" max="7" width="20.44140625" customWidth="1"/>
    <col min="8" max="8" width="16.6640625" customWidth="1"/>
    <col min="9" max="9" width="19.88671875" customWidth="1"/>
  </cols>
  <sheetData>
    <row r="3" spans="2:12" ht="30" customHeight="1" x14ac:dyDescent="0.3">
      <c r="B3" s="30" t="s">
        <v>0</v>
      </c>
      <c r="C3" s="31"/>
      <c r="D3" s="31"/>
      <c r="E3" s="31"/>
      <c r="F3" s="31"/>
      <c r="G3" s="32"/>
      <c r="K3" s="19"/>
      <c r="L3" s="19"/>
    </row>
    <row r="4" spans="2:12" ht="31.2" x14ac:dyDescent="0.3">
      <c r="B4" s="1" t="s">
        <v>1</v>
      </c>
      <c r="C4" s="2" t="s">
        <v>14</v>
      </c>
      <c r="D4" s="2" t="s">
        <v>10</v>
      </c>
      <c r="E4" s="2" t="s">
        <v>11</v>
      </c>
      <c r="F4" s="2" t="s">
        <v>12</v>
      </c>
      <c r="G4" s="2" t="s">
        <v>3</v>
      </c>
      <c r="J4" s="16"/>
    </row>
    <row r="5" spans="2:12" ht="18" customHeight="1" x14ac:dyDescent="0.3">
      <c r="B5" s="5" t="s">
        <v>18</v>
      </c>
      <c r="C5" s="6">
        <v>220</v>
      </c>
      <c r="D5" s="14" t="s">
        <v>17</v>
      </c>
      <c r="E5" s="14">
        <v>3</v>
      </c>
      <c r="F5" s="7"/>
      <c r="G5" s="8">
        <f>C5*E5*F5</f>
        <v>0</v>
      </c>
    </row>
    <row r="6" spans="2:12" ht="18" customHeight="1" x14ac:dyDescent="0.3">
      <c r="B6" s="11" t="s">
        <v>15</v>
      </c>
      <c r="C6" s="6">
        <v>1</v>
      </c>
      <c r="D6" s="14" t="s">
        <v>13</v>
      </c>
      <c r="E6" s="14">
        <v>3</v>
      </c>
      <c r="F6" s="7"/>
      <c r="G6" s="8">
        <f>C6*E6*F6</f>
        <v>0</v>
      </c>
    </row>
    <row r="7" spans="2:12" ht="18" customHeight="1" x14ac:dyDescent="0.3">
      <c r="B7" s="11" t="s">
        <v>16</v>
      </c>
      <c r="C7" s="6">
        <v>1</v>
      </c>
      <c r="D7" s="14" t="s">
        <v>13</v>
      </c>
      <c r="E7" s="14">
        <v>3</v>
      </c>
      <c r="F7" s="7"/>
      <c r="G7" s="8">
        <f>C7*E7*F7</f>
        <v>0</v>
      </c>
    </row>
    <row r="8" spans="2:12" ht="15.6" x14ac:dyDescent="0.3">
      <c r="B8" s="33" t="s">
        <v>9</v>
      </c>
      <c r="C8" s="34"/>
      <c r="D8" s="34"/>
      <c r="E8" s="34"/>
      <c r="F8" s="35"/>
      <c r="G8" s="10">
        <f>SUM(G5:G7)</f>
        <v>0</v>
      </c>
    </row>
    <row r="10" spans="2:12" ht="18" customHeight="1" x14ac:dyDescent="0.3">
      <c r="B10" s="20" t="s">
        <v>4</v>
      </c>
      <c r="C10" s="21"/>
      <c r="D10" s="21"/>
      <c r="E10" s="22"/>
      <c r="F10" s="17">
        <v>0</v>
      </c>
      <c r="G10" s="8">
        <f>+$G$8*F10</f>
        <v>0</v>
      </c>
    </row>
    <row r="11" spans="2:12" ht="6.75" customHeight="1" x14ac:dyDescent="0.3"/>
    <row r="12" spans="2:12" ht="18" customHeight="1" x14ac:dyDescent="0.3">
      <c r="B12" s="12" t="s">
        <v>5</v>
      </c>
      <c r="C12" s="15"/>
      <c r="D12" s="15"/>
      <c r="E12" s="13"/>
      <c r="F12" s="17">
        <v>0</v>
      </c>
      <c r="G12" s="8">
        <f>+$G$8*F12</f>
        <v>0</v>
      </c>
    </row>
    <row r="14" spans="2:12" ht="15.6" x14ac:dyDescent="0.3">
      <c r="B14" s="23" t="s">
        <v>6</v>
      </c>
      <c r="C14" s="24"/>
      <c r="D14" s="24"/>
      <c r="E14" s="24"/>
      <c r="F14" s="25"/>
      <c r="G14" s="3">
        <f>+G8+G10+G12</f>
        <v>0</v>
      </c>
    </row>
    <row r="15" spans="2:12" ht="6.75" customHeight="1" x14ac:dyDescent="0.3"/>
    <row r="16" spans="2:12" ht="15.6" x14ac:dyDescent="0.3">
      <c r="B16" s="23" t="s">
        <v>7</v>
      </c>
      <c r="C16" s="24"/>
      <c r="D16" s="24"/>
      <c r="E16" s="25"/>
      <c r="F16" s="9">
        <v>0.21</v>
      </c>
      <c r="G16" s="3">
        <f>+G14*F16</f>
        <v>0</v>
      </c>
    </row>
    <row r="18" spans="2:9" ht="21" x14ac:dyDescent="0.3">
      <c r="B18" s="26" t="s">
        <v>8</v>
      </c>
      <c r="C18" s="27"/>
      <c r="D18" s="27"/>
      <c r="E18" s="27"/>
      <c r="F18" s="28"/>
      <c r="G18" s="4">
        <f>+G14+G16</f>
        <v>0</v>
      </c>
    </row>
    <row r="19" spans="2:9" x14ac:dyDescent="0.3">
      <c r="B19" t="s">
        <v>20</v>
      </c>
    </row>
    <row r="20" spans="2:9" x14ac:dyDescent="0.3">
      <c r="B20" t="s">
        <v>19</v>
      </c>
    </row>
    <row r="21" spans="2:9" ht="14.4" customHeight="1" x14ac:dyDescent="0.3">
      <c r="B21" s="29" t="s">
        <v>2</v>
      </c>
      <c r="C21" s="29"/>
      <c r="D21" s="29"/>
      <c r="E21" s="29"/>
      <c r="F21" s="29"/>
      <c r="G21" s="29"/>
      <c r="H21" s="18"/>
      <c r="I21" s="18"/>
    </row>
  </sheetData>
  <sheetProtection algorithmName="SHA-512" hashValue="o0JnzUapvti/7lngcwMpowr8cosSVkqvMEtkXkMQFcpQE9swEtXABctENEVcO0wAbNTPzCPmEjgBCS22GACYOQ==" saltValue="QfeI/3enTgKz2DhDaHfz1w==" spinCount="100000" sheet="1" formatCells="0" selectLockedCells="1"/>
  <mergeCells count="8">
    <mergeCell ref="K3:L3"/>
    <mergeCell ref="B10:E10"/>
    <mergeCell ref="B16:E16"/>
    <mergeCell ref="B18:F18"/>
    <mergeCell ref="B21:G21"/>
    <mergeCell ref="B3:G3"/>
    <mergeCell ref="B8:F8"/>
    <mergeCell ref="B14:F14"/>
  </mergeCells>
  <dataValidations count="2">
    <dataValidation type="decimal" operator="greaterThan" allowBlank="1" showInputMessage="1" showErrorMessage="1" sqref="F5:F7" xr:uid="{FF054CD4-3607-4D68-8E1F-4E062FB9623E}">
      <formula1>0</formula1>
    </dataValidation>
    <dataValidation type="whole" operator="greaterThanOrEqual" allowBlank="1" showInputMessage="1" showErrorMessage="1" sqref="C5:C7" xr:uid="{D6C68840-46AF-4399-9BAF-1C5A21B4EE28}">
      <formula1>1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Ppto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2024-01-05T10:00:15Z</dcterms:created>
  <dcterms:modified xsi:type="dcterms:W3CDTF">2024-01-19T11:41:24Z</dcterms:modified>
</cp:coreProperties>
</file>