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filterPrivacy="1"/>
  <xr:revisionPtr revIDLastSave="0" documentId="13_ncr:1_{699A30A9-07D4-4538-9A8C-B8DE0A7447C2}" xr6:coauthVersionLast="47" xr6:coauthVersionMax="47" xr10:uidLastSave="{00000000-0000-0000-0000-000000000000}"/>
  <bookViews>
    <workbookView xWindow="3165" yWindow="495" windowWidth="25320" windowHeight="12210" activeTab="5" xr2:uid="{00000000-000D-0000-FFFF-FFFF00000000}"/>
  </bookViews>
  <sheets>
    <sheet name="Resumen" sheetId="9" r:id="rId1"/>
    <sheet name="2024" sheetId="3" r:id="rId2"/>
    <sheet name="2025" sheetId="4" r:id="rId3"/>
    <sheet name="2026" sheetId="5" r:id="rId4"/>
    <sheet name="2027" sheetId="6" r:id="rId5"/>
    <sheet name="2028" sheetId="10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10" l="1"/>
  <c r="G24" i="6"/>
  <c r="G24" i="5"/>
  <c r="G24" i="4"/>
  <c r="G23" i="3"/>
  <c r="G29" i="10" l="1"/>
  <c r="G28" i="10"/>
  <c r="G27" i="10"/>
  <c r="G26" i="10"/>
  <c r="G25" i="10"/>
  <c r="G23" i="10"/>
  <c r="G19" i="10"/>
  <c r="G18" i="10"/>
  <c r="G17" i="10"/>
  <c r="G16" i="10"/>
  <c r="G15" i="10"/>
  <c r="G29" i="6"/>
  <c r="G28" i="6"/>
  <c r="G27" i="6"/>
  <c r="G26" i="6"/>
  <c r="G25" i="6"/>
  <c r="G23" i="6"/>
  <c r="G19" i="6"/>
  <c r="G18" i="6"/>
  <c r="G17" i="6"/>
  <c r="G16" i="6"/>
  <c r="G15" i="6"/>
  <c r="G29" i="5"/>
  <c r="G28" i="5"/>
  <c r="G27" i="5"/>
  <c r="G26" i="5"/>
  <c r="G25" i="5"/>
  <c r="G23" i="5"/>
  <c r="G19" i="5"/>
  <c r="G18" i="5"/>
  <c r="G17" i="5"/>
  <c r="G16" i="5"/>
  <c r="G15" i="5"/>
  <c r="G29" i="4"/>
  <c r="G28" i="4"/>
  <c r="G27" i="4"/>
  <c r="G26" i="4"/>
  <c r="G25" i="4"/>
  <c r="G23" i="4"/>
  <c r="G19" i="4"/>
  <c r="G18" i="4"/>
  <c r="G17" i="4"/>
  <c r="G16" i="4"/>
  <c r="G15" i="4"/>
  <c r="G28" i="3"/>
  <c r="G27" i="3"/>
  <c r="G26" i="3"/>
  <c r="G25" i="3"/>
  <c r="G24" i="3"/>
  <c r="G22" i="3"/>
  <c r="G18" i="3"/>
  <c r="G17" i="3"/>
  <c r="G16" i="3"/>
  <c r="G15" i="3"/>
  <c r="G14" i="3"/>
  <c r="G36" i="4" l="1"/>
  <c r="G36" i="10"/>
  <c r="G30" i="10"/>
  <c r="G35" i="10" s="1"/>
  <c r="G36" i="6"/>
  <c r="G30" i="6"/>
  <c r="G35" i="6" s="1"/>
  <c r="G36" i="5"/>
  <c r="G30" i="5"/>
  <c r="G35" i="5" s="1"/>
  <c r="G38" i="5" s="1"/>
  <c r="G30" i="4"/>
  <c r="G35" i="4" s="1"/>
  <c r="G29" i="3"/>
  <c r="G34" i="3" s="1"/>
  <c r="G35" i="3"/>
  <c r="G38" i="10" l="1"/>
  <c r="G38" i="4"/>
  <c r="G37" i="3"/>
  <c r="G37" i="10"/>
  <c r="G37" i="6"/>
  <c r="G38" i="6"/>
  <c r="G37" i="5"/>
  <c r="G39" i="5" s="1"/>
  <c r="C12" i="9" s="1"/>
  <c r="G37" i="4"/>
  <c r="G36" i="3"/>
  <c r="G39" i="10" l="1"/>
  <c r="C14" i="9" s="1"/>
  <c r="G39" i="4"/>
  <c r="C11" i="9" s="1"/>
  <c r="G38" i="3"/>
  <c r="C10" i="9" s="1"/>
  <c r="G39" i="6"/>
  <c r="C13" i="9" s="1"/>
  <c r="C15" i="9" l="1"/>
  <c r="C16" i="9" s="1"/>
  <c r="C17" i="9" s="1"/>
</calcChain>
</file>

<file path=xl/sharedStrings.xml><?xml version="1.0" encoding="utf-8"?>
<sst xmlns="http://schemas.openxmlformats.org/spreadsheetml/2006/main" count="230" uniqueCount="60">
  <si>
    <t>Precio unitario ofertado  (€)</t>
  </si>
  <si>
    <t>Precio total (€)</t>
  </si>
  <si>
    <t>MANO DE OBRA</t>
  </si>
  <si>
    <t>Descripción</t>
  </si>
  <si>
    <t>Técnicos/operarios de campo</t>
  </si>
  <si>
    <t>Diurna laborable
(de 8:00h a 22:00h)</t>
  </si>
  <si>
    <t>Nocturna laborable
(de 02:00h a 6:00h)</t>
  </si>
  <si>
    <t>Horario</t>
  </si>
  <si>
    <t xml:space="preserve">Técnico especialista en control e integración de subestaciones eléctricas y centros de tracción ferroviaria </t>
  </si>
  <si>
    <t>BENEFICIO INDUSTRIAL</t>
  </si>
  <si>
    <t>GASTOS GENERALES</t>
  </si>
  <si>
    <t>Unidades
 (horas para las diurnas, jornadas para las nocturnas)</t>
  </si>
  <si>
    <t>Oficina Técnica : Planos "as build" y elaboración o compilación de documentación de usuario</t>
  </si>
  <si>
    <t>LISTADO DE SUMINISTROS</t>
  </si>
  <si>
    <t>Código</t>
  </si>
  <si>
    <t>Unidades</t>
  </si>
  <si>
    <t>A2V00002586350</t>
  </si>
  <si>
    <t>Sitras MDC HSC
High Speed Capacitor Tripping Unit</t>
  </si>
  <si>
    <t>A2V00002586352</t>
  </si>
  <si>
    <t>Sitras MDC CPU
Modular Digital Controller and DC Protective Unit</t>
  </si>
  <si>
    <t>A2V00002586354</t>
  </si>
  <si>
    <t>SITOP PSU6200 3,7 A NEC
clase II fuente de alimentación estabilizada entrada: 120-230 V AC (120-240 V DC) salida: 24 V DC/3,7A</t>
  </si>
  <si>
    <t>6EP3333-7LB00-
0AX0</t>
  </si>
  <si>
    <t>Sitras MDC HMI
Operator Panel Sitras MDC</t>
  </si>
  <si>
    <t>A2V00002586528</t>
  </si>
  <si>
    <t>TOTAL SUMINISTROS</t>
  </si>
  <si>
    <t>Para la elaboración de este documento se tendrán en cuenta las Notas del apartado 27 del cuadro resumen del Pliego de Condiciones Particulares.</t>
  </si>
  <si>
    <t xml:space="preserve">Actualización de reposiciones automáticas </t>
  </si>
  <si>
    <t>SSEE</t>
  </si>
  <si>
    <t>Precio unitario ofertado
(€  por hora para las diurnas,
 € por jornada para las nocturnas)</t>
  </si>
  <si>
    <t>Sistema/Grupo</t>
  </si>
  <si>
    <t>Sitras MDC PS
Power Supply Unit, Input DC 24V - 240V, AC 110V - 240V,Output DC 24V</t>
  </si>
  <si>
    <t>TODAS las casillas de este color  son casillas a rellenar obligatoriamente por el licitador</t>
  </si>
  <si>
    <t>Precio máximo unitario  (€)</t>
  </si>
  <si>
    <t>IMPORTE MÁXIMO PARA 2024  (IVA NO INCLUIDO)=</t>
  </si>
  <si>
    <t>ANEXO IV Tabla oferta económica 2025</t>
  </si>
  <si>
    <t>IMPORTE MÁXIMO TOTAL  (IVA NO INCLUIDO)=</t>
  </si>
  <si>
    <t xml:space="preserve">TOTAL TRABAJOS Y MANO DE OBRA </t>
  </si>
  <si>
    <t>TOTAL 2024</t>
  </si>
  <si>
    <t>TOTAL 2025</t>
  </si>
  <si>
    <t>TOTAL 2026</t>
  </si>
  <si>
    <t>TOTAL 2027</t>
  </si>
  <si>
    <t>IMPORTE 2024</t>
  </si>
  <si>
    <t>IMPORTE 2025</t>
  </si>
  <si>
    <t>ANEXO IV Tabla oferta económica 2026</t>
  </si>
  <si>
    <t>ANEXO IV Tabla oferta económica 2027</t>
  </si>
  <si>
    <t>IMPORTE 2027</t>
  </si>
  <si>
    <t>IMPORTE 2026</t>
  </si>
  <si>
    <t>IMPORTE MÁXIMO PARA 2026 (IVA NO INCLUIDO)=</t>
  </si>
  <si>
    <t>IMPORTE MÁXIMO PARA 2027 (IVA NO INCLUIDO)=</t>
  </si>
  <si>
    <t>Licencia para actualización de software de módulos de control y comunicaciones.</t>
  </si>
  <si>
    <t>TOTAL OFERTA (SIN IVA)</t>
  </si>
  <si>
    <t xml:space="preserve">IVA  (21%) </t>
  </si>
  <si>
    <t>OFERTA  FINAL  (IVA INCLUIDO)</t>
  </si>
  <si>
    <t>ANEXO IV Tabla oferta económica 2028</t>
  </si>
  <si>
    <t>IMPORTE MÁXIMO PARA 2028 (IVA NO INCLUIDO)=</t>
  </si>
  <si>
    <t>IMPORTE MÁXIMO PARA 2025  (IVA NO INCLUIDO)=</t>
  </si>
  <si>
    <t>ANEXO III Tabla oferta económica 2024</t>
  </si>
  <si>
    <t>TOTAL 2028</t>
  </si>
  <si>
    <t>IMPORTE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</si>
</sst>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  <numFmt numFmtId="165" formatCode="#,##0\ &quot;€&quot;"/>
    <numFmt numFmtId="166" formatCode="#,##0.00\ _€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6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07">
    <xf numFmtId="0" fontId="0" fillId="0" borderId="0" xfId="0"/>
    <xf numFmtId="0" fontId="2" fillId="4" borderId="6" xfId="0" applyFont="1" applyFill="1" applyBorder="1" applyAlignment="1">
      <alignment horizontal="center" vertical="center" wrapText="1"/>
    </xf>
    <xf numFmtId="164" fontId="1" fillId="5" borderId="12" xfId="1" applyNumberFormat="1" applyFont="1" applyFill="1" applyBorder="1" applyAlignment="1" applyProtection="1">
      <alignment horizontal="right"/>
    </xf>
    <xf numFmtId="164" fontId="1" fillId="2" borderId="7" xfId="1" applyNumberFormat="1" applyFont="1" applyFill="1" applyBorder="1" applyAlignment="1" applyProtection="1">
      <alignment horizontal="right"/>
    </xf>
    <xf numFmtId="164" fontId="1" fillId="2" borderId="9" xfId="1" applyNumberFormat="1" applyFont="1" applyFill="1" applyBorder="1" applyAlignment="1" applyProtection="1">
      <alignment horizontal="right"/>
    </xf>
    <xf numFmtId="164" fontId="1" fillId="2" borderId="22" xfId="1" applyNumberFormat="1" applyFont="1" applyFill="1" applyBorder="1" applyAlignment="1" applyProtection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7" fontId="4" fillId="2" borderId="5" xfId="1" applyNumberFormat="1" applyFont="1" applyFill="1" applyBorder="1" applyAlignment="1" applyProtection="1">
      <alignment horizontal="right" vertical="center" wrapText="1"/>
    </xf>
    <xf numFmtId="7" fontId="4" fillId="2" borderId="7" xfId="1" applyNumberFormat="1" applyFont="1" applyFill="1" applyBorder="1" applyAlignment="1" applyProtection="1">
      <alignment horizontal="right" vertical="center" wrapText="1"/>
    </xf>
    <xf numFmtId="7" fontId="4" fillId="2" borderId="9" xfId="1" applyNumberFormat="1" applyFont="1" applyFill="1" applyBorder="1" applyAlignment="1" applyProtection="1">
      <alignment horizontal="right" vertical="center" wrapText="1"/>
    </xf>
    <xf numFmtId="0" fontId="5" fillId="3" borderId="16" xfId="0" applyFont="1" applyFill="1" applyBorder="1" applyAlignment="1">
      <alignment vertical="center" wrapText="1"/>
    </xf>
    <xf numFmtId="0" fontId="5" fillId="3" borderId="17" xfId="0" applyFont="1" applyFill="1" applyBorder="1" applyAlignment="1">
      <alignment vertical="center" wrapText="1"/>
    </xf>
    <xf numFmtId="0" fontId="5" fillId="3" borderId="18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4" fontId="4" fillId="0" borderId="0" xfId="1" applyFont="1" applyFill="1" applyBorder="1" applyAlignment="1" applyProtection="1">
      <alignment horizontal="center" vertical="center" wrapText="1"/>
    </xf>
    <xf numFmtId="0" fontId="5" fillId="3" borderId="25" xfId="0" applyFont="1" applyFill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3" borderId="23" xfId="0" applyFont="1" applyFill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19" xfId="0" applyFont="1" applyBorder="1" applyAlignment="1">
      <alignment horizontal="left" vertical="center"/>
    </xf>
    <xf numFmtId="0" fontId="5" fillId="0" borderId="11" xfId="0" applyFont="1" applyBorder="1" applyAlignment="1">
      <alignment vertical="center"/>
    </xf>
    <xf numFmtId="0" fontId="7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4" fillId="3" borderId="3" xfId="0" applyFont="1" applyFill="1" applyBorder="1" applyAlignment="1">
      <alignment vertical="center"/>
    </xf>
    <xf numFmtId="0" fontId="5" fillId="0" borderId="28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15" xfId="0" applyFont="1" applyBorder="1" applyAlignment="1">
      <alignment horizontal="left" vertical="center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4" fontId="4" fillId="0" borderId="2" xfId="1" applyFont="1" applyFill="1" applyBorder="1" applyAlignment="1" applyProtection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7" fontId="4" fillId="2" borderId="36" xfId="1" applyNumberFormat="1" applyFont="1" applyFill="1" applyBorder="1" applyAlignment="1" applyProtection="1">
      <alignment horizontal="right" vertical="center" wrapText="1"/>
    </xf>
    <xf numFmtId="0" fontId="8" fillId="0" borderId="0" xfId="0" applyFont="1"/>
    <xf numFmtId="0" fontId="4" fillId="0" borderId="0" xfId="0" applyFont="1"/>
    <xf numFmtId="165" fontId="4" fillId="0" borderId="0" xfId="0" applyNumberFormat="1" applyFont="1" applyAlignment="1">
      <alignment horizontal="center" vertical="center"/>
    </xf>
    <xf numFmtId="44" fontId="4" fillId="4" borderId="4" xfId="1" applyFont="1" applyFill="1" applyBorder="1" applyAlignment="1" applyProtection="1">
      <alignment horizontal="center" vertical="center"/>
      <protection locked="0"/>
    </xf>
    <xf numFmtId="44" fontId="4" fillId="4" borderId="6" xfId="1" applyFont="1" applyFill="1" applyBorder="1" applyAlignment="1" applyProtection="1">
      <alignment horizontal="center" vertical="center"/>
      <protection locked="0"/>
    </xf>
    <xf numFmtId="44" fontId="4" fillId="4" borderId="6" xfId="1" applyFont="1" applyFill="1" applyBorder="1" applyAlignment="1" applyProtection="1">
      <alignment horizontal="right" vertical="center"/>
      <protection locked="0"/>
    </xf>
    <xf numFmtId="164" fontId="5" fillId="0" borderId="0" xfId="0" applyNumberFormat="1" applyFont="1"/>
    <xf numFmtId="0" fontId="4" fillId="3" borderId="24" xfId="0" applyFont="1" applyFill="1" applyBorder="1"/>
    <xf numFmtId="164" fontId="5" fillId="5" borderId="12" xfId="1" applyNumberFormat="1" applyFont="1" applyFill="1" applyBorder="1" applyAlignment="1" applyProtection="1">
      <alignment horizontal="right"/>
    </xf>
    <xf numFmtId="0" fontId="4" fillId="0" borderId="21" xfId="0" applyFont="1" applyBorder="1"/>
    <xf numFmtId="164" fontId="5" fillId="2" borderId="22" xfId="1" applyNumberFormat="1" applyFont="1" applyFill="1" applyBorder="1" applyAlignment="1" applyProtection="1">
      <alignment horizontal="right" vertical="center" wrapText="1"/>
    </xf>
    <xf numFmtId="0" fontId="4" fillId="0" borderId="6" xfId="0" applyFont="1" applyBorder="1"/>
    <xf numFmtId="164" fontId="5" fillId="2" borderId="7" xfId="1" applyNumberFormat="1" applyFont="1" applyFill="1" applyBorder="1" applyAlignment="1" applyProtection="1">
      <alignment horizontal="right"/>
    </xf>
    <xf numFmtId="10" fontId="4" fillId="4" borderId="6" xfId="0" applyNumberFormat="1" applyFont="1" applyFill="1" applyBorder="1" applyProtection="1">
      <protection locked="0"/>
    </xf>
    <xf numFmtId="0" fontId="4" fillId="0" borderId="8" xfId="0" applyFont="1" applyBorder="1"/>
    <xf numFmtId="164" fontId="5" fillId="2" borderId="9" xfId="1" applyNumberFormat="1" applyFont="1" applyFill="1" applyBorder="1" applyAlignment="1" applyProtection="1">
      <alignment horizontal="right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165" fontId="4" fillId="0" borderId="2" xfId="0" applyNumberFormat="1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4" fillId="0" borderId="21" xfId="0" applyFont="1" applyBorder="1" applyAlignment="1">
      <alignment horizontal="center" vertical="center" wrapText="1"/>
    </xf>
    <xf numFmtId="44" fontId="4" fillId="4" borderId="21" xfId="1" applyFont="1" applyFill="1" applyBorder="1" applyAlignment="1" applyProtection="1">
      <alignment horizontal="center" vertical="center"/>
      <protection locked="0"/>
    </xf>
    <xf numFmtId="7" fontId="4" fillId="2" borderId="22" xfId="1" applyNumberFormat="1" applyFont="1" applyFill="1" applyBorder="1" applyAlignment="1" applyProtection="1">
      <alignment horizontal="right" vertical="center" wrapText="1"/>
    </xf>
    <xf numFmtId="44" fontId="4" fillId="0" borderId="4" xfId="1" applyFont="1" applyFill="1" applyBorder="1" applyAlignment="1" applyProtection="1">
      <alignment horizontal="center" vertical="center"/>
    </xf>
    <xf numFmtId="44" fontId="4" fillId="0" borderId="21" xfId="1" applyFont="1" applyFill="1" applyBorder="1" applyAlignment="1" applyProtection="1">
      <alignment horizontal="center" vertical="center"/>
    </xf>
    <xf numFmtId="44" fontId="4" fillId="0" borderId="6" xfId="1" applyFont="1" applyFill="1" applyBorder="1" applyAlignment="1" applyProtection="1">
      <alignment horizontal="center" vertical="center"/>
    </xf>
    <xf numFmtId="44" fontId="4" fillId="0" borderId="6" xfId="1" applyFont="1" applyFill="1" applyBorder="1" applyAlignment="1" applyProtection="1">
      <alignment horizontal="right" vertical="center"/>
    </xf>
    <xf numFmtId="166" fontId="4" fillId="0" borderId="0" xfId="0" applyNumberFormat="1" applyFont="1" applyAlignment="1">
      <alignment horizontal="right"/>
    </xf>
    <xf numFmtId="44" fontId="4" fillId="0" borderId="0" xfId="1" applyFont="1" applyProtection="1"/>
    <xf numFmtId="0" fontId="4" fillId="3" borderId="1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 wrapText="1"/>
    </xf>
    <xf numFmtId="166" fontId="4" fillId="4" borderId="30" xfId="0" applyNumberFormat="1" applyFont="1" applyFill="1" applyBorder="1" applyAlignment="1" applyProtection="1">
      <alignment horizontal="center" vertical="center"/>
      <protection locked="0"/>
    </xf>
    <xf numFmtId="166" fontId="4" fillId="4" borderId="32" xfId="0" applyNumberFormat="1" applyFont="1" applyFill="1" applyBorder="1" applyAlignment="1" applyProtection="1">
      <alignment horizontal="center" vertical="center"/>
      <protection locked="0"/>
    </xf>
    <xf numFmtId="0" fontId="7" fillId="0" borderId="31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166" fontId="4" fillId="4" borderId="31" xfId="0" applyNumberFormat="1" applyFont="1" applyFill="1" applyBorder="1" applyAlignment="1" applyProtection="1">
      <alignment horizontal="center" vertical="center"/>
      <protection locked="0"/>
    </xf>
    <xf numFmtId="166" fontId="4" fillId="4" borderId="29" xfId="0" applyNumberFormat="1" applyFont="1" applyFill="1" applyBorder="1" applyAlignment="1" applyProtection="1">
      <alignment horizontal="center" vertical="center"/>
      <protection locked="0"/>
    </xf>
    <xf numFmtId="0" fontId="5" fillId="3" borderId="31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2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right" vertical="center"/>
    </xf>
    <xf numFmtId="0" fontId="4" fillId="0" borderId="35" xfId="0" applyFont="1" applyBorder="1" applyAlignment="1">
      <alignment horizontal="right" vertical="center"/>
    </xf>
    <xf numFmtId="0" fontId="5" fillId="3" borderId="6" xfId="0" applyFont="1" applyFill="1" applyBorder="1" applyAlignment="1">
      <alignment horizontal="left" vertical="center" wrapText="1"/>
    </xf>
    <xf numFmtId="0" fontId="6" fillId="0" borderId="27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66" fontId="4" fillId="4" borderId="14" xfId="0" applyNumberFormat="1" applyFont="1" applyFill="1" applyBorder="1" applyAlignment="1" applyProtection="1">
      <alignment horizontal="center" vertical="center"/>
      <protection locked="0"/>
    </xf>
    <xf numFmtId="166" fontId="4" fillId="4" borderId="15" xfId="0" applyNumberFormat="1" applyFont="1" applyFill="1" applyBorder="1" applyAlignment="1" applyProtection="1">
      <alignment horizontal="center" vertical="center"/>
      <protection locked="0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4995B-D285-4202-8641-ACFE46C06E8E}">
  <dimension ref="B2:C17"/>
  <sheetViews>
    <sheetView topLeftCell="A4" workbookViewId="0">
      <selection activeCell="D8" sqref="D8"/>
    </sheetView>
  </sheetViews>
  <sheetFormatPr baseColWidth="10" defaultRowHeight="15" x14ac:dyDescent="0.25"/>
  <cols>
    <col min="2" max="2" width="52.5703125" customWidth="1"/>
    <col min="3" max="3" width="18" customWidth="1"/>
  </cols>
  <sheetData>
    <row r="2" spans="2:3" x14ac:dyDescent="0.25">
      <c r="B2" s="79" t="s">
        <v>26</v>
      </c>
    </row>
    <row r="3" spans="2:3" x14ac:dyDescent="0.25">
      <c r="B3" s="79"/>
    </row>
    <row r="4" spans="2:3" x14ac:dyDescent="0.25">
      <c r="B4" s="79"/>
    </row>
    <row r="5" spans="2:3" x14ac:dyDescent="0.25">
      <c r="B5" s="79"/>
    </row>
    <row r="6" spans="2:3" x14ac:dyDescent="0.25">
      <c r="B6" s="79"/>
    </row>
    <row r="7" spans="2:3" x14ac:dyDescent="0.25">
      <c r="B7" s="79"/>
    </row>
    <row r="8" spans="2:3" ht="15.75" thickBot="1" x14ac:dyDescent="0.3"/>
    <row r="9" spans="2:3" ht="15.75" thickBot="1" x14ac:dyDescent="0.3">
      <c r="B9" s="78" t="s">
        <v>36</v>
      </c>
      <c r="C9" s="2">
        <v>300000</v>
      </c>
    </row>
    <row r="10" spans="2:3" x14ac:dyDescent="0.25">
      <c r="B10" s="28" t="s">
        <v>38</v>
      </c>
      <c r="C10" s="5">
        <f>'2024'!G38</f>
        <v>0</v>
      </c>
    </row>
    <row r="11" spans="2:3" x14ac:dyDescent="0.25">
      <c r="B11" s="28" t="s">
        <v>39</v>
      </c>
      <c r="C11" s="5">
        <f>'2025'!G39</f>
        <v>0</v>
      </c>
    </row>
    <row r="12" spans="2:3" x14ac:dyDescent="0.25">
      <c r="B12" s="28" t="s">
        <v>40</v>
      </c>
      <c r="C12" s="5">
        <f>'2026'!G39</f>
        <v>0</v>
      </c>
    </row>
    <row r="13" spans="2:3" x14ac:dyDescent="0.25">
      <c r="B13" s="28" t="s">
        <v>41</v>
      </c>
      <c r="C13" s="3">
        <f>'2027'!G39</f>
        <v>0</v>
      </c>
    </row>
    <row r="14" spans="2:3" x14ac:dyDescent="0.25">
      <c r="B14" s="28" t="s">
        <v>58</v>
      </c>
      <c r="C14" s="3">
        <f>'2028'!G39</f>
        <v>0</v>
      </c>
    </row>
    <row r="15" spans="2:3" x14ac:dyDescent="0.25">
      <c r="B15" s="30" t="s">
        <v>51</v>
      </c>
      <c r="C15" s="3">
        <f>SUM(C10:C14)</f>
        <v>0</v>
      </c>
    </row>
    <row r="16" spans="2:3" x14ac:dyDescent="0.25">
      <c r="B16" s="29" t="s">
        <v>52</v>
      </c>
      <c r="C16" s="3">
        <f>C15*0.21</f>
        <v>0</v>
      </c>
    </row>
    <row r="17" spans="2:3" ht="15.75" thickBot="1" x14ac:dyDescent="0.3">
      <c r="B17" s="31" t="s">
        <v>53</v>
      </c>
      <c r="C17" s="4">
        <f>C15+C16</f>
        <v>0</v>
      </c>
    </row>
  </sheetData>
  <sheetProtection algorithmName="SHA-512" hashValue="1C6Qse9jRanyMf1Q98RTQV2pR0wncxS6qyY5azfcOyK5Q7SJZb4vvdunlLeRI60bVb0nLx0T8mX6WUMFrNW1Zg==" saltValue="jFuGlkMHtpId425FvWAPBA==" spinCount="100000" sheet="1" objects="1" scenarios="1"/>
  <mergeCells count="1">
    <mergeCell ref="B2:B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0BE05-B10C-48A1-98E0-AB67915F9860}">
  <dimension ref="A1:I38"/>
  <sheetViews>
    <sheetView topLeftCell="A5" workbookViewId="0">
      <selection activeCell="C10" sqref="C10"/>
    </sheetView>
  </sheetViews>
  <sheetFormatPr baseColWidth="10" defaultColWidth="11.42578125" defaultRowHeight="14.25" x14ac:dyDescent="0.2"/>
  <cols>
    <col min="1" max="1" width="29.28515625" style="48" customWidth="1"/>
    <col min="2" max="2" width="55.85546875" style="48" customWidth="1"/>
    <col min="3" max="3" width="25.5703125" style="48" bestFit="1" customWidth="1"/>
    <col min="4" max="5" width="23.5703125" style="48" customWidth="1"/>
    <col min="6" max="6" width="22.5703125" style="48" customWidth="1"/>
    <col min="7" max="7" width="23" style="76" customWidth="1"/>
    <col min="8" max="8" width="12" style="48" bestFit="1" customWidth="1"/>
    <col min="9" max="9" width="14.5703125" style="48" bestFit="1" customWidth="1"/>
    <col min="10" max="16384" width="11.42578125" style="48"/>
  </cols>
  <sheetData>
    <row r="1" spans="1:7" ht="20.25" x14ac:dyDescent="0.3">
      <c r="A1" s="47" t="s">
        <v>57</v>
      </c>
      <c r="G1" s="48"/>
    </row>
    <row r="2" spans="1:7" x14ac:dyDescent="0.2">
      <c r="G2" s="48"/>
    </row>
    <row r="3" spans="1:7" ht="36" customHeight="1" x14ac:dyDescent="0.2">
      <c r="B3" s="1" t="s">
        <v>32</v>
      </c>
      <c r="G3" s="48"/>
    </row>
    <row r="4" spans="1:7" x14ac:dyDescent="0.2">
      <c r="G4" s="48"/>
    </row>
    <row r="5" spans="1:7" x14ac:dyDescent="0.2">
      <c r="B5" s="79" t="s">
        <v>26</v>
      </c>
      <c r="G5" s="48"/>
    </row>
    <row r="6" spans="1:7" x14ac:dyDescent="0.2">
      <c r="B6" s="79"/>
      <c r="G6" s="48"/>
    </row>
    <row r="7" spans="1:7" x14ac:dyDescent="0.2">
      <c r="B7" s="79"/>
      <c r="G7" s="48"/>
    </row>
    <row r="8" spans="1:7" x14ac:dyDescent="0.2">
      <c r="B8" s="79"/>
      <c r="G8" s="48"/>
    </row>
    <row r="9" spans="1:7" x14ac:dyDescent="0.2">
      <c r="B9" s="79"/>
      <c r="G9" s="48"/>
    </row>
    <row r="10" spans="1:7" x14ac:dyDescent="0.2">
      <c r="B10" s="79"/>
      <c r="G10" s="48"/>
    </row>
    <row r="11" spans="1:7" ht="15" thickBot="1" x14ac:dyDescent="0.25">
      <c r="B11" s="11"/>
      <c r="C11" s="12"/>
      <c r="D11" s="12"/>
      <c r="E11" s="12"/>
      <c r="F11" s="11"/>
      <c r="G11" s="48"/>
    </row>
    <row r="12" spans="1:7" ht="15" x14ac:dyDescent="0.2">
      <c r="A12" s="18" t="s">
        <v>2</v>
      </c>
      <c r="B12" s="19"/>
      <c r="C12" s="19"/>
      <c r="D12" s="19"/>
      <c r="E12" s="19"/>
      <c r="F12" s="19"/>
      <c r="G12" s="20"/>
    </row>
    <row r="13" spans="1:7" ht="75" customHeight="1" thickBot="1" x14ac:dyDescent="0.25">
      <c r="A13" s="13" t="s">
        <v>7</v>
      </c>
      <c r="B13" s="86" t="s">
        <v>3</v>
      </c>
      <c r="C13" s="87"/>
      <c r="D13" s="66" t="s">
        <v>11</v>
      </c>
      <c r="E13" s="86" t="s">
        <v>29</v>
      </c>
      <c r="F13" s="87"/>
      <c r="G13" s="14" t="s">
        <v>1</v>
      </c>
    </row>
    <row r="14" spans="1:7" ht="30" customHeight="1" x14ac:dyDescent="0.2">
      <c r="A14" s="89" t="s">
        <v>5</v>
      </c>
      <c r="B14" s="96" t="s">
        <v>8</v>
      </c>
      <c r="C14" s="97"/>
      <c r="D14" s="8">
        <v>50</v>
      </c>
      <c r="E14" s="80"/>
      <c r="F14" s="81"/>
      <c r="G14" s="15">
        <f>+E14*D14</f>
        <v>0</v>
      </c>
    </row>
    <row r="15" spans="1:7" ht="30" customHeight="1" x14ac:dyDescent="0.2">
      <c r="A15" s="90"/>
      <c r="B15" s="98" t="s">
        <v>4</v>
      </c>
      <c r="C15" s="99"/>
      <c r="D15" s="9">
        <v>10</v>
      </c>
      <c r="E15" s="100"/>
      <c r="F15" s="101"/>
      <c r="G15" s="16">
        <f>+E15*D15</f>
        <v>0</v>
      </c>
    </row>
    <row r="16" spans="1:7" ht="30" customHeight="1" thickBot="1" x14ac:dyDescent="0.25">
      <c r="A16" s="95"/>
      <c r="B16" s="82" t="s">
        <v>12</v>
      </c>
      <c r="C16" s="83"/>
      <c r="D16" s="10">
        <v>1</v>
      </c>
      <c r="E16" s="84"/>
      <c r="F16" s="85"/>
      <c r="G16" s="17">
        <f>+E16*D16</f>
        <v>0</v>
      </c>
    </row>
    <row r="17" spans="1:7" ht="30" customHeight="1" x14ac:dyDescent="0.2">
      <c r="A17" s="89" t="s">
        <v>6</v>
      </c>
      <c r="B17" s="96" t="s">
        <v>8</v>
      </c>
      <c r="C17" s="97"/>
      <c r="D17" s="8">
        <v>5</v>
      </c>
      <c r="E17" s="80"/>
      <c r="F17" s="81"/>
      <c r="G17" s="15">
        <f>+E17*D17</f>
        <v>0</v>
      </c>
    </row>
    <row r="18" spans="1:7" ht="15" thickBot="1" x14ac:dyDescent="0.25">
      <c r="A18" s="95"/>
      <c r="B18" s="82" t="s">
        <v>4</v>
      </c>
      <c r="C18" s="83"/>
      <c r="D18" s="10">
        <v>2</v>
      </c>
      <c r="E18" s="84"/>
      <c r="F18" s="85"/>
      <c r="G18" s="17">
        <f>+E18*D18</f>
        <v>0</v>
      </c>
    </row>
    <row r="19" spans="1:7" x14ac:dyDescent="0.2">
      <c r="A19" s="21"/>
      <c r="B19" s="22"/>
      <c r="C19" s="22"/>
      <c r="D19" s="22"/>
      <c r="E19" s="22"/>
      <c r="F19" s="49"/>
      <c r="G19" s="23"/>
    </row>
    <row r="20" spans="1:7" ht="15" x14ac:dyDescent="0.2">
      <c r="A20" s="94" t="s">
        <v>13</v>
      </c>
      <c r="B20" s="94"/>
      <c r="C20" s="94"/>
      <c r="D20" s="94"/>
      <c r="E20" s="94"/>
      <c r="F20" s="94"/>
      <c r="G20" s="94"/>
    </row>
    <row r="21" spans="1:7" ht="30.75" thickBot="1" x14ac:dyDescent="0.25">
      <c r="A21" s="39" t="s">
        <v>30</v>
      </c>
      <c r="B21" s="24" t="s">
        <v>3</v>
      </c>
      <c r="C21" s="24" t="s">
        <v>14</v>
      </c>
      <c r="D21" s="45" t="s">
        <v>15</v>
      </c>
      <c r="E21" s="45" t="s">
        <v>33</v>
      </c>
      <c r="F21" s="45" t="s">
        <v>0</v>
      </c>
      <c r="G21" s="38" t="s">
        <v>1</v>
      </c>
    </row>
    <row r="22" spans="1:7" ht="39.950000000000003" customHeight="1" x14ac:dyDescent="0.2">
      <c r="A22" s="89" t="s">
        <v>28</v>
      </c>
      <c r="B22" s="32" t="s">
        <v>50</v>
      </c>
      <c r="C22" s="25"/>
      <c r="D22" s="8">
        <v>1</v>
      </c>
      <c r="E22" s="72">
        <v>1890</v>
      </c>
      <c r="F22" s="50"/>
      <c r="G22" s="15">
        <f>+F22*D22</f>
        <v>0</v>
      </c>
    </row>
    <row r="23" spans="1:7" ht="39.950000000000003" customHeight="1" x14ac:dyDescent="0.2">
      <c r="A23" s="90"/>
      <c r="B23" s="33" t="s">
        <v>27</v>
      </c>
      <c r="C23" s="26"/>
      <c r="D23" s="9">
        <v>1</v>
      </c>
      <c r="E23" s="75">
        <v>840</v>
      </c>
      <c r="F23" s="70"/>
      <c r="G23" s="71">
        <f>+F23*D23</f>
        <v>0</v>
      </c>
    </row>
    <row r="24" spans="1:7" ht="39.950000000000003" customHeight="1" x14ac:dyDescent="0.2">
      <c r="A24" s="90"/>
      <c r="B24" s="67" t="s">
        <v>31</v>
      </c>
      <c r="C24" s="68" t="s">
        <v>16</v>
      </c>
      <c r="D24" s="69">
        <v>1</v>
      </c>
      <c r="E24" s="73">
        <v>441.63</v>
      </c>
      <c r="F24" s="70"/>
      <c r="G24" s="71">
        <f>+F24*D24</f>
        <v>0</v>
      </c>
    </row>
    <row r="25" spans="1:7" ht="39.950000000000003" customHeight="1" x14ac:dyDescent="0.2">
      <c r="A25" s="90"/>
      <c r="B25" s="33" t="s">
        <v>17</v>
      </c>
      <c r="C25" s="26" t="s">
        <v>18</v>
      </c>
      <c r="D25" s="9">
        <v>1</v>
      </c>
      <c r="E25" s="74">
        <v>309.14</v>
      </c>
      <c r="F25" s="51"/>
      <c r="G25" s="16">
        <f t="shared" ref="G25:G28" si="0">+F25*D25</f>
        <v>0</v>
      </c>
    </row>
    <row r="26" spans="1:7" ht="39.950000000000003" customHeight="1" x14ac:dyDescent="0.2">
      <c r="A26" s="90"/>
      <c r="B26" s="33" t="s">
        <v>19</v>
      </c>
      <c r="C26" s="26" t="s">
        <v>20</v>
      </c>
      <c r="D26" s="9">
        <v>1</v>
      </c>
      <c r="E26" s="74">
        <v>1656.1</v>
      </c>
      <c r="F26" s="51"/>
      <c r="G26" s="16">
        <f t="shared" si="0"/>
        <v>0</v>
      </c>
    </row>
    <row r="27" spans="1:7" ht="39.950000000000003" customHeight="1" x14ac:dyDescent="0.2">
      <c r="A27" s="90"/>
      <c r="B27" s="33" t="s">
        <v>21</v>
      </c>
      <c r="C27" s="26" t="s">
        <v>22</v>
      </c>
      <c r="D27" s="9">
        <v>1</v>
      </c>
      <c r="E27" s="74">
        <v>135.43</v>
      </c>
      <c r="F27" s="51"/>
      <c r="G27" s="16">
        <f t="shared" si="0"/>
        <v>0</v>
      </c>
    </row>
    <row r="28" spans="1:7" ht="39.950000000000003" customHeight="1" x14ac:dyDescent="0.2">
      <c r="A28" s="91"/>
      <c r="B28" s="33" t="s">
        <v>23</v>
      </c>
      <c r="C28" s="26" t="s">
        <v>24</v>
      </c>
      <c r="D28" s="9">
        <v>1</v>
      </c>
      <c r="E28" s="74">
        <v>706.6</v>
      </c>
      <c r="F28" s="51"/>
      <c r="G28" s="16">
        <f t="shared" si="0"/>
        <v>0</v>
      </c>
    </row>
    <row r="29" spans="1:7" ht="36" customHeight="1" thickBot="1" x14ac:dyDescent="0.25">
      <c r="A29" s="92" t="s">
        <v>25</v>
      </c>
      <c r="B29" s="93"/>
      <c r="C29" s="93"/>
      <c r="D29" s="93"/>
      <c r="E29" s="93"/>
      <c r="F29" s="93"/>
      <c r="G29" s="46">
        <f>SUM(G22:G28)</f>
        <v>0</v>
      </c>
    </row>
    <row r="30" spans="1:7" ht="15" x14ac:dyDescent="0.25">
      <c r="G30" s="53"/>
    </row>
    <row r="31" spans="1:7" ht="15" x14ac:dyDescent="0.25">
      <c r="C31" s="88"/>
      <c r="D31" s="88"/>
      <c r="E31" s="88"/>
      <c r="F31" s="88"/>
      <c r="G31" s="53"/>
    </row>
    <row r="32" spans="1:7" ht="15" thickBot="1" x14ac:dyDescent="0.25"/>
    <row r="33" spans="4:9" ht="15.75" thickBot="1" x14ac:dyDescent="0.3">
      <c r="D33" s="27" t="s">
        <v>34</v>
      </c>
      <c r="E33" s="34"/>
      <c r="F33" s="54"/>
      <c r="G33" s="55">
        <v>20000</v>
      </c>
    </row>
    <row r="34" spans="4:9" ht="15" x14ac:dyDescent="0.2">
      <c r="D34" s="28" t="s">
        <v>25</v>
      </c>
      <c r="E34" s="35"/>
      <c r="F34" s="56"/>
      <c r="G34" s="57">
        <f>G29</f>
        <v>0</v>
      </c>
      <c r="I34" s="77"/>
    </row>
    <row r="35" spans="4:9" ht="15" x14ac:dyDescent="0.25">
      <c r="D35" s="29" t="s">
        <v>37</v>
      </c>
      <c r="E35" s="36"/>
      <c r="F35" s="58"/>
      <c r="G35" s="59">
        <f xml:space="preserve"> SUM(G14:G18)</f>
        <v>0</v>
      </c>
      <c r="I35" s="77"/>
    </row>
    <row r="36" spans="4:9" ht="15" x14ac:dyDescent="0.25">
      <c r="D36" s="30" t="s">
        <v>9</v>
      </c>
      <c r="E36" s="37"/>
      <c r="F36" s="60"/>
      <c r="G36" s="59">
        <f>+F36*(G34+G35)</f>
        <v>0</v>
      </c>
      <c r="I36" s="77"/>
    </row>
    <row r="37" spans="4:9" ht="15" x14ac:dyDescent="0.25">
      <c r="D37" s="30" t="s">
        <v>10</v>
      </c>
      <c r="E37" s="37"/>
      <c r="F37" s="60"/>
      <c r="G37" s="59">
        <f>+F37*(G34+G35)</f>
        <v>0</v>
      </c>
      <c r="I37" s="77"/>
    </row>
    <row r="38" spans="4:9" ht="15.75" thickBot="1" x14ac:dyDescent="0.3">
      <c r="D38" s="40" t="s">
        <v>42</v>
      </c>
      <c r="E38" s="41"/>
      <c r="F38" s="61"/>
      <c r="G38" s="62">
        <f>SUM(G34:G37)</f>
        <v>0</v>
      </c>
    </row>
  </sheetData>
  <sheetProtection algorithmName="SHA-512" hashValue="mgn+m8rOsAHx4TvXGWkqcL7RfgoKvu3Bpi+w0p+vfhBUUbRvWBib1gRJfZgmD8KN78sf7ykyojtgQuiv2wLiag==" saltValue="VBeHDeeV5p598PcYNP4+/Q==" spinCount="100000" sheet="1" objects="1" scenarios="1"/>
  <mergeCells count="19">
    <mergeCell ref="B5:B10"/>
    <mergeCell ref="C31:F31"/>
    <mergeCell ref="A22:A28"/>
    <mergeCell ref="A29:F29"/>
    <mergeCell ref="A20:G20"/>
    <mergeCell ref="A14:A16"/>
    <mergeCell ref="B14:C14"/>
    <mergeCell ref="E14:F14"/>
    <mergeCell ref="B15:C15"/>
    <mergeCell ref="E15:F15"/>
    <mergeCell ref="B16:C16"/>
    <mergeCell ref="E16:F16"/>
    <mergeCell ref="A17:A18"/>
    <mergeCell ref="B17:C17"/>
    <mergeCell ref="E17:F17"/>
    <mergeCell ref="B18:C18"/>
    <mergeCell ref="E18:F18"/>
    <mergeCell ref="B13:C13"/>
    <mergeCell ref="E13:F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43B14-C818-46D8-8CE6-D729E343CE11}">
  <dimension ref="A1:G39"/>
  <sheetViews>
    <sheetView topLeftCell="A18" workbookViewId="0">
      <selection activeCell="H24" sqref="H24"/>
    </sheetView>
  </sheetViews>
  <sheetFormatPr baseColWidth="10" defaultColWidth="11.42578125" defaultRowHeight="14.25" x14ac:dyDescent="0.2"/>
  <cols>
    <col min="1" max="1" width="29.28515625" style="48" customWidth="1"/>
    <col min="2" max="2" width="55.85546875" style="48" customWidth="1"/>
    <col min="3" max="3" width="25.5703125" style="48" bestFit="1" customWidth="1"/>
    <col min="4" max="5" width="23.5703125" style="48" customWidth="1"/>
    <col min="6" max="6" width="22.5703125" style="48" customWidth="1"/>
    <col min="7" max="7" width="23" style="76" customWidth="1"/>
    <col min="8" max="8" width="12" style="48" bestFit="1" customWidth="1"/>
    <col min="9" max="16384" width="11.42578125" style="48"/>
  </cols>
  <sheetData>
    <row r="1" spans="1:7" ht="20.25" x14ac:dyDescent="0.3">
      <c r="A1" s="47" t="s">
        <v>35</v>
      </c>
      <c r="G1" s="48"/>
    </row>
    <row r="2" spans="1:7" x14ac:dyDescent="0.2">
      <c r="G2" s="48"/>
    </row>
    <row r="3" spans="1:7" ht="36" customHeight="1" x14ac:dyDescent="0.2">
      <c r="B3" s="1" t="s">
        <v>32</v>
      </c>
      <c r="G3" s="48"/>
    </row>
    <row r="4" spans="1:7" x14ac:dyDescent="0.2">
      <c r="G4" s="48"/>
    </row>
    <row r="5" spans="1:7" x14ac:dyDescent="0.2">
      <c r="B5" s="79" t="s">
        <v>26</v>
      </c>
      <c r="G5" s="48"/>
    </row>
    <row r="6" spans="1:7" x14ac:dyDescent="0.2">
      <c r="B6" s="79"/>
      <c r="G6" s="48"/>
    </row>
    <row r="7" spans="1:7" x14ac:dyDescent="0.2">
      <c r="B7" s="79"/>
      <c r="G7" s="48"/>
    </row>
    <row r="8" spans="1:7" x14ac:dyDescent="0.2">
      <c r="B8" s="79"/>
      <c r="G8" s="48"/>
    </row>
    <row r="9" spans="1:7" x14ac:dyDescent="0.2">
      <c r="B9" s="79"/>
      <c r="G9" s="48"/>
    </row>
    <row r="10" spans="1:7" x14ac:dyDescent="0.2">
      <c r="B10" s="79"/>
      <c r="G10" s="48"/>
    </row>
    <row r="11" spans="1:7" x14ac:dyDescent="0.2">
      <c r="A11" s="6"/>
      <c r="B11" s="6"/>
      <c r="C11" s="6"/>
      <c r="D11" s="63"/>
      <c r="E11" s="63"/>
      <c r="F11" s="64"/>
      <c r="G11" s="7"/>
    </row>
    <row r="12" spans="1:7" ht="15" thickBot="1" x14ac:dyDescent="0.25">
      <c r="B12" s="11"/>
      <c r="C12" s="12"/>
      <c r="D12" s="12"/>
      <c r="E12" s="12"/>
      <c r="F12" s="11"/>
      <c r="G12" s="48"/>
    </row>
    <row r="13" spans="1:7" ht="15" x14ac:dyDescent="0.2">
      <c r="A13" s="18" t="s">
        <v>2</v>
      </c>
      <c r="B13" s="19"/>
      <c r="C13" s="19"/>
      <c r="D13" s="19"/>
      <c r="E13" s="19"/>
      <c r="F13" s="19"/>
      <c r="G13" s="20"/>
    </row>
    <row r="14" spans="1:7" ht="75" customHeight="1" thickBot="1" x14ac:dyDescent="0.25">
      <c r="A14" s="13" t="s">
        <v>7</v>
      </c>
      <c r="B14" s="106" t="s">
        <v>3</v>
      </c>
      <c r="C14" s="106"/>
      <c r="D14" s="66" t="s">
        <v>11</v>
      </c>
      <c r="E14" s="86" t="s">
        <v>29</v>
      </c>
      <c r="F14" s="87"/>
      <c r="G14" s="14" t="s">
        <v>1</v>
      </c>
    </row>
    <row r="15" spans="1:7" ht="30" customHeight="1" x14ac:dyDescent="0.2">
      <c r="A15" s="102" t="s">
        <v>5</v>
      </c>
      <c r="B15" s="104" t="s">
        <v>8</v>
      </c>
      <c r="C15" s="104"/>
      <c r="D15" s="8">
        <v>40</v>
      </c>
      <c r="E15" s="80"/>
      <c r="F15" s="81"/>
      <c r="G15" s="15">
        <f>+E15*D15</f>
        <v>0</v>
      </c>
    </row>
    <row r="16" spans="1:7" ht="30" customHeight="1" x14ac:dyDescent="0.2">
      <c r="A16" s="90"/>
      <c r="B16" s="98" t="s">
        <v>4</v>
      </c>
      <c r="C16" s="99"/>
      <c r="D16" s="9">
        <v>40</v>
      </c>
      <c r="E16" s="100"/>
      <c r="F16" s="101"/>
      <c r="G16" s="16">
        <f>+E16*D16</f>
        <v>0</v>
      </c>
    </row>
    <row r="17" spans="1:7" ht="30" customHeight="1" thickBot="1" x14ac:dyDescent="0.25">
      <c r="A17" s="103"/>
      <c r="B17" s="105" t="s">
        <v>12</v>
      </c>
      <c r="C17" s="105"/>
      <c r="D17" s="10">
        <v>20</v>
      </c>
      <c r="E17" s="84"/>
      <c r="F17" s="85"/>
      <c r="G17" s="17">
        <f>+E17*D17</f>
        <v>0</v>
      </c>
    </row>
    <row r="18" spans="1:7" ht="30" customHeight="1" x14ac:dyDescent="0.2">
      <c r="A18" s="102" t="s">
        <v>6</v>
      </c>
      <c r="B18" s="104" t="s">
        <v>8</v>
      </c>
      <c r="C18" s="104"/>
      <c r="D18" s="8">
        <v>12</v>
      </c>
      <c r="E18" s="80"/>
      <c r="F18" s="81"/>
      <c r="G18" s="15">
        <f>+E18*D18</f>
        <v>0</v>
      </c>
    </row>
    <row r="19" spans="1:7" ht="15" thickBot="1" x14ac:dyDescent="0.25">
      <c r="A19" s="103"/>
      <c r="B19" s="105" t="s">
        <v>4</v>
      </c>
      <c r="C19" s="105"/>
      <c r="D19" s="10">
        <v>12</v>
      </c>
      <c r="E19" s="84"/>
      <c r="F19" s="85"/>
      <c r="G19" s="17">
        <f>+E19*D19</f>
        <v>0</v>
      </c>
    </row>
    <row r="20" spans="1:7" x14ac:dyDescent="0.2">
      <c r="A20" s="21"/>
      <c r="B20" s="22"/>
      <c r="C20" s="22"/>
      <c r="D20" s="22"/>
      <c r="E20" s="22"/>
      <c r="F20" s="49"/>
      <c r="G20" s="23"/>
    </row>
    <row r="21" spans="1:7" ht="15" x14ac:dyDescent="0.2">
      <c r="A21" s="94" t="s">
        <v>13</v>
      </c>
      <c r="B21" s="94"/>
      <c r="C21" s="94"/>
      <c r="D21" s="94"/>
      <c r="E21" s="94"/>
      <c r="F21" s="94"/>
      <c r="G21" s="94"/>
    </row>
    <row r="22" spans="1:7" ht="30.75" thickBot="1" x14ac:dyDescent="0.25">
      <c r="A22" s="39" t="s">
        <v>30</v>
      </c>
      <c r="B22" s="24" t="s">
        <v>3</v>
      </c>
      <c r="C22" s="24" t="s">
        <v>14</v>
      </c>
      <c r="D22" s="45" t="s">
        <v>15</v>
      </c>
      <c r="E22" s="45" t="s">
        <v>33</v>
      </c>
      <c r="F22" s="45" t="s">
        <v>0</v>
      </c>
      <c r="G22" s="38" t="s">
        <v>1</v>
      </c>
    </row>
    <row r="23" spans="1:7" ht="39.950000000000003" customHeight="1" x14ac:dyDescent="0.2">
      <c r="A23" s="89" t="s">
        <v>28</v>
      </c>
      <c r="B23" s="32" t="s">
        <v>50</v>
      </c>
      <c r="C23" s="25"/>
      <c r="D23" s="8">
        <v>4</v>
      </c>
      <c r="E23" s="72">
        <v>1890</v>
      </c>
      <c r="F23" s="50"/>
      <c r="G23" s="15">
        <f>+F23*D23</f>
        <v>0</v>
      </c>
    </row>
    <row r="24" spans="1:7" ht="39.950000000000003" customHeight="1" x14ac:dyDescent="0.2">
      <c r="A24" s="90"/>
      <c r="B24" s="33" t="s">
        <v>27</v>
      </c>
      <c r="C24" s="26"/>
      <c r="D24" s="9">
        <v>5</v>
      </c>
      <c r="E24" s="75">
        <v>840</v>
      </c>
      <c r="F24" s="52"/>
      <c r="G24" s="16">
        <f t="shared" ref="G24" si="0">+F24*D24</f>
        <v>0</v>
      </c>
    </row>
    <row r="25" spans="1:7" ht="39.950000000000003" customHeight="1" x14ac:dyDescent="0.2">
      <c r="A25" s="90"/>
      <c r="B25" s="67" t="s">
        <v>31</v>
      </c>
      <c r="C25" s="68" t="s">
        <v>16</v>
      </c>
      <c r="D25" s="69">
        <v>4</v>
      </c>
      <c r="E25" s="73">
        <v>441.63</v>
      </c>
      <c r="F25" s="70"/>
      <c r="G25" s="71">
        <f>+F25*D25</f>
        <v>0</v>
      </c>
    </row>
    <row r="26" spans="1:7" ht="39.950000000000003" customHeight="1" x14ac:dyDescent="0.2">
      <c r="A26" s="90"/>
      <c r="B26" s="33" t="s">
        <v>17</v>
      </c>
      <c r="C26" s="26" t="s">
        <v>18</v>
      </c>
      <c r="D26" s="9">
        <v>4</v>
      </c>
      <c r="E26" s="74">
        <v>309.14</v>
      </c>
      <c r="F26" s="51"/>
      <c r="G26" s="16">
        <f t="shared" ref="G26:G29" si="1">+F26*D26</f>
        <v>0</v>
      </c>
    </row>
    <row r="27" spans="1:7" ht="39.950000000000003" customHeight="1" x14ac:dyDescent="0.2">
      <c r="A27" s="90"/>
      <c r="B27" s="33" t="s">
        <v>19</v>
      </c>
      <c r="C27" s="26" t="s">
        <v>20</v>
      </c>
      <c r="D27" s="9">
        <v>5</v>
      </c>
      <c r="E27" s="74">
        <v>1656.1</v>
      </c>
      <c r="F27" s="51"/>
      <c r="G27" s="16">
        <f t="shared" si="1"/>
        <v>0</v>
      </c>
    </row>
    <row r="28" spans="1:7" ht="39.950000000000003" customHeight="1" x14ac:dyDescent="0.2">
      <c r="A28" s="90"/>
      <c r="B28" s="33" t="s">
        <v>21</v>
      </c>
      <c r="C28" s="26" t="s">
        <v>22</v>
      </c>
      <c r="D28" s="9">
        <v>5</v>
      </c>
      <c r="E28" s="74">
        <v>135.43</v>
      </c>
      <c r="F28" s="51"/>
      <c r="G28" s="16">
        <f t="shared" si="1"/>
        <v>0</v>
      </c>
    </row>
    <row r="29" spans="1:7" ht="39.950000000000003" customHeight="1" x14ac:dyDescent="0.2">
      <c r="A29" s="91"/>
      <c r="B29" s="33" t="s">
        <v>23</v>
      </c>
      <c r="C29" s="26" t="s">
        <v>24</v>
      </c>
      <c r="D29" s="9">
        <v>5</v>
      </c>
      <c r="E29" s="74">
        <v>706.6</v>
      </c>
      <c r="F29" s="51"/>
      <c r="G29" s="16">
        <f t="shared" si="1"/>
        <v>0</v>
      </c>
    </row>
    <row r="30" spans="1:7" ht="36" customHeight="1" thickBot="1" x14ac:dyDescent="0.25">
      <c r="A30" s="92" t="s">
        <v>25</v>
      </c>
      <c r="B30" s="93"/>
      <c r="C30" s="93"/>
      <c r="D30" s="93"/>
      <c r="E30" s="93"/>
      <c r="F30" s="93"/>
      <c r="G30" s="46">
        <f>SUM(G23:G29)</f>
        <v>0</v>
      </c>
    </row>
    <row r="31" spans="1:7" ht="15" x14ac:dyDescent="0.25">
      <c r="G31" s="53"/>
    </row>
    <row r="32" spans="1:7" ht="15" x14ac:dyDescent="0.25">
      <c r="C32" s="88"/>
      <c r="D32" s="88"/>
      <c r="E32" s="88"/>
      <c r="F32" s="88"/>
      <c r="G32" s="53"/>
    </row>
    <row r="33" spans="4:7" ht="15" thickBot="1" x14ac:dyDescent="0.25"/>
    <row r="34" spans="4:7" ht="15.75" thickBot="1" x14ac:dyDescent="0.3">
      <c r="D34" s="27" t="s">
        <v>56</v>
      </c>
      <c r="E34" s="34"/>
      <c r="F34" s="54"/>
      <c r="G34" s="55">
        <v>75000</v>
      </c>
    </row>
    <row r="35" spans="4:7" ht="15" x14ac:dyDescent="0.2">
      <c r="D35" s="28" t="s">
        <v>25</v>
      </c>
      <c r="E35" s="35"/>
      <c r="F35" s="56"/>
      <c r="G35" s="57">
        <f>G30</f>
        <v>0</v>
      </c>
    </row>
    <row r="36" spans="4:7" ht="15" x14ac:dyDescent="0.25">
      <c r="D36" s="29" t="s">
        <v>37</v>
      </c>
      <c r="E36" s="36"/>
      <c r="F36" s="58"/>
      <c r="G36" s="59">
        <f xml:space="preserve"> SUM(G15:G19)</f>
        <v>0</v>
      </c>
    </row>
    <row r="37" spans="4:7" ht="15" x14ac:dyDescent="0.25">
      <c r="D37" s="30" t="s">
        <v>9</v>
      </c>
      <c r="E37" s="37"/>
      <c r="F37" s="60"/>
      <c r="G37" s="59">
        <f>+F37*(G35+G36)</f>
        <v>0</v>
      </c>
    </row>
    <row r="38" spans="4:7" ht="15" x14ac:dyDescent="0.25">
      <c r="D38" s="30" t="s">
        <v>10</v>
      </c>
      <c r="E38" s="37"/>
      <c r="F38" s="60"/>
      <c r="G38" s="59">
        <f>+F38*(G35+G36)</f>
        <v>0</v>
      </c>
    </row>
    <row r="39" spans="4:7" ht="15.75" thickBot="1" x14ac:dyDescent="0.3">
      <c r="D39" s="40" t="s">
        <v>43</v>
      </c>
      <c r="E39" s="41"/>
      <c r="F39" s="61"/>
      <c r="G39" s="62">
        <f>SUM(G35:G38)</f>
        <v>0</v>
      </c>
    </row>
  </sheetData>
  <sheetProtection algorithmName="SHA-512" hashValue="c1LteZi5JfDa4HEuVoH6rDAaYotRtaD5/3lVMVOWkjP57KXt3U5AQdNieuPvLyBBNGkSZz306jQhGm+aKBajUg==" saltValue="SzImchwmQzHrJb+kXI0xOA==" spinCount="100000" sheet="1" objects="1" scenarios="1"/>
  <mergeCells count="19">
    <mergeCell ref="C32:F32"/>
    <mergeCell ref="B14:C14"/>
    <mergeCell ref="E14:F14"/>
    <mergeCell ref="B5:B10"/>
    <mergeCell ref="A23:A29"/>
    <mergeCell ref="A30:F30"/>
    <mergeCell ref="A21:G21"/>
    <mergeCell ref="A15:A17"/>
    <mergeCell ref="B15:C15"/>
    <mergeCell ref="E15:F15"/>
    <mergeCell ref="B16:C16"/>
    <mergeCell ref="E16:F16"/>
    <mergeCell ref="B17:C17"/>
    <mergeCell ref="E17:F17"/>
    <mergeCell ref="A18:A19"/>
    <mergeCell ref="B18:C18"/>
    <mergeCell ref="E18:F18"/>
    <mergeCell ref="B19:C19"/>
    <mergeCell ref="E19:F1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835C1-CFB4-4F60-80FC-C43D214DB01C}">
  <dimension ref="A1:G39"/>
  <sheetViews>
    <sheetView topLeftCell="A10" workbookViewId="0">
      <selection activeCell="H15" sqref="H15"/>
    </sheetView>
  </sheetViews>
  <sheetFormatPr baseColWidth="10" defaultColWidth="11.42578125" defaultRowHeight="14.25" x14ac:dyDescent="0.2"/>
  <cols>
    <col min="1" max="1" width="29.28515625" style="48" customWidth="1"/>
    <col min="2" max="2" width="55.85546875" style="48" customWidth="1"/>
    <col min="3" max="3" width="25.5703125" style="48" bestFit="1" customWidth="1"/>
    <col min="4" max="4" width="25.7109375" style="48" customWidth="1"/>
    <col min="5" max="5" width="23.5703125" style="48" customWidth="1"/>
    <col min="6" max="6" width="22.5703125" style="48" customWidth="1"/>
    <col min="7" max="7" width="23" style="76" customWidth="1"/>
    <col min="8" max="8" width="12" style="48" bestFit="1" customWidth="1"/>
    <col min="9" max="16384" width="11.42578125" style="48"/>
  </cols>
  <sheetData>
    <row r="1" spans="1:7" ht="20.25" x14ac:dyDescent="0.3">
      <c r="A1" s="47" t="s">
        <v>44</v>
      </c>
      <c r="G1" s="48"/>
    </row>
    <row r="2" spans="1:7" x14ac:dyDescent="0.2">
      <c r="G2" s="48"/>
    </row>
    <row r="3" spans="1:7" ht="36" customHeight="1" x14ac:dyDescent="0.2">
      <c r="B3" s="1" t="s">
        <v>32</v>
      </c>
      <c r="G3" s="48"/>
    </row>
    <row r="4" spans="1:7" x14ac:dyDescent="0.2">
      <c r="G4" s="48"/>
    </row>
    <row r="5" spans="1:7" ht="14.25" customHeight="1" x14ac:dyDescent="0.2">
      <c r="B5" s="79" t="s">
        <v>26</v>
      </c>
      <c r="G5" s="48"/>
    </row>
    <row r="6" spans="1:7" ht="14.25" customHeight="1" x14ac:dyDescent="0.2">
      <c r="B6" s="79"/>
      <c r="G6" s="48"/>
    </row>
    <row r="7" spans="1:7" ht="14.25" customHeight="1" x14ac:dyDescent="0.2">
      <c r="B7" s="79"/>
      <c r="G7" s="48"/>
    </row>
    <row r="8" spans="1:7" ht="14.25" customHeight="1" x14ac:dyDescent="0.2">
      <c r="B8" s="79"/>
      <c r="G8" s="48"/>
    </row>
    <row r="9" spans="1:7" ht="14.25" customHeight="1" x14ac:dyDescent="0.2">
      <c r="B9" s="79"/>
      <c r="G9" s="48"/>
    </row>
    <row r="10" spans="1:7" ht="14.25" customHeight="1" x14ac:dyDescent="0.2">
      <c r="B10" s="79"/>
      <c r="G10" s="48"/>
    </row>
    <row r="11" spans="1:7" x14ac:dyDescent="0.2">
      <c r="A11" s="6"/>
      <c r="B11" s="6"/>
      <c r="C11" s="6"/>
      <c r="D11" s="63"/>
      <c r="E11" s="63"/>
      <c r="F11" s="64"/>
      <c r="G11" s="7"/>
    </row>
    <row r="12" spans="1:7" ht="15" thickBot="1" x14ac:dyDescent="0.25">
      <c r="B12" s="11"/>
      <c r="C12" s="12"/>
      <c r="D12" s="12"/>
      <c r="E12" s="12"/>
      <c r="F12" s="11"/>
      <c r="G12" s="48"/>
    </row>
    <row r="13" spans="1:7" ht="15" x14ac:dyDescent="0.2">
      <c r="A13" s="18" t="s">
        <v>2</v>
      </c>
      <c r="B13" s="19"/>
      <c r="C13" s="19"/>
      <c r="D13" s="19"/>
      <c r="E13" s="19"/>
      <c r="F13" s="19"/>
      <c r="G13" s="20"/>
    </row>
    <row r="14" spans="1:7" ht="75" customHeight="1" thickBot="1" x14ac:dyDescent="0.25">
      <c r="A14" s="13" t="s">
        <v>7</v>
      </c>
      <c r="B14" s="106" t="s">
        <v>3</v>
      </c>
      <c r="C14" s="106"/>
      <c r="D14" s="66" t="s">
        <v>11</v>
      </c>
      <c r="E14" s="86" t="s">
        <v>29</v>
      </c>
      <c r="F14" s="87"/>
      <c r="G14" s="14" t="s">
        <v>1</v>
      </c>
    </row>
    <row r="15" spans="1:7" ht="30" customHeight="1" x14ac:dyDescent="0.2">
      <c r="A15" s="102" t="s">
        <v>5</v>
      </c>
      <c r="B15" s="104" t="s">
        <v>8</v>
      </c>
      <c r="C15" s="104"/>
      <c r="D15" s="8">
        <v>40</v>
      </c>
      <c r="E15" s="80"/>
      <c r="F15" s="81"/>
      <c r="G15" s="15">
        <f>+E15*D15</f>
        <v>0</v>
      </c>
    </row>
    <row r="16" spans="1:7" ht="30" customHeight="1" x14ac:dyDescent="0.2">
      <c r="A16" s="90"/>
      <c r="B16" s="98" t="s">
        <v>4</v>
      </c>
      <c r="C16" s="99"/>
      <c r="D16" s="9">
        <v>40</v>
      </c>
      <c r="E16" s="100"/>
      <c r="F16" s="101"/>
      <c r="G16" s="16">
        <f>+E16*D16</f>
        <v>0</v>
      </c>
    </row>
    <row r="17" spans="1:7" ht="30" customHeight="1" thickBot="1" x14ac:dyDescent="0.25">
      <c r="A17" s="103"/>
      <c r="B17" s="105" t="s">
        <v>12</v>
      </c>
      <c r="C17" s="105"/>
      <c r="D17" s="10">
        <v>20</v>
      </c>
      <c r="E17" s="84"/>
      <c r="F17" s="85"/>
      <c r="G17" s="17">
        <f>+E17*D17</f>
        <v>0</v>
      </c>
    </row>
    <row r="18" spans="1:7" ht="30" customHeight="1" x14ac:dyDescent="0.2">
      <c r="A18" s="102" t="s">
        <v>6</v>
      </c>
      <c r="B18" s="104" t="s">
        <v>8</v>
      </c>
      <c r="C18" s="104"/>
      <c r="D18" s="8">
        <v>12</v>
      </c>
      <c r="E18" s="80"/>
      <c r="F18" s="81"/>
      <c r="G18" s="15">
        <f>+E18*D18</f>
        <v>0</v>
      </c>
    </row>
    <row r="19" spans="1:7" ht="15" thickBot="1" x14ac:dyDescent="0.25">
      <c r="A19" s="103"/>
      <c r="B19" s="105" t="s">
        <v>4</v>
      </c>
      <c r="C19" s="105"/>
      <c r="D19" s="10">
        <v>12</v>
      </c>
      <c r="E19" s="84"/>
      <c r="F19" s="85"/>
      <c r="G19" s="17">
        <f>+E19*D19</f>
        <v>0</v>
      </c>
    </row>
    <row r="20" spans="1:7" ht="15" thickBot="1" x14ac:dyDescent="0.25">
      <c r="A20" s="42"/>
      <c r="B20" s="43"/>
      <c r="C20" s="43"/>
      <c r="D20" s="43"/>
      <c r="E20" s="43"/>
      <c r="F20" s="65"/>
      <c r="G20" s="44"/>
    </row>
    <row r="21" spans="1:7" ht="15" x14ac:dyDescent="0.2">
      <c r="A21" s="94" t="s">
        <v>13</v>
      </c>
      <c r="B21" s="94"/>
      <c r="C21" s="94"/>
      <c r="D21" s="94"/>
      <c r="E21" s="94"/>
      <c r="F21" s="94"/>
      <c r="G21" s="94"/>
    </row>
    <row r="22" spans="1:7" ht="30.75" thickBot="1" x14ac:dyDescent="0.25">
      <c r="A22" s="39" t="s">
        <v>30</v>
      </c>
      <c r="B22" s="24" t="s">
        <v>3</v>
      </c>
      <c r="C22" s="24" t="s">
        <v>14</v>
      </c>
      <c r="D22" s="45" t="s">
        <v>15</v>
      </c>
      <c r="E22" s="45" t="s">
        <v>33</v>
      </c>
      <c r="F22" s="45" t="s">
        <v>0</v>
      </c>
      <c r="G22" s="38" t="s">
        <v>1</v>
      </c>
    </row>
    <row r="23" spans="1:7" ht="39.950000000000003" customHeight="1" x14ac:dyDescent="0.2">
      <c r="A23" s="89" t="s">
        <v>28</v>
      </c>
      <c r="B23" s="32" t="s">
        <v>50</v>
      </c>
      <c r="C23" s="25"/>
      <c r="D23" s="8">
        <v>4</v>
      </c>
      <c r="E23" s="72">
        <v>1984</v>
      </c>
      <c r="F23" s="50"/>
      <c r="G23" s="15">
        <f>+F23*D23</f>
        <v>0</v>
      </c>
    </row>
    <row r="24" spans="1:7" ht="39.950000000000003" customHeight="1" x14ac:dyDescent="0.2">
      <c r="A24" s="90"/>
      <c r="B24" s="33" t="s">
        <v>27</v>
      </c>
      <c r="C24" s="26"/>
      <c r="D24" s="9">
        <v>5</v>
      </c>
      <c r="E24" s="75">
        <v>882</v>
      </c>
      <c r="F24" s="52"/>
      <c r="G24" s="16">
        <f t="shared" ref="G24" si="0">+F24*D24</f>
        <v>0</v>
      </c>
    </row>
    <row r="25" spans="1:7" ht="39.950000000000003" customHeight="1" x14ac:dyDescent="0.2">
      <c r="A25" s="90"/>
      <c r="B25" s="67" t="s">
        <v>31</v>
      </c>
      <c r="C25" s="68" t="s">
        <v>16</v>
      </c>
      <c r="D25" s="69">
        <v>4</v>
      </c>
      <c r="E25" s="73">
        <v>463.7115</v>
      </c>
      <c r="F25" s="70"/>
      <c r="G25" s="71">
        <f>+F25*D25</f>
        <v>0</v>
      </c>
    </row>
    <row r="26" spans="1:7" ht="39.950000000000003" customHeight="1" x14ac:dyDescent="0.2">
      <c r="A26" s="90"/>
      <c r="B26" s="33" t="s">
        <v>17</v>
      </c>
      <c r="C26" s="26" t="s">
        <v>18</v>
      </c>
      <c r="D26" s="9">
        <v>4</v>
      </c>
      <c r="E26" s="74">
        <v>324.59699999999998</v>
      </c>
      <c r="F26" s="51"/>
      <c r="G26" s="16">
        <f t="shared" ref="G26:G29" si="1">+F26*D26</f>
        <v>0</v>
      </c>
    </row>
    <row r="27" spans="1:7" ht="39.950000000000003" customHeight="1" x14ac:dyDescent="0.2">
      <c r="A27" s="90"/>
      <c r="B27" s="33" t="s">
        <v>19</v>
      </c>
      <c r="C27" s="26" t="s">
        <v>20</v>
      </c>
      <c r="D27" s="9">
        <v>5</v>
      </c>
      <c r="E27" s="74">
        <v>1738.905</v>
      </c>
      <c r="F27" s="51"/>
      <c r="G27" s="16">
        <f t="shared" si="1"/>
        <v>0</v>
      </c>
    </row>
    <row r="28" spans="1:7" ht="39.950000000000003" customHeight="1" x14ac:dyDescent="0.2">
      <c r="A28" s="90"/>
      <c r="B28" s="33" t="s">
        <v>21</v>
      </c>
      <c r="C28" s="26" t="s">
        <v>22</v>
      </c>
      <c r="D28" s="9">
        <v>5</v>
      </c>
      <c r="E28" s="74">
        <v>142.20150000000001</v>
      </c>
      <c r="F28" s="51"/>
      <c r="G28" s="16">
        <f t="shared" si="1"/>
        <v>0</v>
      </c>
    </row>
    <row r="29" spans="1:7" ht="39.950000000000003" customHeight="1" x14ac:dyDescent="0.2">
      <c r="A29" s="91"/>
      <c r="B29" s="33" t="s">
        <v>23</v>
      </c>
      <c r="C29" s="26" t="s">
        <v>24</v>
      </c>
      <c r="D29" s="9">
        <v>5</v>
      </c>
      <c r="E29" s="74">
        <v>741.93000000000006</v>
      </c>
      <c r="F29" s="51"/>
      <c r="G29" s="16">
        <f t="shared" si="1"/>
        <v>0</v>
      </c>
    </row>
    <row r="30" spans="1:7" ht="36" customHeight="1" thickBot="1" x14ac:dyDescent="0.25">
      <c r="A30" s="92" t="s">
        <v>25</v>
      </c>
      <c r="B30" s="93"/>
      <c r="C30" s="93"/>
      <c r="D30" s="93"/>
      <c r="E30" s="93"/>
      <c r="F30" s="93"/>
      <c r="G30" s="46">
        <f>SUM(G23:G29)</f>
        <v>0</v>
      </c>
    </row>
    <row r="31" spans="1:7" ht="15" x14ac:dyDescent="0.25">
      <c r="G31" s="53"/>
    </row>
    <row r="32" spans="1:7" ht="15" x14ac:dyDescent="0.25">
      <c r="C32" s="88"/>
      <c r="D32" s="88"/>
      <c r="E32" s="88"/>
      <c r="F32" s="88"/>
      <c r="G32" s="53"/>
    </row>
    <row r="33" spans="4:7" ht="15" thickBot="1" x14ac:dyDescent="0.25"/>
    <row r="34" spans="4:7" ht="15.75" thickBot="1" x14ac:dyDescent="0.3">
      <c r="D34" s="27" t="s">
        <v>48</v>
      </c>
      <c r="E34" s="34"/>
      <c r="F34" s="54"/>
      <c r="G34" s="55">
        <v>78350</v>
      </c>
    </row>
    <row r="35" spans="4:7" ht="15" x14ac:dyDescent="0.2">
      <c r="D35" s="28" t="s">
        <v>25</v>
      </c>
      <c r="E35" s="35"/>
      <c r="F35" s="56"/>
      <c r="G35" s="57">
        <f>G30</f>
        <v>0</v>
      </c>
    </row>
    <row r="36" spans="4:7" ht="15" x14ac:dyDescent="0.25">
      <c r="D36" s="29" t="s">
        <v>37</v>
      </c>
      <c r="E36" s="36"/>
      <c r="F36" s="58"/>
      <c r="G36" s="59">
        <f xml:space="preserve"> SUM(G15:G19)</f>
        <v>0</v>
      </c>
    </row>
    <row r="37" spans="4:7" ht="15" x14ac:dyDescent="0.25">
      <c r="D37" s="30" t="s">
        <v>9</v>
      </c>
      <c r="E37" s="37"/>
      <c r="F37" s="60"/>
      <c r="G37" s="59">
        <f>+F37*(G35+G36)</f>
        <v>0</v>
      </c>
    </row>
    <row r="38" spans="4:7" ht="15" x14ac:dyDescent="0.25">
      <c r="D38" s="30" t="s">
        <v>10</v>
      </c>
      <c r="E38" s="37"/>
      <c r="F38" s="60"/>
      <c r="G38" s="59">
        <f>+F38*(G35+G36)</f>
        <v>0</v>
      </c>
    </row>
    <row r="39" spans="4:7" ht="15.75" thickBot="1" x14ac:dyDescent="0.3">
      <c r="D39" s="40" t="s">
        <v>47</v>
      </c>
      <c r="E39" s="41"/>
      <c r="F39" s="61"/>
      <c r="G39" s="62">
        <f>SUM(G35:G38)</f>
        <v>0</v>
      </c>
    </row>
  </sheetData>
  <sheetProtection algorithmName="SHA-512" hashValue="VflF4U3HvCYJAr0X1SQLMizaDn+Ij/y7tPlo6AmA1WozXwN0lE4fBO23Gh2VLvOt7d16Ec9FER6k7FWVUDAicg==" saltValue="ctO9RlwFhKk+HAr1yqNUkg==" spinCount="100000" sheet="1" objects="1" scenarios="1"/>
  <mergeCells count="19">
    <mergeCell ref="C32:F32"/>
    <mergeCell ref="B14:C14"/>
    <mergeCell ref="E14:F14"/>
    <mergeCell ref="B5:B10"/>
    <mergeCell ref="A23:A29"/>
    <mergeCell ref="A30:F30"/>
    <mergeCell ref="A21:G21"/>
    <mergeCell ref="A15:A17"/>
    <mergeCell ref="B15:C15"/>
    <mergeCell ref="E15:F15"/>
    <mergeCell ref="B16:C16"/>
    <mergeCell ref="E16:F16"/>
    <mergeCell ref="B17:C17"/>
    <mergeCell ref="E17:F17"/>
    <mergeCell ref="A18:A19"/>
    <mergeCell ref="B18:C18"/>
    <mergeCell ref="E18:F18"/>
    <mergeCell ref="B19:C19"/>
    <mergeCell ref="E19:F1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4F4D1-007F-433F-826F-EC74B7EDCE1A}">
  <dimension ref="A1:G39"/>
  <sheetViews>
    <sheetView topLeftCell="A18" workbookViewId="0">
      <selection activeCell="I23" sqref="I23"/>
    </sheetView>
  </sheetViews>
  <sheetFormatPr baseColWidth="10" defaultColWidth="11.42578125" defaultRowHeight="14.25" x14ac:dyDescent="0.2"/>
  <cols>
    <col min="1" max="1" width="29.28515625" style="48" customWidth="1"/>
    <col min="2" max="2" width="55.85546875" style="48" customWidth="1"/>
    <col min="3" max="3" width="25.5703125" style="48" bestFit="1" customWidth="1"/>
    <col min="4" max="4" width="25.7109375" style="48" customWidth="1"/>
    <col min="5" max="5" width="23.5703125" style="48" customWidth="1"/>
    <col min="6" max="6" width="22.5703125" style="48" customWidth="1"/>
    <col min="7" max="7" width="23" style="76" customWidth="1"/>
    <col min="8" max="8" width="12" style="48" bestFit="1" customWidth="1"/>
    <col min="9" max="16384" width="11.42578125" style="48"/>
  </cols>
  <sheetData>
    <row r="1" spans="1:7" ht="20.25" x14ac:dyDescent="0.3">
      <c r="A1" s="47" t="s">
        <v>45</v>
      </c>
      <c r="G1" s="48"/>
    </row>
    <row r="2" spans="1:7" x14ac:dyDescent="0.2">
      <c r="G2" s="48"/>
    </row>
    <row r="3" spans="1:7" ht="36" customHeight="1" x14ac:dyDescent="0.2">
      <c r="B3" s="1" t="s">
        <v>32</v>
      </c>
      <c r="G3" s="48"/>
    </row>
    <row r="4" spans="1:7" x14ac:dyDescent="0.2">
      <c r="G4" s="48"/>
    </row>
    <row r="5" spans="1:7" x14ac:dyDescent="0.2">
      <c r="B5" s="79" t="s">
        <v>26</v>
      </c>
      <c r="G5" s="48"/>
    </row>
    <row r="6" spans="1:7" x14ac:dyDescent="0.2">
      <c r="B6" s="79"/>
      <c r="G6" s="48"/>
    </row>
    <row r="7" spans="1:7" x14ac:dyDescent="0.2">
      <c r="B7" s="79"/>
      <c r="G7" s="48"/>
    </row>
    <row r="8" spans="1:7" x14ac:dyDescent="0.2">
      <c r="B8" s="79"/>
      <c r="G8" s="48"/>
    </row>
    <row r="9" spans="1:7" x14ac:dyDescent="0.2">
      <c r="B9" s="79"/>
      <c r="G9" s="48"/>
    </row>
    <row r="10" spans="1:7" x14ac:dyDescent="0.2">
      <c r="B10" s="79"/>
      <c r="G10" s="48"/>
    </row>
    <row r="11" spans="1:7" x14ac:dyDescent="0.2">
      <c r="A11" s="6"/>
      <c r="B11" s="6"/>
      <c r="C11" s="6"/>
      <c r="D11" s="63"/>
      <c r="E11" s="63"/>
      <c r="F11" s="64"/>
      <c r="G11" s="7"/>
    </row>
    <row r="12" spans="1:7" ht="15" thickBot="1" x14ac:dyDescent="0.25">
      <c r="B12" s="11"/>
      <c r="C12" s="12"/>
      <c r="D12" s="12"/>
      <c r="E12" s="12"/>
      <c r="F12" s="11"/>
      <c r="G12" s="48"/>
    </row>
    <row r="13" spans="1:7" ht="15" x14ac:dyDescent="0.2">
      <c r="A13" s="18" t="s">
        <v>2</v>
      </c>
      <c r="B13" s="19"/>
      <c r="C13" s="19"/>
      <c r="D13" s="19"/>
      <c r="E13" s="19"/>
      <c r="F13" s="19"/>
      <c r="G13" s="20"/>
    </row>
    <row r="14" spans="1:7" ht="75" customHeight="1" thickBot="1" x14ac:dyDescent="0.25">
      <c r="A14" s="13" t="s">
        <v>7</v>
      </c>
      <c r="B14" s="106" t="s">
        <v>3</v>
      </c>
      <c r="C14" s="106"/>
      <c r="D14" s="66" t="s">
        <v>11</v>
      </c>
      <c r="E14" s="86" t="s">
        <v>29</v>
      </c>
      <c r="F14" s="87"/>
      <c r="G14" s="14" t="s">
        <v>1</v>
      </c>
    </row>
    <row r="15" spans="1:7" ht="30" customHeight="1" x14ac:dyDescent="0.2">
      <c r="A15" s="102" t="s">
        <v>5</v>
      </c>
      <c r="B15" s="104" t="s">
        <v>8</v>
      </c>
      <c r="C15" s="104"/>
      <c r="D15" s="8">
        <v>40</v>
      </c>
      <c r="E15" s="80"/>
      <c r="F15" s="81"/>
      <c r="G15" s="15">
        <f>+E15*D15</f>
        <v>0</v>
      </c>
    </row>
    <row r="16" spans="1:7" ht="30" customHeight="1" x14ac:dyDescent="0.2">
      <c r="A16" s="90"/>
      <c r="B16" s="98" t="s">
        <v>4</v>
      </c>
      <c r="C16" s="99"/>
      <c r="D16" s="9">
        <v>40</v>
      </c>
      <c r="E16" s="100"/>
      <c r="F16" s="101"/>
      <c r="G16" s="16">
        <f>+E16*D16</f>
        <v>0</v>
      </c>
    </row>
    <row r="17" spans="1:7" ht="30" customHeight="1" thickBot="1" x14ac:dyDescent="0.25">
      <c r="A17" s="103"/>
      <c r="B17" s="105" t="s">
        <v>12</v>
      </c>
      <c r="C17" s="105"/>
      <c r="D17" s="10">
        <v>20</v>
      </c>
      <c r="E17" s="84"/>
      <c r="F17" s="85"/>
      <c r="G17" s="17">
        <f>+E17*D17</f>
        <v>0</v>
      </c>
    </row>
    <row r="18" spans="1:7" ht="30" customHeight="1" x14ac:dyDescent="0.2">
      <c r="A18" s="102" t="s">
        <v>6</v>
      </c>
      <c r="B18" s="104" t="s">
        <v>8</v>
      </c>
      <c r="C18" s="104"/>
      <c r="D18" s="8">
        <v>12</v>
      </c>
      <c r="E18" s="80"/>
      <c r="F18" s="81"/>
      <c r="G18" s="15">
        <f>+E18*D18</f>
        <v>0</v>
      </c>
    </row>
    <row r="19" spans="1:7" ht="15" thickBot="1" x14ac:dyDescent="0.25">
      <c r="A19" s="103"/>
      <c r="B19" s="105" t="s">
        <v>4</v>
      </c>
      <c r="C19" s="105"/>
      <c r="D19" s="10">
        <v>12</v>
      </c>
      <c r="E19" s="84"/>
      <c r="F19" s="85"/>
      <c r="G19" s="17">
        <f>+E19*D19</f>
        <v>0</v>
      </c>
    </row>
    <row r="20" spans="1:7" ht="15" thickBot="1" x14ac:dyDescent="0.25">
      <c r="A20" s="42"/>
      <c r="B20" s="43"/>
      <c r="C20" s="43"/>
      <c r="D20" s="43"/>
      <c r="E20" s="43"/>
      <c r="F20" s="65"/>
      <c r="G20" s="44"/>
    </row>
    <row r="21" spans="1:7" ht="15" x14ac:dyDescent="0.2">
      <c r="A21" s="94" t="s">
        <v>13</v>
      </c>
      <c r="B21" s="94"/>
      <c r="C21" s="94"/>
      <c r="D21" s="94"/>
      <c r="E21" s="94"/>
      <c r="F21" s="94"/>
      <c r="G21" s="94"/>
    </row>
    <row r="22" spans="1:7" ht="30.75" thickBot="1" x14ac:dyDescent="0.25">
      <c r="A22" s="39" t="s">
        <v>30</v>
      </c>
      <c r="B22" s="24" t="s">
        <v>3</v>
      </c>
      <c r="C22" s="24" t="s">
        <v>14</v>
      </c>
      <c r="D22" s="45" t="s">
        <v>15</v>
      </c>
      <c r="E22" s="45" t="s">
        <v>33</v>
      </c>
      <c r="F22" s="45" t="s">
        <v>0</v>
      </c>
      <c r="G22" s="38" t="s">
        <v>1</v>
      </c>
    </row>
    <row r="23" spans="1:7" ht="39.950000000000003" customHeight="1" x14ac:dyDescent="0.2">
      <c r="A23" s="89" t="s">
        <v>28</v>
      </c>
      <c r="B23" s="32" t="s">
        <v>50</v>
      </c>
      <c r="C23" s="25"/>
      <c r="D23" s="8">
        <v>4</v>
      </c>
      <c r="E23" s="72">
        <v>2084</v>
      </c>
      <c r="F23" s="50"/>
      <c r="G23" s="15">
        <f>+F23*D23</f>
        <v>0</v>
      </c>
    </row>
    <row r="24" spans="1:7" ht="39.950000000000003" customHeight="1" x14ac:dyDescent="0.2">
      <c r="A24" s="90"/>
      <c r="B24" s="33" t="s">
        <v>27</v>
      </c>
      <c r="C24" s="26"/>
      <c r="D24" s="9">
        <v>5</v>
      </c>
      <c r="E24" s="75">
        <v>926.1</v>
      </c>
      <c r="F24" s="52"/>
      <c r="G24" s="16">
        <f t="shared" ref="G24" si="0">+F24*D24</f>
        <v>0</v>
      </c>
    </row>
    <row r="25" spans="1:7" ht="39.950000000000003" customHeight="1" x14ac:dyDescent="0.2">
      <c r="A25" s="90"/>
      <c r="B25" s="67" t="s">
        <v>31</v>
      </c>
      <c r="C25" s="68" t="s">
        <v>16</v>
      </c>
      <c r="D25" s="69">
        <v>4</v>
      </c>
      <c r="E25" s="73">
        <v>486.89707499999997</v>
      </c>
      <c r="F25" s="70"/>
      <c r="G25" s="71">
        <f>+F25*D25</f>
        <v>0</v>
      </c>
    </row>
    <row r="26" spans="1:7" ht="39.950000000000003" customHeight="1" x14ac:dyDescent="0.2">
      <c r="A26" s="90"/>
      <c r="B26" s="33" t="s">
        <v>17</v>
      </c>
      <c r="C26" s="26" t="s">
        <v>18</v>
      </c>
      <c r="D26" s="9">
        <v>4</v>
      </c>
      <c r="E26" s="74">
        <v>340.82684999999998</v>
      </c>
      <c r="F26" s="51"/>
      <c r="G26" s="16">
        <f t="shared" ref="G26:G29" si="1">+F26*D26</f>
        <v>0</v>
      </c>
    </row>
    <row r="27" spans="1:7" ht="39.950000000000003" customHeight="1" x14ac:dyDescent="0.2">
      <c r="A27" s="90"/>
      <c r="B27" s="33" t="s">
        <v>19</v>
      </c>
      <c r="C27" s="26" t="s">
        <v>20</v>
      </c>
      <c r="D27" s="9">
        <v>5</v>
      </c>
      <c r="E27" s="74">
        <v>1825.85025</v>
      </c>
      <c r="F27" s="51"/>
      <c r="G27" s="16">
        <f t="shared" si="1"/>
        <v>0</v>
      </c>
    </row>
    <row r="28" spans="1:7" ht="39.950000000000003" customHeight="1" x14ac:dyDescent="0.2">
      <c r="A28" s="90"/>
      <c r="B28" s="33" t="s">
        <v>21</v>
      </c>
      <c r="C28" s="26" t="s">
        <v>22</v>
      </c>
      <c r="D28" s="9">
        <v>5</v>
      </c>
      <c r="E28" s="74">
        <v>149.311575</v>
      </c>
      <c r="F28" s="51"/>
      <c r="G28" s="16">
        <f t="shared" si="1"/>
        <v>0</v>
      </c>
    </row>
    <row r="29" spans="1:7" ht="39.950000000000003" customHeight="1" x14ac:dyDescent="0.2">
      <c r="A29" s="91"/>
      <c r="B29" s="33" t="s">
        <v>23</v>
      </c>
      <c r="C29" s="26" t="s">
        <v>24</v>
      </c>
      <c r="D29" s="9">
        <v>5</v>
      </c>
      <c r="E29" s="74">
        <v>779.02650000000006</v>
      </c>
      <c r="F29" s="51"/>
      <c r="G29" s="16">
        <f t="shared" si="1"/>
        <v>0</v>
      </c>
    </row>
    <row r="30" spans="1:7" ht="36" customHeight="1" thickBot="1" x14ac:dyDescent="0.25">
      <c r="A30" s="92" t="s">
        <v>25</v>
      </c>
      <c r="B30" s="93"/>
      <c r="C30" s="93"/>
      <c r="D30" s="93"/>
      <c r="E30" s="93"/>
      <c r="F30" s="93"/>
      <c r="G30" s="46">
        <f>SUM(G23:G29)</f>
        <v>0</v>
      </c>
    </row>
    <row r="31" spans="1:7" ht="15" x14ac:dyDescent="0.25">
      <c r="G31" s="53"/>
    </row>
    <row r="32" spans="1:7" ht="15" x14ac:dyDescent="0.25">
      <c r="C32" s="88"/>
      <c r="D32" s="88"/>
      <c r="E32" s="88"/>
      <c r="F32" s="88"/>
      <c r="G32" s="53"/>
    </row>
    <row r="33" spans="4:7" ht="15" thickBot="1" x14ac:dyDescent="0.25"/>
    <row r="34" spans="4:7" ht="15.75" thickBot="1" x14ac:dyDescent="0.3">
      <c r="D34" s="27" t="s">
        <v>49</v>
      </c>
      <c r="E34" s="34"/>
      <c r="F34" s="54"/>
      <c r="G34" s="55">
        <v>82687</v>
      </c>
    </row>
    <row r="35" spans="4:7" ht="15" x14ac:dyDescent="0.2">
      <c r="D35" s="28" t="s">
        <v>25</v>
      </c>
      <c r="E35" s="35"/>
      <c r="F35" s="56"/>
      <c r="G35" s="57">
        <f>G30</f>
        <v>0</v>
      </c>
    </row>
    <row r="36" spans="4:7" ht="15" x14ac:dyDescent="0.25">
      <c r="D36" s="29" t="s">
        <v>37</v>
      </c>
      <c r="E36" s="36"/>
      <c r="F36" s="58"/>
      <c r="G36" s="59">
        <f xml:space="preserve"> SUM(G15:G19)</f>
        <v>0</v>
      </c>
    </row>
    <row r="37" spans="4:7" ht="15" x14ac:dyDescent="0.25">
      <c r="D37" s="30" t="s">
        <v>9</v>
      </c>
      <c r="E37" s="37"/>
      <c r="F37" s="60"/>
      <c r="G37" s="59">
        <f>+F37*(G35+G36)</f>
        <v>0</v>
      </c>
    </row>
    <row r="38" spans="4:7" ht="15" x14ac:dyDescent="0.25">
      <c r="D38" s="30" t="s">
        <v>10</v>
      </c>
      <c r="E38" s="37"/>
      <c r="F38" s="60"/>
      <c r="G38" s="59">
        <f>+F38*(G35+G36)</f>
        <v>0</v>
      </c>
    </row>
    <row r="39" spans="4:7" ht="15.75" thickBot="1" x14ac:dyDescent="0.3">
      <c r="D39" s="40" t="s">
        <v>46</v>
      </c>
      <c r="E39" s="41"/>
      <c r="F39" s="61"/>
      <c r="G39" s="62">
        <f>SUM(G35:G38)</f>
        <v>0</v>
      </c>
    </row>
  </sheetData>
  <sheetProtection algorithmName="SHA-512" hashValue="Ijd0zJK7NT+eqfGot9fAHOT6aV8vUXy167c9buQY7rVEZHXvZSVjZYqf44OslX2DHGJmkxysSHTWoe/z/hNTqQ==" saltValue="b8Unz71lXjVpOcQiJz7y+w==" spinCount="100000" sheet="1" objects="1" scenarios="1"/>
  <mergeCells count="19">
    <mergeCell ref="C32:F32"/>
    <mergeCell ref="B14:C14"/>
    <mergeCell ref="E14:F14"/>
    <mergeCell ref="B5:B10"/>
    <mergeCell ref="A23:A29"/>
    <mergeCell ref="A30:F30"/>
    <mergeCell ref="A21:G21"/>
    <mergeCell ref="A15:A17"/>
    <mergeCell ref="B15:C15"/>
    <mergeCell ref="E15:F15"/>
    <mergeCell ref="B16:C16"/>
    <mergeCell ref="E16:F16"/>
    <mergeCell ref="B17:C17"/>
    <mergeCell ref="E17:F17"/>
    <mergeCell ref="A18:A19"/>
    <mergeCell ref="B18:C18"/>
    <mergeCell ref="E18:F18"/>
    <mergeCell ref="B19:C19"/>
    <mergeCell ref="E19:F1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CDBDC-0239-41B4-9034-2D9635099EC5}">
  <dimension ref="A1:G39"/>
  <sheetViews>
    <sheetView tabSelected="1" topLeftCell="B18" workbookViewId="0">
      <selection activeCell="J23" sqref="J23"/>
    </sheetView>
  </sheetViews>
  <sheetFormatPr baseColWidth="10" defaultColWidth="11.42578125" defaultRowHeight="14.25" x14ac:dyDescent="0.2"/>
  <cols>
    <col min="1" max="1" width="29.28515625" style="48" customWidth="1"/>
    <col min="2" max="2" width="55.85546875" style="48" customWidth="1"/>
    <col min="3" max="3" width="25.5703125" style="48" bestFit="1" customWidth="1"/>
    <col min="4" max="4" width="25.7109375" style="48" customWidth="1"/>
    <col min="5" max="5" width="23.5703125" style="48" customWidth="1"/>
    <col min="6" max="6" width="22.5703125" style="48" customWidth="1"/>
    <col min="7" max="7" width="23" style="76" customWidth="1"/>
    <col min="8" max="8" width="12" style="48" bestFit="1" customWidth="1"/>
    <col min="9" max="16384" width="11.42578125" style="48"/>
  </cols>
  <sheetData>
    <row r="1" spans="1:7" ht="20.25" x14ac:dyDescent="0.3">
      <c r="A1" s="47" t="s">
        <v>54</v>
      </c>
      <c r="G1" s="48"/>
    </row>
    <row r="2" spans="1:7" x14ac:dyDescent="0.2">
      <c r="G2" s="48"/>
    </row>
    <row r="3" spans="1:7" ht="36" customHeight="1" x14ac:dyDescent="0.2">
      <c r="B3" s="1" t="s">
        <v>32</v>
      </c>
      <c r="G3" s="48"/>
    </row>
    <row r="4" spans="1:7" x14ac:dyDescent="0.2">
      <c r="G4" s="48"/>
    </row>
    <row r="5" spans="1:7" x14ac:dyDescent="0.2">
      <c r="B5" s="79" t="s">
        <v>26</v>
      </c>
      <c r="G5" s="48"/>
    </row>
    <row r="6" spans="1:7" x14ac:dyDescent="0.2">
      <c r="B6" s="79"/>
      <c r="G6" s="48"/>
    </row>
    <row r="7" spans="1:7" x14ac:dyDescent="0.2">
      <c r="B7" s="79"/>
      <c r="G7" s="48"/>
    </row>
    <row r="8" spans="1:7" x14ac:dyDescent="0.2">
      <c r="B8" s="79"/>
      <c r="G8" s="48"/>
    </row>
    <row r="9" spans="1:7" x14ac:dyDescent="0.2">
      <c r="B9" s="79"/>
      <c r="G9" s="48"/>
    </row>
    <row r="10" spans="1:7" x14ac:dyDescent="0.2">
      <c r="B10" s="79"/>
      <c r="G10" s="48"/>
    </row>
    <row r="11" spans="1:7" x14ac:dyDescent="0.2">
      <c r="A11" s="6"/>
      <c r="B11" s="6"/>
      <c r="C11" s="6"/>
      <c r="D11" s="63"/>
      <c r="E11" s="63"/>
      <c r="F11" s="64"/>
      <c r="G11" s="7"/>
    </row>
    <row r="12" spans="1:7" ht="15" thickBot="1" x14ac:dyDescent="0.25">
      <c r="B12" s="11"/>
      <c r="C12" s="12"/>
      <c r="D12" s="12"/>
      <c r="E12" s="12"/>
      <c r="F12" s="11"/>
      <c r="G12" s="48"/>
    </row>
    <row r="13" spans="1:7" ht="15" x14ac:dyDescent="0.2">
      <c r="A13" s="18" t="s">
        <v>2</v>
      </c>
      <c r="B13" s="19"/>
      <c r="C13" s="19"/>
      <c r="D13" s="19"/>
      <c r="E13" s="19"/>
      <c r="F13" s="19"/>
      <c r="G13" s="20"/>
    </row>
    <row r="14" spans="1:7" ht="75" customHeight="1" thickBot="1" x14ac:dyDescent="0.25">
      <c r="A14" s="13" t="s">
        <v>7</v>
      </c>
      <c r="B14" s="106" t="s">
        <v>3</v>
      </c>
      <c r="C14" s="106"/>
      <c r="D14" s="66" t="s">
        <v>11</v>
      </c>
      <c r="E14" s="86" t="s">
        <v>29</v>
      </c>
      <c r="F14" s="87"/>
      <c r="G14" s="14" t="s">
        <v>1</v>
      </c>
    </row>
    <row r="15" spans="1:7" ht="30" customHeight="1" x14ac:dyDescent="0.2">
      <c r="A15" s="102" t="s">
        <v>5</v>
      </c>
      <c r="B15" s="104" t="s">
        <v>8</v>
      </c>
      <c r="C15" s="104"/>
      <c r="D15" s="8">
        <v>20</v>
      </c>
      <c r="E15" s="80"/>
      <c r="F15" s="81"/>
      <c r="G15" s="15">
        <f>+E15*D15</f>
        <v>0</v>
      </c>
    </row>
    <row r="16" spans="1:7" ht="30" customHeight="1" x14ac:dyDescent="0.2">
      <c r="A16" s="90"/>
      <c r="B16" s="98" t="s">
        <v>4</v>
      </c>
      <c r="C16" s="99"/>
      <c r="D16" s="9">
        <v>20</v>
      </c>
      <c r="E16" s="100"/>
      <c r="F16" s="101"/>
      <c r="G16" s="16">
        <f>+E16*D16</f>
        <v>0</v>
      </c>
    </row>
    <row r="17" spans="1:7" ht="30" customHeight="1" thickBot="1" x14ac:dyDescent="0.25">
      <c r="A17" s="103"/>
      <c r="B17" s="105" t="s">
        <v>12</v>
      </c>
      <c r="C17" s="105"/>
      <c r="D17" s="10">
        <v>10</v>
      </c>
      <c r="E17" s="84"/>
      <c r="F17" s="85"/>
      <c r="G17" s="17">
        <f>+E17*D17</f>
        <v>0</v>
      </c>
    </row>
    <row r="18" spans="1:7" ht="30" customHeight="1" x14ac:dyDescent="0.2">
      <c r="A18" s="102" t="s">
        <v>6</v>
      </c>
      <c r="B18" s="104" t="s">
        <v>8</v>
      </c>
      <c r="C18" s="104"/>
      <c r="D18" s="8">
        <v>6</v>
      </c>
      <c r="E18" s="80"/>
      <c r="F18" s="81"/>
      <c r="G18" s="15">
        <f>+E18*D18</f>
        <v>0</v>
      </c>
    </row>
    <row r="19" spans="1:7" ht="15" thickBot="1" x14ac:dyDescent="0.25">
      <c r="A19" s="103"/>
      <c r="B19" s="105" t="s">
        <v>4</v>
      </c>
      <c r="C19" s="105"/>
      <c r="D19" s="10">
        <v>6</v>
      </c>
      <c r="E19" s="84"/>
      <c r="F19" s="85"/>
      <c r="G19" s="17">
        <f>+E19*D19</f>
        <v>0</v>
      </c>
    </row>
    <row r="20" spans="1:7" ht="15" thickBot="1" x14ac:dyDescent="0.25">
      <c r="A20" s="42"/>
      <c r="B20" s="43"/>
      <c r="C20" s="43"/>
      <c r="D20" s="43"/>
      <c r="E20" s="43"/>
      <c r="F20" s="65"/>
      <c r="G20" s="44"/>
    </row>
    <row r="21" spans="1:7" ht="15" x14ac:dyDescent="0.2">
      <c r="A21" s="94" t="s">
        <v>13</v>
      </c>
      <c r="B21" s="94"/>
      <c r="C21" s="94"/>
      <c r="D21" s="94"/>
      <c r="E21" s="94"/>
      <c r="F21" s="94"/>
      <c r="G21" s="94"/>
    </row>
    <row r="22" spans="1:7" ht="30.75" thickBot="1" x14ac:dyDescent="0.25">
      <c r="A22" s="39" t="s">
        <v>30</v>
      </c>
      <c r="B22" s="24" t="s">
        <v>3</v>
      </c>
      <c r="C22" s="24" t="s">
        <v>14</v>
      </c>
      <c r="D22" s="45" t="s">
        <v>15</v>
      </c>
      <c r="E22" s="45" t="s">
        <v>33</v>
      </c>
      <c r="F22" s="45" t="s">
        <v>0</v>
      </c>
      <c r="G22" s="38" t="s">
        <v>1</v>
      </c>
    </row>
    <row r="23" spans="1:7" ht="39.950000000000003" customHeight="1" x14ac:dyDescent="0.2">
      <c r="A23" s="89" t="s">
        <v>28</v>
      </c>
      <c r="B23" s="32" t="s">
        <v>50</v>
      </c>
      <c r="C23" s="25"/>
      <c r="D23" s="8">
        <v>2</v>
      </c>
      <c r="E23" s="72">
        <v>2188</v>
      </c>
      <c r="F23" s="50"/>
      <c r="G23" s="15">
        <f>+F23*D23</f>
        <v>0</v>
      </c>
    </row>
    <row r="24" spans="1:7" ht="39.950000000000003" customHeight="1" x14ac:dyDescent="0.2">
      <c r="A24" s="90"/>
      <c r="B24" s="33" t="s">
        <v>27</v>
      </c>
      <c r="C24" s="26"/>
      <c r="D24" s="9">
        <v>3</v>
      </c>
      <c r="E24" s="75">
        <v>972.40500000000009</v>
      </c>
      <c r="F24" s="52"/>
      <c r="G24" s="16">
        <f t="shared" ref="G24" si="0">+F24*D24</f>
        <v>0</v>
      </c>
    </row>
    <row r="25" spans="1:7" ht="39.950000000000003" customHeight="1" x14ac:dyDescent="0.2">
      <c r="A25" s="90"/>
      <c r="B25" s="67" t="s">
        <v>31</v>
      </c>
      <c r="C25" s="68" t="s">
        <v>16</v>
      </c>
      <c r="D25" s="69">
        <v>2</v>
      </c>
      <c r="E25" s="73">
        <v>511.25</v>
      </c>
      <c r="F25" s="70"/>
      <c r="G25" s="71">
        <f>+F25*D25</f>
        <v>0</v>
      </c>
    </row>
    <row r="26" spans="1:7" ht="39.950000000000003" customHeight="1" x14ac:dyDescent="0.2">
      <c r="A26" s="90"/>
      <c r="B26" s="33" t="s">
        <v>17</v>
      </c>
      <c r="C26" s="26" t="s">
        <v>18</v>
      </c>
      <c r="D26" s="9">
        <v>2</v>
      </c>
      <c r="E26" s="74">
        <v>357.86819250000002</v>
      </c>
      <c r="F26" s="51"/>
      <c r="G26" s="16">
        <f t="shared" ref="G26:G29" si="1">+F26*D26</f>
        <v>0</v>
      </c>
    </row>
    <row r="27" spans="1:7" ht="39.950000000000003" customHeight="1" x14ac:dyDescent="0.2">
      <c r="A27" s="90"/>
      <c r="B27" s="33" t="s">
        <v>19</v>
      </c>
      <c r="C27" s="26" t="s">
        <v>20</v>
      </c>
      <c r="D27" s="9">
        <v>3</v>
      </c>
      <c r="E27" s="74">
        <v>1917.1427625000001</v>
      </c>
      <c r="F27" s="51"/>
      <c r="G27" s="16">
        <f t="shared" si="1"/>
        <v>0</v>
      </c>
    </row>
    <row r="28" spans="1:7" ht="39.950000000000003" customHeight="1" x14ac:dyDescent="0.2">
      <c r="A28" s="90"/>
      <c r="B28" s="33" t="s">
        <v>21</v>
      </c>
      <c r="C28" s="26" t="s">
        <v>22</v>
      </c>
      <c r="D28" s="9">
        <v>4</v>
      </c>
      <c r="E28" s="74">
        <v>156.77715375000002</v>
      </c>
      <c r="F28" s="51"/>
      <c r="G28" s="16">
        <f t="shared" si="1"/>
        <v>0</v>
      </c>
    </row>
    <row r="29" spans="1:7" ht="39.950000000000003" customHeight="1" x14ac:dyDescent="0.2">
      <c r="A29" s="91"/>
      <c r="B29" s="33" t="s">
        <v>23</v>
      </c>
      <c r="C29" s="26" t="s">
        <v>24</v>
      </c>
      <c r="D29" s="9">
        <v>4</v>
      </c>
      <c r="E29" s="74">
        <v>817.97782500000005</v>
      </c>
      <c r="F29" s="51"/>
      <c r="G29" s="16">
        <f t="shared" si="1"/>
        <v>0</v>
      </c>
    </row>
    <row r="30" spans="1:7" ht="36" customHeight="1" thickBot="1" x14ac:dyDescent="0.25">
      <c r="A30" s="92" t="s">
        <v>25</v>
      </c>
      <c r="B30" s="93"/>
      <c r="C30" s="93"/>
      <c r="D30" s="93"/>
      <c r="E30" s="93"/>
      <c r="F30" s="93"/>
      <c r="G30" s="46">
        <f>SUM(G23:G29)</f>
        <v>0</v>
      </c>
    </row>
    <row r="31" spans="1:7" ht="15" x14ac:dyDescent="0.25">
      <c r="G31" s="53"/>
    </row>
    <row r="32" spans="1:7" ht="15" x14ac:dyDescent="0.25">
      <c r="C32" s="88"/>
      <c r="D32" s="88"/>
      <c r="E32" s="88"/>
      <c r="F32" s="88"/>
      <c r="G32" s="53"/>
    </row>
    <row r="33" spans="4:7" ht="15" thickBot="1" x14ac:dyDescent="0.25"/>
    <row r="34" spans="4:7" ht="15.75" thickBot="1" x14ac:dyDescent="0.3">
      <c r="D34" s="27" t="s">
        <v>55</v>
      </c>
      <c r="E34" s="34"/>
      <c r="F34" s="54"/>
      <c r="G34" s="55">
        <v>43963</v>
      </c>
    </row>
    <row r="35" spans="4:7" ht="15" x14ac:dyDescent="0.2">
      <c r="D35" s="28" t="s">
        <v>25</v>
      </c>
      <c r="E35" s="35"/>
      <c r="F35" s="56"/>
      <c r="G35" s="57">
        <f>G30</f>
        <v>0</v>
      </c>
    </row>
    <row r="36" spans="4:7" ht="15" x14ac:dyDescent="0.25">
      <c r="D36" s="29" t="s">
        <v>37</v>
      </c>
      <c r="E36" s="36"/>
      <c r="F36" s="58"/>
      <c r="G36" s="59">
        <f xml:space="preserve"> SUM(G15:G19)</f>
        <v>0</v>
      </c>
    </row>
    <row r="37" spans="4:7" ht="15" x14ac:dyDescent="0.25">
      <c r="D37" s="30" t="s">
        <v>9</v>
      </c>
      <c r="E37" s="37"/>
      <c r="F37" s="60"/>
      <c r="G37" s="59">
        <f>+F37*(G35+G36)</f>
        <v>0</v>
      </c>
    </row>
    <row r="38" spans="4:7" ht="15" x14ac:dyDescent="0.25">
      <c r="D38" s="30" t="s">
        <v>10</v>
      </c>
      <c r="E38" s="37"/>
      <c r="F38" s="60"/>
      <c r="G38" s="59">
        <f>+F38*(G35+G36)</f>
        <v>0</v>
      </c>
    </row>
    <row r="39" spans="4:7" ht="15.75" thickBot="1" x14ac:dyDescent="0.3">
      <c r="D39" s="40" t="s">
        <v>59</v>
      </c>
      <c r="E39" s="41"/>
      <c r="F39" s="61"/>
      <c r="G39" s="62">
        <f>SUM(G35:G38)</f>
        <v>0</v>
      </c>
    </row>
  </sheetData>
  <sheetProtection algorithmName="SHA-512" hashValue="jFIJ8L044zZ4aObf/lTDvKX0Drbpi4EBB6z7Ce+r8bLpNoEyBSxPKTi5yI4eziweajx4d+3reqic9TnRAFvbUA==" saltValue="e136c5RrrtN0xcxJYC0i8Q==" spinCount="100000" sheet="1" objects="1" scenarios="1"/>
  <mergeCells count="19">
    <mergeCell ref="B18:C18"/>
    <mergeCell ref="E18:F18"/>
    <mergeCell ref="B19:C19"/>
    <mergeCell ref="E19:F19"/>
    <mergeCell ref="A23:A29"/>
    <mergeCell ref="A30:F30"/>
    <mergeCell ref="C32:F32"/>
    <mergeCell ref="B5:B10"/>
    <mergeCell ref="B14:C14"/>
    <mergeCell ref="E14:F14"/>
    <mergeCell ref="A21:G21"/>
    <mergeCell ref="A15:A17"/>
    <mergeCell ref="B15:C15"/>
    <mergeCell ref="E15:F15"/>
    <mergeCell ref="B16:C16"/>
    <mergeCell ref="E16:F16"/>
    <mergeCell ref="B17:C17"/>
    <mergeCell ref="E17:F17"/>
    <mergeCell ref="A18:A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Resumen</vt:lpstr>
      <vt:lpstr>2024</vt:lpstr>
      <vt:lpstr>2025</vt:lpstr>
      <vt:lpstr>2026</vt:lpstr>
      <vt:lpstr>2027</vt:lpstr>
      <vt:lpstr>2028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2024-03-05T11:16:53Z</dcterms:modified>
</cp:coreProperties>
</file>