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p17990\Desktop\"/>
    </mc:Choice>
  </mc:AlternateContent>
  <xr:revisionPtr revIDLastSave="0" documentId="13_ncr:1_{C7C01200-DB8B-4D33-8420-96908FC4D443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Resumen" sheetId="1" r:id="rId1"/>
    <sheet name="2024" sheetId="3" r:id="rId2"/>
    <sheet name="2025" sheetId="4" r:id="rId3"/>
    <sheet name="2026" sheetId="5" r:id="rId4"/>
    <sheet name="2027" sheetId="6" r:id="rId5"/>
    <sheet name="2028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2" l="1"/>
  <c r="G17" i="2"/>
  <c r="G16" i="2"/>
  <c r="G15" i="2"/>
  <c r="G18" i="6"/>
  <c r="G17" i="6"/>
  <c r="G16" i="6"/>
  <c r="G15" i="6"/>
  <c r="G18" i="5"/>
  <c r="G17" i="5"/>
  <c r="G16" i="5"/>
  <c r="G15" i="5"/>
  <c r="G18" i="4"/>
  <c r="G17" i="4"/>
  <c r="G16" i="4"/>
  <c r="G15" i="4"/>
  <c r="G17" i="3"/>
  <c r="G22" i="2" l="1"/>
  <c r="G22" i="6"/>
  <c r="G22" i="5"/>
  <c r="G22" i="4"/>
  <c r="G18" i="3"/>
  <c r="G16" i="3"/>
  <c r="G15" i="3"/>
  <c r="G23" i="2" l="1"/>
  <c r="G24" i="2"/>
  <c r="G23" i="6"/>
  <c r="G24" i="6"/>
  <c r="G23" i="5"/>
  <c r="G24" i="5"/>
  <c r="G23" i="4"/>
  <c r="G24" i="4"/>
  <c r="G22" i="3"/>
  <c r="G24" i="3" l="1"/>
  <c r="G23" i="3"/>
  <c r="G25" i="6"/>
  <c r="C13" i="1" s="1"/>
  <c r="G25" i="2"/>
  <c r="C14" i="1" s="1"/>
  <c r="G25" i="5"/>
  <c r="C12" i="1" s="1"/>
  <c r="G25" i="4"/>
  <c r="C11" i="1" s="1"/>
  <c r="G25" i="3" l="1"/>
  <c r="C10" i="1" s="1"/>
  <c r="C15" i="1" s="1"/>
  <c r="C16" i="1" s="1"/>
  <c r="C17" i="1" s="1"/>
</calcChain>
</file>

<file path=xl/sharedStrings.xml><?xml version="1.0" encoding="utf-8"?>
<sst xmlns="http://schemas.openxmlformats.org/spreadsheetml/2006/main" count="110" uniqueCount="39">
  <si>
    <t>IMPORTE MÁXIMO TOTAL  (IVA NO INCLUIDO)=</t>
  </si>
  <si>
    <t>TOTAL 2024</t>
  </si>
  <si>
    <t>TOTAL 2025</t>
  </si>
  <si>
    <t>TOTAL 2026</t>
  </si>
  <si>
    <t>TOTAL 2027</t>
  </si>
  <si>
    <t>TODAS las casillas de este color  son casillas a rellenar obligatoriamente por el licitador</t>
  </si>
  <si>
    <t>Para la elaboración de este documento se tendrán en cuenta las Notas del apartado 27 del cuadro resumen del Pliego de Condiciones Particulares.</t>
  </si>
  <si>
    <t>MANO DE OBRA</t>
  </si>
  <si>
    <t>Horario</t>
  </si>
  <si>
    <t>Descripción</t>
  </si>
  <si>
    <t>Unidades
 (horas para las diurnas, jornadas para las nocturnas)</t>
  </si>
  <si>
    <t>Precio unitario ofertado
(€  por hora para las diurnas,
 € por jornada para las nocturnas)</t>
  </si>
  <si>
    <t>Precio total (€)</t>
  </si>
  <si>
    <t>Diurna laborable
(de 8:00h a 22:00h)</t>
  </si>
  <si>
    <t>Nocturna laborable
(de 02:00h a 6:00h)</t>
  </si>
  <si>
    <t xml:space="preserve">Técnico /operario de campo </t>
  </si>
  <si>
    <t>Técnico de reparaciones</t>
  </si>
  <si>
    <t xml:space="preserve">TOTAL TRABAJOS Y MANO DE OBRA </t>
  </si>
  <si>
    <t>BENEFICIO INDUSTRIAL</t>
  </si>
  <si>
    <t>GASTOS GENERALES</t>
  </si>
  <si>
    <t>ANEXO IV Tabla oferta económica 2024</t>
  </si>
  <si>
    <t>IMPORTE MÁXIMO PARA 2024  (IVA NO INCLUIDO)=</t>
  </si>
  <si>
    <t>IMPORTE 2024</t>
  </si>
  <si>
    <t>ANEXO IV Tabla oferta económica 2025</t>
  </si>
  <si>
    <t>IMPORTE MÁXIMO PARA 2025  (IVA NO INCLUIDO)=</t>
  </si>
  <si>
    <t>IMPORTE 2025</t>
  </si>
  <si>
    <t>ANEXO IV Tabla oferta económica 2026</t>
  </si>
  <si>
    <t>IMPORTE MÁXIMO PARA 2026  (IVA NO INCLUIDO)=</t>
  </si>
  <si>
    <t>IMPORTE 2026</t>
  </si>
  <si>
    <t>ANEXO IV Tabla oferta económica 2027</t>
  </si>
  <si>
    <t>IMPORTE MÁXIMO PARA 2027  (IVA NO INCLUIDO)=</t>
  </si>
  <si>
    <t>IMPORTE 2027</t>
  </si>
  <si>
    <t>TOTAL OFERTA (SIN IVA)</t>
  </si>
  <si>
    <t>OFERTA  FINAL  (IVA INCLUIDO)</t>
  </si>
  <si>
    <t xml:space="preserve">IVA  (21%) </t>
  </si>
  <si>
    <t>TOTAL 2028</t>
  </si>
  <si>
    <t>ANEXO IV Tabla oferta económica 2028</t>
  </si>
  <si>
    <t>IMPORTE MÁXIMO PARA 2028  (IVA NO INCLUIDO)=</t>
  </si>
  <si>
    <t>IMPORTE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</si>
</sst>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164" fontId="2" fillId="3" borderId="3" xfId="1" applyNumberFormat="1" applyFont="1" applyFill="1" applyBorder="1" applyAlignment="1" applyProtection="1">
      <alignment horizontal="right"/>
    </xf>
    <xf numFmtId="164" fontId="2" fillId="4" borderId="6" xfId="1" applyNumberFormat="1" applyFont="1" applyFill="1" applyBorder="1" applyAlignment="1" applyProtection="1">
      <alignment horizontal="right" vertical="center" wrapText="1"/>
    </xf>
    <xf numFmtId="164" fontId="2" fillId="4" borderId="9" xfId="1" applyNumberFormat="1" applyFont="1" applyFill="1" applyBorder="1" applyAlignment="1" applyProtection="1">
      <alignment horizontal="right"/>
    </xf>
    <xf numFmtId="164" fontId="2" fillId="4" borderId="14" xfId="1" applyNumberFormat="1" applyFont="1" applyFill="1" applyBorder="1" applyAlignment="1" applyProtection="1">
      <alignment horizontal="right"/>
    </xf>
    <xf numFmtId="7" fontId="3" fillId="4" borderId="23" xfId="1" applyNumberFormat="1" applyFont="1" applyFill="1" applyBorder="1" applyAlignment="1" applyProtection="1">
      <alignment horizontal="right" vertical="center" wrapText="1"/>
    </xf>
    <xf numFmtId="7" fontId="3" fillId="4" borderId="14" xfId="1" applyNumberFormat="1" applyFont="1" applyFill="1" applyBorder="1" applyAlignment="1" applyProtection="1">
      <alignment horizontal="right" vertical="center" wrapText="1"/>
    </xf>
    <xf numFmtId="164" fontId="4" fillId="3" borderId="3" xfId="1" applyNumberFormat="1" applyFont="1" applyFill="1" applyBorder="1" applyAlignment="1" applyProtection="1">
      <alignment horizontal="right"/>
    </xf>
    <xf numFmtId="164" fontId="4" fillId="4" borderId="9" xfId="1" applyNumberFormat="1" applyFont="1" applyFill="1" applyBorder="1" applyAlignment="1" applyProtection="1">
      <alignment horizontal="right"/>
    </xf>
    <xf numFmtId="10" fontId="3" fillId="5" borderId="8" xfId="0" applyNumberFormat="1" applyFont="1" applyFill="1" applyBorder="1" applyProtection="1">
      <protection locked="0"/>
    </xf>
    <xf numFmtId="164" fontId="4" fillId="4" borderId="14" xfId="1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44" fontId="3" fillId="0" borderId="0" xfId="1" applyFont="1" applyProtection="1"/>
    <xf numFmtId="0" fontId="8" fillId="0" borderId="0" xfId="0" applyFont="1"/>
    <xf numFmtId="0" fontId="3" fillId="0" borderId="0" xfId="0" applyFont="1"/>
    <xf numFmtId="0" fontId="5" fillId="5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right"/>
    </xf>
    <xf numFmtId="0" fontId="3" fillId="2" borderId="25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6" xfId="0" applyFont="1" applyFill="1" applyBorder="1"/>
    <xf numFmtId="0" fontId="4" fillId="0" borderId="7" xfId="0" applyFont="1" applyBorder="1" applyAlignment="1">
      <alignment vertical="center"/>
    </xf>
    <xf numFmtId="0" fontId="3" fillId="0" borderId="8" xfId="0" applyFont="1" applyBorder="1"/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3" fillId="0" borderId="13" xfId="0" applyFont="1" applyBorder="1"/>
    <xf numFmtId="0" fontId="4" fillId="3" borderId="0" xfId="0" applyFont="1" applyFill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5" fontId="3" fillId="5" borderId="18" xfId="0" applyNumberFormat="1" applyFont="1" applyFill="1" applyBorder="1" applyAlignment="1" applyProtection="1">
      <alignment horizontal="center" vertical="center"/>
      <protection locked="0"/>
    </xf>
    <xf numFmtId="165" fontId="3" fillId="5" borderId="12" xfId="0" applyNumberFormat="1" applyFont="1" applyFill="1" applyBorder="1" applyAlignment="1" applyProtection="1">
      <alignment horizontal="center" vertical="center"/>
      <protection locked="0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65" fontId="3" fillId="5" borderId="20" xfId="0" applyNumberFormat="1" applyFont="1" applyFill="1" applyBorder="1" applyAlignment="1" applyProtection="1">
      <alignment horizontal="center" vertical="center"/>
      <protection locked="0"/>
    </xf>
    <xf numFmtId="165" fontId="3" fillId="5" borderId="21" xfId="0" applyNumberFormat="1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7"/>
  <sheetViews>
    <sheetView workbookViewId="0">
      <selection activeCell="B24" sqref="B24"/>
    </sheetView>
  </sheetViews>
  <sheetFormatPr baseColWidth="10" defaultRowHeight="15" x14ac:dyDescent="0.25"/>
  <cols>
    <col min="2" max="2" width="49.140625" customWidth="1"/>
    <col min="3" max="3" width="18" customWidth="1"/>
    <col min="4" max="10" width="14.5703125" customWidth="1"/>
  </cols>
  <sheetData>
    <row r="2" spans="2:3" x14ac:dyDescent="0.25">
      <c r="B2" s="40" t="s">
        <v>6</v>
      </c>
    </row>
    <row r="3" spans="2:3" x14ac:dyDescent="0.25">
      <c r="B3" s="40"/>
    </row>
    <row r="4" spans="2:3" x14ac:dyDescent="0.25">
      <c r="B4" s="40"/>
    </row>
    <row r="5" spans="2:3" x14ac:dyDescent="0.25">
      <c r="B5" s="40"/>
    </row>
    <row r="6" spans="2:3" x14ac:dyDescent="0.25">
      <c r="B6" s="40"/>
    </row>
    <row r="7" spans="2:3" x14ac:dyDescent="0.25">
      <c r="B7" s="40"/>
    </row>
    <row r="8" spans="2:3" ht="15.75" thickBot="1" x14ac:dyDescent="0.3"/>
    <row r="9" spans="2:3" ht="15.75" thickBot="1" x14ac:dyDescent="0.3">
      <c r="B9" s="11" t="s">
        <v>0</v>
      </c>
      <c r="C9" s="1">
        <v>80000</v>
      </c>
    </row>
    <row r="10" spans="2:3" x14ac:dyDescent="0.25">
      <c r="B10" s="12" t="s">
        <v>1</v>
      </c>
      <c r="C10" s="2">
        <f>'2024'!G25</f>
        <v>0</v>
      </c>
    </row>
    <row r="11" spans="2:3" x14ac:dyDescent="0.25">
      <c r="B11" s="12" t="s">
        <v>2</v>
      </c>
      <c r="C11" s="2">
        <f>'2025'!G25</f>
        <v>0</v>
      </c>
    </row>
    <row r="12" spans="2:3" x14ac:dyDescent="0.25">
      <c r="B12" s="12" t="s">
        <v>3</v>
      </c>
      <c r="C12" s="2">
        <f>'2026'!G25</f>
        <v>0</v>
      </c>
    </row>
    <row r="13" spans="2:3" x14ac:dyDescent="0.25">
      <c r="B13" s="12" t="s">
        <v>4</v>
      </c>
      <c r="C13" s="3">
        <f>'2027'!G25</f>
        <v>0</v>
      </c>
    </row>
    <row r="14" spans="2:3" x14ac:dyDescent="0.25">
      <c r="B14" s="12" t="s">
        <v>35</v>
      </c>
      <c r="C14" s="3">
        <f>'2028'!G25</f>
        <v>0</v>
      </c>
    </row>
    <row r="15" spans="2:3" x14ac:dyDescent="0.25">
      <c r="B15" s="13" t="s">
        <v>32</v>
      </c>
      <c r="C15" s="3">
        <f>SUM(C10:C14)</f>
        <v>0</v>
      </c>
    </row>
    <row r="16" spans="2:3" x14ac:dyDescent="0.25">
      <c r="B16" s="14" t="s">
        <v>34</v>
      </c>
      <c r="C16" s="3">
        <f>C15*0.21</f>
        <v>0</v>
      </c>
    </row>
    <row r="17" spans="2:3" ht="15.75" thickBot="1" x14ac:dyDescent="0.3">
      <c r="B17" s="15" t="s">
        <v>33</v>
      </c>
      <c r="C17" s="4">
        <f>C15+C16</f>
        <v>0</v>
      </c>
    </row>
  </sheetData>
  <sheetProtection algorithmName="SHA-512" hashValue="Zr0KyUEjHIbZbYg1uiVr+Q2EjdMqjftwvLgzumD94AL89+twv+0oanLx6DIvM7EhD2r2VLUwzLfS/LIxPwYskQ==" saltValue="RFygV948TNKOqHL/M4ELhQ==" spinCount="100000" sheet="1" objects="1" scenarios="1"/>
  <mergeCells count="1">
    <mergeCell ref="B2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54DFD-CDDB-4DD1-90BE-1D9241CE4DA1}">
  <dimension ref="A1:I26"/>
  <sheetViews>
    <sheetView tabSelected="1" workbookViewId="0">
      <selection activeCell="D15" sqref="D15"/>
    </sheetView>
  </sheetViews>
  <sheetFormatPr baseColWidth="10" defaultRowHeight="14.25" x14ac:dyDescent="0.2"/>
  <cols>
    <col min="1" max="1" width="26.140625" style="18" customWidth="1"/>
    <col min="2" max="2" width="56.140625" style="18" customWidth="1"/>
    <col min="3" max="3" width="28.7109375" style="18" customWidth="1"/>
    <col min="4" max="4" width="22" style="18" customWidth="1"/>
    <col min="5" max="5" width="27" style="18" customWidth="1"/>
    <col min="6" max="6" width="13.28515625" style="18" customWidth="1"/>
    <col min="7" max="7" width="21.85546875" style="18" customWidth="1"/>
    <col min="8" max="16384" width="11.42578125" style="18"/>
  </cols>
  <sheetData>
    <row r="1" spans="1:7" ht="20.25" x14ac:dyDescent="0.3">
      <c r="A1" s="17" t="s">
        <v>20</v>
      </c>
    </row>
    <row r="3" spans="1:7" ht="36" customHeight="1" x14ac:dyDescent="0.2">
      <c r="B3" s="19" t="s">
        <v>5</v>
      </c>
    </row>
    <row r="5" spans="1:7" x14ac:dyDescent="0.2">
      <c r="B5" s="40" t="s">
        <v>6</v>
      </c>
    </row>
    <row r="6" spans="1:7" x14ac:dyDescent="0.2">
      <c r="B6" s="40"/>
    </row>
    <row r="7" spans="1:7" x14ac:dyDescent="0.2">
      <c r="B7" s="40"/>
    </row>
    <row r="8" spans="1:7" x14ac:dyDescent="0.2">
      <c r="B8" s="40"/>
    </row>
    <row r="9" spans="1:7" x14ac:dyDescent="0.2">
      <c r="B9" s="40"/>
    </row>
    <row r="10" spans="1:7" x14ac:dyDescent="0.2">
      <c r="B10" s="40"/>
    </row>
    <row r="11" spans="1:7" x14ac:dyDescent="0.2">
      <c r="B11" s="20"/>
      <c r="C11" s="21"/>
      <c r="D11" s="21"/>
      <c r="E11" s="21"/>
      <c r="F11" s="20"/>
    </row>
    <row r="12" spans="1:7" ht="15" thickBot="1" x14ac:dyDescent="0.25"/>
    <row r="13" spans="1:7" ht="15" x14ac:dyDescent="0.2">
      <c r="A13" s="22" t="s">
        <v>7</v>
      </c>
      <c r="B13" s="23"/>
      <c r="C13" s="23"/>
      <c r="D13" s="23"/>
      <c r="E13" s="23"/>
      <c r="F13" s="23"/>
      <c r="G13" s="24"/>
    </row>
    <row r="14" spans="1:7" ht="75" customHeight="1" thickBot="1" x14ac:dyDescent="0.25">
      <c r="A14" s="25" t="s">
        <v>8</v>
      </c>
      <c r="B14" s="51" t="s">
        <v>9</v>
      </c>
      <c r="C14" s="52"/>
      <c r="D14" s="26" t="s">
        <v>10</v>
      </c>
      <c r="E14" s="51" t="s">
        <v>11</v>
      </c>
      <c r="F14" s="52"/>
      <c r="G14" s="27" t="s">
        <v>12</v>
      </c>
    </row>
    <row r="15" spans="1:7" ht="30" customHeight="1" x14ac:dyDescent="0.2">
      <c r="A15" s="41" t="s">
        <v>13</v>
      </c>
      <c r="B15" s="47" t="s">
        <v>15</v>
      </c>
      <c r="C15" s="48"/>
      <c r="D15" s="28">
        <v>30</v>
      </c>
      <c r="E15" s="49"/>
      <c r="F15" s="50"/>
      <c r="G15" s="5">
        <f>+E15*D15</f>
        <v>0</v>
      </c>
    </row>
    <row r="16" spans="1:7" ht="30" customHeight="1" thickBot="1" x14ac:dyDescent="0.25">
      <c r="A16" s="42"/>
      <c r="B16" s="53" t="s">
        <v>16</v>
      </c>
      <c r="C16" s="54"/>
      <c r="D16" s="29">
        <v>6</v>
      </c>
      <c r="E16" s="45"/>
      <c r="F16" s="46"/>
      <c r="G16" s="6">
        <f>+E16*D16</f>
        <v>0</v>
      </c>
    </row>
    <row r="17" spans="1:9" ht="30" customHeight="1" x14ac:dyDescent="0.2">
      <c r="A17" s="41" t="s">
        <v>14</v>
      </c>
      <c r="B17" s="47" t="s">
        <v>15</v>
      </c>
      <c r="C17" s="48"/>
      <c r="D17" s="28">
        <v>3</v>
      </c>
      <c r="E17" s="49"/>
      <c r="F17" s="50"/>
      <c r="G17" s="5">
        <f>+E17*D17</f>
        <v>0</v>
      </c>
    </row>
    <row r="18" spans="1:9" ht="30" customHeight="1" thickBot="1" x14ac:dyDescent="0.25">
      <c r="A18" s="42"/>
      <c r="B18" s="43" t="s">
        <v>16</v>
      </c>
      <c r="C18" s="44"/>
      <c r="D18" s="29">
        <v>3</v>
      </c>
      <c r="E18" s="45"/>
      <c r="F18" s="46"/>
      <c r="G18" s="6">
        <f>+E18*D18</f>
        <v>0</v>
      </c>
    </row>
    <row r="20" spans="1:9" ht="15" thickBot="1" x14ac:dyDescent="0.25">
      <c r="G20" s="30"/>
    </row>
    <row r="21" spans="1:9" ht="15.75" thickBot="1" x14ac:dyDescent="0.3">
      <c r="D21" s="31" t="s">
        <v>21</v>
      </c>
      <c r="E21" s="32"/>
      <c r="F21" s="33"/>
      <c r="G21" s="7">
        <v>10000</v>
      </c>
    </row>
    <row r="22" spans="1:9" ht="15" x14ac:dyDescent="0.25">
      <c r="D22" s="14" t="s">
        <v>17</v>
      </c>
      <c r="E22" s="34"/>
      <c r="F22" s="35"/>
      <c r="G22" s="8">
        <f xml:space="preserve"> SUM(G15:G18)</f>
        <v>0</v>
      </c>
      <c r="I22" s="16"/>
    </row>
    <row r="23" spans="1:9" ht="15" x14ac:dyDescent="0.25">
      <c r="D23" s="13" t="s">
        <v>18</v>
      </c>
      <c r="E23" s="36"/>
      <c r="F23" s="9"/>
      <c r="G23" s="8">
        <f>+F23*(G22)</f>
        <v>0</v>
      </c>
      <c r="I23" s="16"/>
    </row>
    <row r="24" spans="1:9" ht="15" x14ac:dyDescent="0.25">
      <c r="D24" s="13" t="s">
        <v>19</v>
      </c>
      <c r="E24" s="36"/>
      <c r="F24" s="9"/>
      <c r="G24" s="8">
        <f>+F24*(G22)</f>
        <v>0</v>
      </c>
      <c r="I24" s="16"/>
    </row>
    <row r="25" spans="1:9" ht="15.75" thickBot="1" x14ac:dyDescent="0.3">
      <c r="D25" s="37" t="s">
        <v>22</v>
      </c>
      <c r="E25" s="38"/>
      <c r="F25" s="39"/>
      <c r="G25" s="10">
        <f>SUM(G22:G24)</f>
        <v>0</v>
      </c>
    </row>
    <row r="26" spans="1:9" x14ac:dyDescent="0.2">
      <c r="G26" s="30"/>
    </row>
  </sheetData>
  <sheetProtection algorithmName="SHA-512" hashValue="/Kzt8uhKuGln/hEaszVTEbrvZIG3tgNce1mZZy8tFhj/flSNV7KfmvQUzIm7LFnudU8qaMnmFmrgBi1XJl6HQg==" saltValue="ciWW0NChpuuvUhZKRmBmRw==" spinCount="100000" sheet="1" objects="1" scenarios="1"/>
  <mergeCells count="13">
    <mergeCell ref="B5:B10"/>
    <mergeCell ref="B14:C14"/>
    <mergeCell ref="E14:F14"/>
    <mergeCell ref="A15:A16"/>
    <mergeCell ref="B15:C15"/>
    <mergeCell ref="E15:F15"/>
    <mergeCell ref="B16:C16"/>
    <mergeCell ref="E16:F16"/>
    <mergeCell ref="A17:A18"/>
    <mergeCell ref="B18:C18"/>
    <mergeCell ref="E18:F18"/>
    <mergeCell ref="B17:C17"/>
    <mergeCell ref="E17:F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D83DA-8A03-4834-8DE4-6E9E9F8695D0}">
  <dimension ref="A1:G26"/>
  <sheetViews>
    <sheetView workbookViewId="0">
      <selection activeCell="E29" sqref="E29"/>
    </sheetView>
  </sheetViews>
  <sheetFormatPr baseColWidth="10" defaultRowHeight="14.25" x14ac:dyDescent="0.2"/>
  <cols>
    <col min="1" max="1" width="26.140625" style="18" customWidth="1"/>
    <col min="2" max="2" width="56.140625" style="18" customWidth="1"/>
    <col min="3" max="3" width="28.7109375" style="18" customWidth="1"/>
    <col min="4" max="4" width="22" style="18" customWidth="1"/>
    <col min="5" max="5" width="27" style="18" customWidth="1"/>
    <col min="6" max="6" width="17.42578125" style="18" customWidth="1"/>
    <col min="7" max="7" width="21.85546875" style="18" customWidth="1"/>
    <col min="8" max="16384" width="11.42578125" style="18"/>
  </cols>
  <sheetData>
    <row r="1" spans="1:7" ht="20.25" x14ac:dyDescent="0.3">
      <c r="A1" s="17" t="s">
        <v>23</v>
      </c>
    </row>
    <row r="3" spans="1:7" ht="36" customHeight="1" x14ac:dyDescent="0.2">
      <c r="B3" s="19" t="s">
        <v>5</v>
      </c>
    </row>
    <row r="5" spans="1:7" x14ac:dyDescent="0.2">
      <c r="B5" s="40" t="s">
        <v>6</v>
      </c>
    </row>
    <row r="6" spans="1:7" x14ac:dyDescent="0.2">
      <c r="B6" s="40"/>
    </row>
    <row r="7" spans="1:7" x14ac:dyDescent="0.2">
      <c r="B7" s="40"/>
    </row>
    <row r="8" spans="1:7" x14ac:dyDescent="0.2">
      <c r="B8" s="40"/>
    </row>
    <row r="9" spans="1:7" x14ac:dyDescent="0.2">
      <c r="B9" s="40"/>
    </row>
    <row r="10" spans="1:7" x14ac:dyDescent="0.2">
      <c r="B10" s="40"/>
    </row>
    <row r="11" spans="1:7" x14ac:dyDescent="0.2">
      <c r="B11" s="20"/>
      <c r="C11" s="21"/>
      <c r="D11" s="21"/>
      <c r="E11" s="21"/>
      <c r="F11" s="20"/>
    </row>
    <row r="12" spans="1:7" ht="15" thickBot="1" x14ac:dyDescent="0.25"/>
    <row r="13" spans="1:7" ht="15" x14ac:dyDescent="0.2">
      <c r="A13" s="22" t="s">
        <v>7</v>
      </c>
      <c r="B13" s="23"/>
      <c r="C13" s="23"/>
      <c r="D13" s="23"/>
      <c r="E13" s="23"/>
      <c r="F13" s="23"/>
      <c r="G13" s="24"/>
    </row>
    <row r="14" spans="1:7" ht="75" customHeight="1" thickBot="1" x14ac:dyDescent="0.25">
      <c r="A14" s="25" t="s">
        <v>8</v>
      </c>
      <c r="B14" s="51" t="s">
        <v>9</v>
      </c>
      <c r="C14" s="52"/>
      <c r="D14" s="26" t="s">
        <v>10</v>
      </c>
      <c r="E14" s="51" t="s">
        <v>11</v>
      </c>
      <c r="F14" s="52"/>
      <c r="G14" s="27" t="s">
        <v>12</v>
      </c>
    </row>
    <row r="15" spans="1:7" ht="30" customHeight="1" x14ac:dyDescent="0.2">
      <c r="A15" s="41" t="s">
        <v>13</v>
      </c>
      <c r="B15" s="47" t="s">
        <v>15</v>
      </c>
      <c r="C15" s="48"/>
      <c r="D15" s="28">
        <v>30</v>
      </c>
      <c r="E15" s="49"/>
      <c r="F15" s="50"/>
      <c r="G15" s="5">
        <f>+E15*D15</f>
        <v>0</v>
      </c>
    </row>
    <row r="16" spans="1:7" ht="30" customHeight="1" thickBot="1" x14ac:dyDescent="0.25">
      <c r="A16" s="42"/>
      <c r="B16" s="53" t="s">
        <v>16</v>
      </c>
      <c r="C16" s="54"/>
      <c r="D16" s="29">
        <v>20</v>
      </c>
      <c r="E16" s="45"/>
      <c r="F16" s="46"/>
      <c r="G16" s="6">
        <f>+E16*D16</f>
        <v>0</v>
      </c>
    </row>
    <row r="17" spans="1:7" ht="30" customHeight="1" x14ac:dyDescent="0.2">
      <c r="A17" s="41" t="s">
        <v>14</v>
      </c>
      <c r="B17" s="47" t="s">
        <v>15</v>
      </c>
      <c r="C17" s="48"/>
      <c r="D17" s="28">
        <v>5</v>
      </c>
      <c r="E17" s="49"/>
      <c r="F17" s="50"/>
      <c r="G17" s="5">
        <f>+E17*D17</f>
        <v>0</v>
      </c>
    </row>
    <row r="18" spans="1:7" ht="30" customHeight="1" thickBot="1" x14ac:dyDescent="0.25">
      <c r="A18" s="42"/>
      <c r="B18" s="43" t="s">
        <v>16</v>
      </c>
      <c r="C18" s="44"/>
      <c r="D18" s="29">
        <v>5</v>
      </c>
      <c r="E18" s="45"/>
      <c r="F18" s="46"/>
      <c r="G18" s="6">
        <f>+E18*D18</f>
        <v>0</v>
      </c>
    </row>
    <row r="20" spans="1:7" ht="15" thickBot="1" x14ac:dyDescent="0.25">
      <c r="G20" s="30"/>
    </row>
    <row r="21" spans="1:7" ht="15.75" thickBot="1" x14ac:dyDescent="0.3">
      <c r="D21" s="31" t="s">
        <v>24</v>
      </c>
      <c r="E21" s="32"/>
      <c r="F21" s="33"/>
      <c r="G21" s="7">
        <v>17000</v>
      </c>
    </row>
    <row r="22" spans="1:7" ht="15" x14ac:dyDescent="0.25">
      <c r="D22" s="14" t="s">
        <v>17</v>
      </c>
      <c r="E22" s="34"/>
      <c r="F22" s="35"/>
      <c r="G22" s="8">
        <f xml:space="preserve"> SUM(G15:G18)</f>
        <v>0</v>
      </c>
    </row>
    <row r="23" spans="1:7" ht="15" x14ac:dyDescent="0.25">
      <c r="D23" s="13" t="s">
        <v>18</v>
      </c>
      <c r="E23" s="36"/>
      <c r="F23" s="9"/>
      <c r="G23" s="8">
        <f>+F23*(G22)</f>
        <v>0</v>
      </c>
    </row>
    <row r="24" spans="1:7" ht="15" x14ac:dyDescent="0.25">
      <c r="D24" s="13" t="s">
        <v>19</v>
      </c>
      <c r="E24" s="36"/>
      <c r="F24" s="9"/>
      <c r="G24" s="8">
        <f>+F24*(G22)</f>
        <v>0</v>
      </c>
    </row>
    <row r="25" spans="1:7" ht="15.75" thickBot="1" x14ac:dyDescent="0.3">
      <c r="D25" s="37" t="s">
        <v>25</v>
      </c>
      <c r="E25" s="38"/>
      <c r="F25" s="39"/>
      <c r="G25" s="10">
        <f>SUM(G22:G24)</f>
        <v>0</v>
      </c>
    </row>
    <row r="26" spans="1:7" x14ac:dyDescent="0.2">
      <c r="G26" s="30"/>
    </row>
  </sheetData>
  <sheetProtection algorithmName="SHA-512" hashValue="TVgNBVjP5YmbHVBfU/TUpifAIEj8y3hfCvsh0uxUUniqsQbRPArNsYYlLEhnB/3g+fIyIFZtnX4e9VfiwmcpZw==" saltValue="Ho28EiYalIAjG2JIwuNLVA==" spinCount="100000" sheet="1" objects="1" scenarios="1"/>
  <mergeCells count="13">
    <mergeCell ref="A17:A18"/>
    <mergeCell ref="B17:C17"/>
    <mergeCell ref="E17:F17"/>
    <mergeCell ref="B18:C18"/>
    <mergeCell ref="E18:F18"/>
    <mergeCell ref="B5:B10"/>
    <mergeCell ref="B14:C14"/>
    <mergeCell ref="E14:F14"/>
    <mergeCell ref="A15:A16"/>
    <mergeCell ref="B15:C15"/>
    <mergeCell ref="E15:F15"/>
    <mergeCell ref="B16:C16"/>
    <mergeCell ref="E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80660-EB99-43F1-8DA1-F25570D4491D}">
  <dimension ref="A1:G26"/>
  <sheetViews>
    <sheetView topLeftCell="A2" workbookViewId="0">
      <selection activeCell="B27" sqref="B27"/>
    </sheetView>
  </sheetViews>
  <sheetFormatPr baseColWidth="10" defaultRowHeight="14.25" x14ac:dyDescent="0.2"/>
  <cols>
    <col min="1" max="1" width="26.140625" style="18" customWidth="1"/>
    <col min="2" max="2" width="56.140625" style="18" customWidth="1"/>
    <col min="3" max="3" width="28.7109375" style="18" customWidth="1"/>
    <col min="4" max="4" width="22" style="18" customWidth="1"/>
    <col min="5" max="5" width="27" style="18" customWidth="1"/>
    <col min="6" max="6" width="14" style="18" customWidth="1"/>
    <col min="7" max="7" width="21.85546875" style="18" customWidth="1"/>
    <col min="8" max="16384" width="11.42578125" style="18"/>
  </cols>
  <sheetData>
    <row r="1" spans="1:7" ht="20.25" x14ac:dyDescent="0.3">
      <c r="A1" s="17" t="s">
        <v>26</v>
      </c>
    </row>
    <row r="3" spans="1:7" ht="36" customHeight="1" x14ac:dyDescent="0.2">
      <c r="B3" s="19" t="s">
        <v>5</v>
      </c>
    </row>
    <row r="5" spans="1:7" x14ac:dyDescent="0.2">
      <c r="B5" s="40" t="s">
        <v>6</v>
      </c>
    </row>
    <row r="6" spans="1:7" x14ac:dyDescent="0.2">
      <c r="B6" s="40"/>
    </row>
    <row r="7" spans="1:7" x14ac:dyDescent="0.2">
      <c r="B7" s="40"/>
    </row>
    <row r="8" spans="1:7" x14ac:dyDescent="0.2">
      <c r="B8" s="40"/>
    </row>
    <row r="9" spans="1:7" x14ac:dyDescent="0.2">
      <c r="B9" s="40"/>
    </row>
    <row r="10" spans="1:7" x14ac:dyDescent="0.2">
      <c r="B10" s="40"/>
    </row>
    <row r="11" spans="1:7" x14ac:dyDescent="0.2">
      <c r="B11" s="20"/>
      <c r="C11" s="21"/>
      <c r="D11" s="21"/>
      <c r="E11" s="21"/>
      <c r="F11" s="20"/>
    </row>
    <row r="12" spans="1:7" ht="15" thickBot="1" x14ac:dyDescent="0.25"/>
    <row r="13" spans="1:7" ht="15" x14ac:dyDescent="0.2">
      <c r="A13" s="22" t="s">
        <v>7</v>
      </c>
      <c r="B13" s="23"/>
      <c r="C13" s="23"/>
      <c r="D13" s="23"/>
      <c r="E13" s="23"/>
      <c r="F13" s="23"/>
      <c r="G13" s="24"/>
    </row>
    <row r="14" spans="1:7" ht="75" customHeight="1" thickBot="1" x14ac:dyDescent="0.25">
      <c r="A14" s="25" t="s">
        <v>8</v>
      </c>
      <c r="B14" s="51" t="s">
        <v>9</v>
      </c>
      <c r="C14" s="52"/>
      <c r="D14" s="26" t="s">
        <v>10</v>
      </c>
      <c r="E14" s="51" t="s">
        <v>11</v>
      </c>
      <c r="F14" s="52"/>
      <c r="G14" s="27" t="s">
        <v>12</v>
      </c>
    </row>
    <row r="15" spans="1:7" ht="30" customHeight="1" x14ac:dyDescent="0.2">
      <c r="A15" s="41" t="s">
        <v>13</v>
      </c>
      <c r="B15" s="47" t="s">
        <v>15</v>
      </c>
      <c r="C15" s="48"/>
      <c r="D15" s="28">
        <v>30</v>
      </c>
      <c r="E15" s="49"/>
      <c r="F15" s="50"/>
      <c r="G15" s="5">
        <f>+E15*D15</f>
        <v>0</v>
      </c>
    </row>
    <row r="16" spans="1:7" ht="30" customHeight="1" thickBot="1" x14ac:dyDescent="0.25">
      <c r="A16" s="42"/>
      <c r="B16" s="53" t="s">
        <v>16</v>
      </c>
      <c r="C16" s="54"/>
      <c r="D16" s="29">
        <v>20</v>
      </c>
      <c r="E16" s="45"/>
      <c r="F16" s="46"/>
      <c r="G16" s="6">
        <f>+E16*D16</f>
        <v>0</v>
      </c>
    </row>
    <row r="17" spans="1:7" ht="30" customHeight="1" x14ac:dyDescent="0.2">
      <c r="A17" s="41" t="s">
        <v>14</v>
      </c>
      <c r="B17" s="47" t="s">
        <v>15</v>
      </c>
      <c r="C17" s="48"/>
      <c r="D17" s="28">
        <v>5</v>
      </c>
      <c r="E17" s="49"/>
      <c r="F17" s="50"/>
      <c r="G17" s="5">
        <f>+E17*D17</f>
        <v>0</v>
      </c>
    </row>
    <row r="18" spans="1:7" ht="30" customHeight="1" thickBot="1" x14ac:dyDescent="0.25">
      <c r="A18" s="42"/>
      <c r="B18" s="43" t="s">
        <v>16</v>
      </c>
      <c r="C18" s="44"/>
      <c r="D18" s="29">
        <v>5</v>
      </c>
      <c r="E18" s="45"/>
      <c r="F18" s="46"/>
      <c r="G18" s="6">
        <f>+E18*D18</f>
        <v>0</v>
      </c>
    </row>
    <row r="20" spans="1:7" ht="15" thickBot="1" x14ac:dyDescent="0.25">
      <c r="G20" s="30"/>
    </row>
    <row r="21" spans="1:7" ht="15.75" thickBot="1" x14ac:dyDescent="0.3">
      <c r="D21" s="31" t="s">
        <v>27</v>
      </c>
      <c r="E21" s="32"/>
      <c r="F21" s="33"/>
      <c r="G21" s="7">
        <v>17850</v>
      </c>
    </row>
    <row r="22" spans="1:7" ht="15" x14ac:dyDescent="0.25">
      <c r="D22" s="14" t="s">
        <v>17</v>
      </c>
      <c r="E22" s="34"/>
      <c r="F22" s="35"/>
      <c r="G22" s="8">
        <f xml:space="preserve"> SUM(G15:G18)</f>
        <v>0</v>
      </c>
    </row>
    <row r="23" spans="1:7" ht="15" x14ac:dyDescent="0.25">
      <c r="D23" s="13" t="s">
        <v>18</v>
      </c>
      <c r="E23" s="36"/>
      <c r="F23" s="9"/>
      <c r="G23" s="8">
        <f>+F23*(G22)</f>
        <v>0</v>
      </c>
    </row>
    <row r="24" spans="1:7" ht="15" x14ac:dyDescent="0.25">
      <c r="D24" s="13" t="s">
        <v>19</v>
      </c>
      <c r="E24" s="36"/>
      <c r="F24" s="9"/>
      <c r="G24" s="8">
        <f>+F24*(G22)</f>
        <v>0</v>
      </c>
    </row>
    <row r="25" spans="1:7" ht="15.75" thickBot="1" x14ac:dyDescent="0.3">
      <c r="D25" s="37" t="s">
        <v>28</v>
      </c>
      <c r="E25" s="38"/>
      <c r="F25" s="39"/>
      <c r="G25" s="10">
        <f>SUM(G22:G24)</f>
        <v>0</v>
      </c>
    </row>
    <row r="26" spans="1:7" x14ac:dyDescent="0.2">
      <c r="G26" s="30"/>
    </row>
  </sheetData>
  <sheetProtection algorithmName="SHA-512" hashValue="Fckqb50jSe2VkvEvrAzFS7XAlvo9blKtVdibMZtXhHdZ+V1Dgd/F1PWfY0KbN2DbnmlXuiw1J4yrpP/Hp2GsKQ==" saltValue="gxpwUCAJtrLI2FFa/RpGRg==" spinCount="100000" sheet="1" objects="1" scenarios="1"/>
  <mergeCells count="13">
    <mergeCell ref="A17:A18"/>
    <mergeCell ref="B17:C17"/>
    <mergeCell ref="E17:F17"/>
    <mergeCell ref="B18:C18"/>
    <mergeCell ref="E18:F18"/>
    <mergeCell ref="B5:B10"/>
    <mergeCell ref="B14:C14"/>
    <mergeCell ref="E14:F14"/>
    <mergeCell ref="A15:A16"/>
    <mergeCell ref="B15:C15"/>
    <mergeCell ref="E15:F15"/>
    <mergeCell ref="B16:C16"/>
    <mergeCell ref="E16:F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7CD0-CC2F-4207-AE73-E7A2E34AAA72}">
  <dimension ref="A1:G26"/>
  <sheetViews>
    <sheetView workbookViewId="0">
      <selection activeCell="K17" sqref="K17"/>
    </sheetView>
  </sheetViews>
  <sheetFormatPr baseColWidth="10" defaultRowHeight="14.25" x14ac:dyDescent="0.2"/>
  <cols>
    <col min="1" max="1" width="26.140625" style="18" customWidth="1"/>
    <col min="2" max="2" width="56.140625" style="18" customWidth="1"/>
    <col min="3" max="3" width="28.7109375" style="18" customWidth="1"/>
    <col min="4" max="4" width="22" style="18" customWidth="1"/>
    <col min="5" max="5" width="27" style="18" customWidth="1"/>
    <col min="6" max="6" width="13" style="18" customWidth="1"/>
    <col min="7" max="7" width="21.85546875" style="18" customWidth="1"/>
    <col min="8" max="16384" width="11.42578125" style="18"/>
  </cols>
  <sheetData>
    <row r="1" spans="1:7" ht="20.25" x14ac:dyDescent="0.3">
      <c r="A1" s="17" t="s">
        <v>29</v>
      </c>
    </row>
    <row r="3" spans="1:7" ht="36" customHeight="1" x14ac:dyDescent="0.2">
      <c r="B3" s="19" t="s">
        <v>5</v>
      </c>
    </row>
    <row r="5" spans="1:7" x14ac:dyDescent="0.2">
      <c r="B5" s="40" t="s">
        <v>6</v>
      </c>
    </row>
    <row r="6" spans="1:7" x14ac:dyDescent="0.2">
      <c r="B6" s="40"/>
    </row>
    <row r="7" spans="1:7" x14ac:dyDescent="0.2">
      <c r="B7" s="40"/>
    </row>
    <row r="8" spans="1:7" x14ac:dyDescent="0.2">
      <c r="B8" s="40"/>
    </row>
    <row r="9" spans="1:7" x14ac:dyDescent="0.2">
      <c r="B9" s="40"/>
    </row>
    <row r="10" spans="1:7" x14ac:dyDescent="0.2">
      <c r="B10" s="40"/>
    </row>
    <row r="11" spans="1:7" x14ac:dyDescent="0.2">
      <c r="B11" s="20"/>
      <c r="C11" s="21"/>
      <c r="D11" s="21"/>
      <c r="E11" s="21"/>
      <c r="F11" s="20"/>
    </row>
    <row r="12" spans="1:7" ht="15" thickBot="1" x14ac:dyDescent="0.25"/>
    <row r="13" spans="1:7" ht="15" x14ac:dyDescent="0.2">
      <c r="A13" s="22" t="s">
        <v>7</v>
      </c>
      <c r="B13" s="23"/>
      <c r="C13" s="23"/>
      <c r="D13" s="23"/>
      <c r="E13" s="23"/>
      <c r="F13" s="23"/>
      <c r="G13" s="24"/>
    </row>
    <row r="14" spans="1:7" ht="75" customHeight="1" thickBot="1" x14ac:dyDescent="0.25">
      <c r="A14" s="25" t="s">
        <v>8</v>
      </c>
      <c r="B14" s="51" t="s">
        <v>9</v>
      </c>
      <c r="C14" s="52"/>
      <c r="D14" s="26" t="s">
        <v>10</v>
      </c>
      <c r="E14" s="51" t="s">
        <v>11</v>
      </c>
      <c r="F14" s="52"/>
      <c r="G14" s="27" t="s">
        <v>12</v>
      </c>
    </row>
    <row r="15" spans="1:7" ht="30" customHeight="1" x14ac:dyDescent="0.2">
      <c r="A15" s="41" t="s">
        <v>13</v>
      </c>
      <c r="B15" s="47" t="s">
        <v>15</v>
      </c>
      <c r="C15" s="48"/>
      <c r="D15" s="28">
        <v>30</v>
      </c>
      <c r="E15" s="49"/>
      <c r="F15" s="50"/>
      <c r="G15" s="5">
        <f>+E15*D15</f>
        <v>0</v>
      </c>
    </row>
    <row r="16" spans="1:7" ht="30" customHeight="1" thickBot="1" x14ac:dyDescent="0.25">
      <c r="A16" s="42"/>
      <c r="B16" s="53" t="s">
        <v>16</v>
      </c>
      <c r="C16" s="54"/>
      <c r="D16" s="29">
        <v>20</v>
      </c>
      <c r="E16" s="45"/>
      <c r="F16" s="46"/>
      <c r="G16" s="6">
        <f>+E16*D16</f>
        <v>0</v>
      </c>
    </row>
    <row r="17" spans="1:7" ht="30" customHeight="1" x14ac:dyDescent="0.2">
      <c r="A17" s="41" t="s">
        <v>14</v>
      </c>
      <c r="B17" s="47" t="s">
        <v>15</v>
      </c>
      <c r="C17" s="48"/>
      <c r="D17" s="28">
        <v>5</v>
      </c>
      <c r="E17" s="49"/>
      <c r="F17" s="50"/>
      <c r="G17" s="5">
        <f>+E17*D17</f>
        <v>0</v>
      </c>
    </row>
    <row r="18" spans="1:7" ht="30" customHeight="1" thickBot="1" x14ac:dyDescent="0.25">
      <c r="A18" s="42"/>
      <c r="B18" s="43" t="s">
        <v>16</v>
      </c>
      <c r="C18" s="44"/>
      <c r="D18" s="29">
        <v>5</v>
      </c>
      <c r="E18" s="45"/>
      <c r="F18" s="46"/>
      <c r="G18" s="6">
        <f>+E18*D18</f>
        <v>0</v>
      </c>
    </row>
    <row r="20" spans="1:7" ht="15" thickBot="1" x14ac:dyDescent="0.25">
      <c r="G20" s="30"/>
    </row>
    <row r="21" spans="1:7" ht="15.75" thickBot="1" x14ac:dyDescent="0.3">
      <c r="D21" s="31" t="s">
        <v>30</v>
      </c>
      <c r="E21" s="32"/>
      <c r="F21" s="33"/>
      <c r="G21" s="7">
        <v>18742</v>
      </c>
    </row>
    <row r="22" spans="1:7" ht="15" x14ac:dyDescent="0.25">
      <c r="D22" s="14" t="s">
        <v>17</v>
      </c>
      <c r="E22" s="34"/>
      <c r="F22" s="35"/>
      <c r="G22" s="8">
        <f xml:space="preserve"> SUM(G15:G18)</f>
        <v>0</v>
      </c>
    </row>
    <row r="23" spans="1:7" ht="15" x14ac:dyDescent="0.25">
      <c r="D23" s="13" t="s">
        <v>18</v>
      </c>
      <c r="E23" s="36"/>
      <c r="F23" s="9"/>
      <c r="G23" s="8">
        <f>+F23*(+G22)</f>
        <v>0</v>
      </c>
    </row>
    <row r="24" spans="1:7" ht="15" x14ac:dyDescent="0.25">
      <c r="D24" s="13" t="s">
        <v>19</v>
      </c>
      <c r="E24" s="36"/>
      <c r="F24" s="9"/>
      <c r="G24" s="8">
        <f>+F24*(G22)</f>
        <v>0</v>
      </c>
    </row>
    <row r="25" spans="1:7" ht="15.75" thickBot="1" x14ac:dyDescent="0.3">
      <c r="D25" s="37" t="s">
        <v>31</v>
      </c>
      <c r="E25" s="38"/>
      <c r="F25" s="39"/>
      <c r="G25" s="10">
        <f>SUM(G22:G24)</f>
        <v>0</v>
      </c>
    </row>
    <row r="26" spans="1:7" x14ac:dyDescent="0.2">
      <c r="G26" s="30"/>
    </row>
  </sheetData>
  <sheetProtection algorithmName="SHA-512" hashValue="ucG/OpRFS+u4wv0xv0v08gZ0i9CRexZcZPZxHesiinb/l1c5C0IPIcRKdR4OE9iN/oRK1fZsIgQ6b93vofDcyw==" saltValue="vdB2q5ODWA2TW3AYCHDJBw==" spinCount="100000" sheet="1" objects="1" scenarios="1"/>
  <mergeCells count="13">
    <mergeCell ref="A17:A18"/>
    <mergeCell ref="B17:C17"/>
    <mergeCell ref="E17:F17"/>
    <mergeCell ref="B18:C18"/>
    <mergeCell ref="E18:F18"/>
    <mergeCell ref="B5:B10"/>
    <mergeCell ref="B14:C14"/>
    <mergeCell ref="E14:F14"/>
    <mergeCell ref="A15:A16"/>
    <mergeCell ref="B15:C15"/>
    <mergeCell ref="E15:F15"/>
    <mergeCell ref="B16:C16"/>
    <mergeCell ref="E16:F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93061-F1AB-428F-9FEA-FD2948E8B463}">
  <dimension ref="A1:G26"/>
  <sheetViews>
    <sheetView workbookViewId="0">
      <selection activeCell="F4" sqref="F4"/>
    </sheetView>
  </sheetViews>
  <sheetFormatPr baseColWidth="10" defaultRowHeight="14.25" x14ac:dyDescent="0.2"/>
  <cols>
    <col min="1" max="1" width="26.140625" style="18" customWidth="1"/>
    <col min="2" max="2" width="56.140625" style="18" customWidth="1"/>
    <col min="3" max="3" width="28.7109375" style="18" customWidth="1"/>
    <col min="4" max="4" width="22" style="18" customWidth="1"/>
    <col min="5" max="5" width="27" style="18" customWidth="1"/>
    <col min="6" max="6" width="14.140625" style="18" customWidth="1"/>
    <col min="7" max="7" width="21.85546875" style="18" customWidth="1"/>
    <col min="8" max="16384" width="11.42578125" style="18"/>
  </cols>
  <sheetData>
    <row r="1" spans="1:7" ht="20.25" x14ac:dyDescent="0.3">
      <c r="A1" s="17" t="s">
        <v>36</v>
      </c>
    </row>
    <row r="3" spans="1:7" ht="36" customHeight="1" x14ac:dyDescent="0.2">
      <c r="B3" s="19" t="s">
        <v>5</v>
      </c>
    </row>
    <row r="5" spans="1:7" x14ac:dyDescent="0.2">
      <c r="B5" s="40" t="s">
        <v>6</v>
      </c>
    </row>
    <row r="6" spans="1:7" x14ac:dyDescent="0.2">
      <c r="B6" s="40"/>
    </row>
    <row r="7" spans="1:7" x14ac:dyDescent="0.2">
      <c r="B7" s="40"/>
    </row>
    <row r="8" spans="1:7" x14ac:dyDescent="0.2">
      <c r="B8" s="40"/>
    </row>
    <row r="9" spans="1:7" x14ac:dyDescent="0.2">
      <c r="B9" s="40"/>
    </row>
    <row r="10" spans="1:7" x14ac:dyDescent="0.2">
      <c r="B10" s="40"/>
    </row>
    <row r="11" spans="1:7" x14ac:dyDescent="0.2">
      <c r="B11" s="20"/>
      <c r="C11" s="21"/>
      <c r="D11" s="21"/>
      <c r="E11" s="21"/>
      <c r="F11" s="20"/>
    </row>
    <row r="12" spans="1:7" ht="15" thickBot="1" x14ac:dyDescent="0.25"/>
    <row r="13" spans="1:7" ht="15" x14ac:dyDescent="0.2">
      <c r="A13" s="22" t="s">
        <v>7</v>
      </c>
      <c r="B13" s="23"/>
      <c r="C13" s="23"/>
      <c r="D13" s="23"/>
      <c r="E13" s="23"/>
      <c r="F13" s="23"/>
      <c r="G13" s="24"/>
    </row>
    <row r="14" spans="1:7" ht="75" customHeight="1" thickBot="1" x14ac:dyDescent="0.25">
      <c r="A14" s="25" t="s">
        <v>8</v>
      </c>
      <c r="B14" s="51" t="s">
        <v>9</v>
      </c>
      <c r="C14" s="52"/>
      <c r="D14" s="26" t="s">
        <v>10</v>
      </c>
      <c r="E14" s="51" t="s">
        <v>11</v>
      </c>
      <c r="F14" s="52"/>
      <c r="G14" s="27" t="s">
        <v>12</v>
      </c>
    </row>
    <row r="15" spans="1:7" ht="30" customHeight="1" x14ac:dyDescent="0.2">
      <c r="A15" s="41" t="s">
        <v>13</v>
      </c>
      <c r="B15" s="47" t="s">
        <v>15</v>
      </c>
      <c r="C15" s="48"/>
      <c r="D15" s="28">
        <v>20</v>
      </c>
      <c r="E15" s="49"/>
      <c r="F15" s="50"/>
      <c r="G15" s="5">
        <f>+E15*D15</f>
        <v>0</v>
      </c>
    </row>
    <row r="16" spans="1:7" ht="30" customHeight="1" thickBot="1" x14ac:dyDescent="0.25">
      <c r="A16" s="42"/>
      <c r="B16" s="53" t="s">
        <v>16</v>
      </c>
      <c r="C16" s="54"/>
      <c r="D16" s="29">
        <v>10</v>
      </c>
      <c r="E16" s="45"/>
      <c r="F16" s="46"/>
      <c r="G16" s="6">
        <f>+E16*D16</f>
        <v>0</v>
      </c>
    </row>
    <row r="17" spans="1:7" ht="30" customHeight="1" x14ac:dyDescent="0.2">
      <c r="A17" s="41" t="s">
        <v>14</v>
      </c>
      <c r="B17" s="47" t="s">
        <v>15</v>
      </c>
      <c r="C17" s="48"/>
      <c r="D17" s="28">
        <v>5</v>
      </c>
      <c r="E17" s="49"/>
      <c r="F17" s="50"/>
      <c r="G17" s="5">
        <f>+E17*D17</f>
        <v>0</v>
      </c>
    </row>
    <row r="18" spans="1:7" ht="30" customHeight="1" thickBot="1" x14ac:dyDescent="0.25">
      <c r="A18" s="42"/>
      <c r="B18" s="43" t="s">
        <v>16</v>
      </c>
      <c r="C18" s="44"/>
      <c r="D18" s="29">
        <v>5</v>
      </c>
      <c r="E18" s="45"/>
      <c r="F18" s="46"/>
      <c r="G18" s="6">
        <f>+E18*D18</f>
        <v>0</v>
      </c>
    </row>
    <row r="20" spans="1:7" ht="15" thickBot="1" x14ac:dyDescent="0.25">
      <c r="G20" s="30"/>
    </row>
    <row r="21" spans="1:7" ht="15.75" thickBot="1" x14ac:dyDescent="0.3">
      <c r="D21" s="31" t="s">
        <v>37</v>
      </c>
      <c r="E21" s="32"/>
      <c r="F21" s="33"/>
      <c r="G21" s="7">
        <v>16408</v>
      </c>
    </row>
    <row r="22" spans="1:7" ht="15" x14ac:dyDescent="0.25">
      <c r="D22" s="14" t="s">
        <v>17</v>
      </c>
      <c r="E22" s="34"/>
      <c r="F22" s="35"/>
      <c r="G22" s="8">
        <f xml:space="preserve"> SUM(G15:G18)</f>
        <v>0</v>
      </c>
    </row>
    <row r="23" spans="1:7" ht="15" x14ac:dyDescent="0.25">
      <c r="D23" s="13" t="s">
        <v>18</v>
      </c>
      <c r="E23" s="36"/>
      <c r="F23" s="9"/>
      <c r="G23" s="8">
        <f>+F23*(+G22)</f>
        <v>0</v>
      </c>
    </row>
    <row r="24" spans="1:7" ht="15" x14ac:dyDescent="0.25">
      <c r="D24" s="13" t="s">
        <v>19</v>
      </c>
      <c r="E24" s="36"/>
      <c r="F24" s="9"/>
      <c r="G24" s="8">
        <f>+F24*(G22)</f>
        <v>0</v>
      </c>
    </row>
    <row r="25" spans="1:7" ht="15.75" thickBot="1" x14ac:dyDescent="0.3">
      <c r="D25" s="37" t="s">
        <v>38</v>
      </c>
      <c r="E25" s="38"/>
      <c r="F25" s="39"/>
      <c r="G25" s="10">
        <f>SUM(G22:G24)</f>
        <v>0</v>
      </c>
    </row>
    <row r="26" spans="1:7" x14ac:dyDescent="0.2">
      <c r="G26" s="30"/>
    </row>
  </sheetData>
  <sheetProtection algorithmName="SHA-512" hashValue="iuMxd2cRAUBenraHlrc4CGUEjlveia1Z+2OtW953bO1Wwk5r5saSAsHLP3FRIKg9sCtP30nd9k//rH4JQwUKBA==" saltValue="+BgoOqKW+hOKj/eP3RgzXQ==" spinCount="100000" sheet="1" objects="1" scenarios="1"/>
  <mergeCells count="13">
    <mergeCell ref="A17:A18"/>
    <mergeCell ref="B17:C17"/>
    <mergeCell ref="E17:F17"/>
    <mergeCell ref="B18:C18"/>
    <mergeCell ref="E18:F18"/>
    <mergeCell ref="B5:B10"/>
    <mergeCell ref="B14:C14"/>
    <mergeCell ref="E14:F14"/>
    <mergeCell ref="A15:A16"/>
    <mergeCell ref="B15:C15"/>
    <mergeCell ref="E15:F15"/>
    <mergeCell ref="B16:C16"/>
    <mergeCell ref="E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2024</vt:lpstr>
      <vt:lpstr>2025</vt:lpstr>
      <vt:lpstr>2026</vt:lpstr>
      <vt:lpstr>2027</vt:lpstr>
      <vt:lpstr>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Cortés Sánchez, Carlos</dc:creator>
  <cp:lastModifiedBy>Cortés Sánchez, Carlos</cp:lastModifiedBy>
  <dcterms:created xsi:type="dcterms:W3CDTF">2015-06-05T18:19:34Z</dcterms:created>
  <dcterms:modified xsi:type="dcterms:W3CDTF">2024-01-08T12:23:53Z</dcterms:modified>
</cp:coreProperties>
</file>