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filterPrivacy="1"/>
  <xr:revisionPtr revIDLastSave="0" documentId="13_ncr:1_{992BAC5B-00F5-44B9-BFFD-F9A9943E82BB}" xr6:coauthVersionLast="47" xr6:coauthVersionMax="47" xr10:uidLastSave="{00000000-0000-0000-0000-000000000000}"/>
  <bookViews>
    <workbookView xWindow="23964" yWindow="-108" windowWidth="22296" windowHeight="13176" xr2:uid="{4C0629F1-89A0-40CD-BF0C-EA0E07F428A9}"/>
  </bookViews>
  <sheets>
    <sheet name="Presupuesto 2024-26" sheetId="1" r:id="rId1"/>
  </sheets>
  <definedNames>
    <definedName name="_xlnm._FilterDatabase" localSheetId="0" hidden="1">'Presupuesto 2024-26'!$C$2:$J$2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67" i="1" l="1"/>
  <c r="I119" i="1" s="1"/>
  <c r="H255" i="1"/>
  <c r="I251" i="1"/>
  <c r="H251" i="1"/>
  <c r="I250" i="1"/>
  <c r="H250" i="1"/>
  <c r="I247" i="1"/>
  <c r="H247" i="1"/>
  <c r="I244" i="1"/>
  <c r="H244" i="1"/>
  <c r="I239" i="1"/>
  <c r="H239" i="1"/>
  <c r="I238" i="1"/>
  <c r="H238" i="1"/>
  <c r="I237" i="1"/>
  <c r="H237" i="1"/>
  <c r="I236" i="1"/>
  <c r="H236" i="1"/>
  <c r="I235" i="1"/>
  <c r="H235" i="1"/>
  <c r="I234" i="1"/>
  <c r="H234" i="1"/>
  <c r="I233" i="1"/>
  <c r="H233" i="1"/>
  <c r="I232" i="1"/>
  <c r="H232" i="1"/>
  <c r="I231" i="1"/>
  <c r="H231" i="1"/>
  <c r="I230" i="1"/>
  <c r="H230" i="1"/>
  <c r="I229" i="1"/>
  <c r="H229" i="1"/>
  <c r="I228" i="1"/>
  <c r="H228" i="1"/>
  <c r="I227" i="1"/>
  <c r="H227" i="1"/>
  <c r="I226" i="1"/>
  <c r="H226" i="1"/>
  <c r="I225" i="1"/>
  <c r="H225" i="1"/>
  <c r="I222" i="1"/>
  <c r="H222" i="1"/>
  <c r="I221" i="1"/>
  <c r="H221" i="1"/>
  <c r="H220" i="1"/>
  <c r="H219" i="1"/>
  <c r="H218" i="1"/>
  <c r="H217" i="1"/>
  <c r="H216" i="1"/>
  <c r="H215" i="1"/>
  <c r="H214" i="1"/>
  <c r="H213" i="1"/>
  <c r="H212" i="1"/>
  <c r="H211" i="1"/>
  <c r="I208" i="1"/>
  <c r="H208" i="1"/>
  <c r="I207" i="1"/>
  <c r="H207" i="1"/>
  <c r="H206" i="1"/>
  <c r="H205" i="1"/>
  <c r="H204" i="1"/>
  <c r="H203" i="1"/>
  <c r="H202" i="1"/>
  <c r="H201" i="1"/>
  <c r="H200" i="1"/>
  <c r="H199" i="1"/>
  <c r="H198" i="1"/>
  <c r="H197" i="1"/>
  <c r="I193" i="1"/>
  <c r="H193" i="1"/>
  <c r="I186" i="1"/>
  <c r="H186" i="1"/>
  <c r="I185" i="1"/>
  <c r="H185" i="1"/>
  <c r="I184" i="1"/>
  <c r="H184" i="1"/>
  <c r="I183" i="1"/>
  <c r="H183" i="1"/>
  <c r="I182" i="1"/>
  <c r="H182" i="1"/>
  <c r="I179" i="1"/>
  <c r="H179" i="1"/>
  <c r="I178" i="1"/>
  <c r="H178" i="1"/>
  <c r="I177" i="1"/>
  <c r="H177" i="1"/>
  <c r="I176" i="1"/>
  <c r="H176" i="1"/>
  <c r="I175" i="1"/>
  <c r="H175" i="1"/>
  <c r="I171" i="1"/>
  <c r="H171" i="1"/>
  <c r="I170" i="1"/>
  <c r="H170" i="1"/>
  <c r="I169" i="1"/>
  <c r="H169" i="1"/>
  <c r="I168" i="1"/>
  <c r="H168" i="1"/>
  <c r="I167" i="1"/>
  <c r="H167" i="1"/>
  <c r="I166" i="1"/>
  <c r="H166" i="1"/>
  <c r="I165" i="1"/>
  <c r="H165" i="1"/>
  <c r="I163" i="1"/>
  <c r="H163" i="1"/>
  <c r="I162" i="1"/>
  <c r="H162" i="1"/>
  <c r="I161" i="1"/>
  <c r="H161" i="1"/>
  <c r="I160" i="1"/>
  <c r="H160" i="1"/>
  <c r="I159" i="1"/>
  <c r="H159" i="1"/>
  <c r="I157" i="1"/>
  <c r="H157" i="1"/>
  <c r="I156" i="1"/>
  <c r="H156" i="1"/>
  <c r="I155" i="1"/>
  <c r="H155" i="1"/>
  <c r="I154" i="1"/>
  <c r="H154" i="1"/>
  <c r="I153" i="1"/>
  <c r="H153" i="1"/>
  <c r="I150" i="1"/>
  <c r="H150" i="1"/>
  <c r="I149" i="1"/>
  <c r="H149" i="1"/>
  <c r="I148" i="1"/>
  <c r="H148" i="1"/>
  <c r="I147" i="1"/>
  <c r="H147" i="1"/>
  <c r="I146" i="1"/>
  <c r="H146" i="1"/>
  <c r="I145" i="1"/>
  <c r="H145" i="1"/>
  <c r="I144" i="1"/>
  <c r="H144" i="1"/>
  <c r="I142" i="1"/>
  <c r="H142" i="1"/>
  <c r="I141" i="1"/>
  <c r="H141" i="1"/>
  <c r="I140" i="1"/>
  <c r="H140" i="1"/>
  <c r="I139" i="1"/>
  <c r="H139" i="1"/>
  <c r="I138" i="1"/>
  <c r="H138" i="1"/>
  <c r="I137" i="1"/>
  <c r="H137" i="1"/>
  <c r="I136" i="1"/>
  <c r="H136" i="1"/>
  <c r="I134" i="1"/>
  <c r="H134" i="1"/>
  <c r="I133" i="1"/>
  <c r="H133" i="1"/>
  <c r="I132" i="1"/>
  <c r="H132" i="1"/>
  <c r="I131" i="1"/>
  <c r="H131" i="1"/>
  <c r="I130" i="1"/>
  <c r="H130" i="1"/>
  <c r="I129" i="1"/>
  <c r="H129" i="1"/>
  <c r="I128" i="1"/>
  <c r="H128" i="1"/>
  <c r="I127" i="1"/>
  <c r="H127" i="1"/>
  <c r="I126" i="1"/>
  <c r="H126" i="1"/>
  <c r="I125" i="1"/>
  <c r="H125" i="1"/>
  <c r="H120" i="1"/>
  <c r="H119" i="1"/>
  <c r="H118" i="1"/>
  <c r="H117" i="1"/>
  <c r="H114" i="1"/>
  <c r="H113" i="1"/>
  <c r="H112" i="1"/>
  <c r="H111" i="1"/>
  <c r="H110" i="1"/>
  <c r="H109" i="1"/>
  <c r="H108" i="1"/>
  <c r="H107" i="1"/>
  <c r="H106" i="1"/>
  <c r="H105" i="1"/>
  <c r="H104" i="1"/>
  <c r="H103" i="1"/>
  <c r="H102" i="1"/>
  <c r="I98" i="1"/>
  <c r="H98" i="1"/>
  <c r="I97" i="1"/>
  <c r="H97" i="1"/>
  <c r="I96" i="1"/>
  <c r="H96" i="1"/>
  <c r="I95" i="1"/>
  <c r="H95" i="1"/>
  <c r="I94" i="1"/>
  <c r="H94" i="1"/>
  <c r="I93" i="1"/>
  <c r="H93" i="1"/>
  <c r="I92" i="1"/>
  <c r="H92" i="1"/>
  <c r="I91" i="1"/>
  <c r="H91" i="1"/>
  <c r="I88" i="1"/>
  <c r="H88" i="1"/>
  <c r="I87" i="1"/>
  <c r="H87" i="1"/>
  <c r="I86" i="1"/>
  <c r="H86" i="1"/>
  <c r="I85" i="1"/>
  <c r="H85" i="1"/>
  <c r="I84" i="1"/>
  <c r="H84" i="1"/>
  <c r="I83" i="1"/>
  <c r="H83" i="1"/>
  <c r="I82" i="1"/>
  <c r="H82" i="1"/>
  <c r="I81" i="1"/>
  <c r="H81" i="1"/>
  <c r="I80" i="1"/>
  <c r="H80" i="1"/>
  <c r="I79" i="1"/>
  <c r="H79" i="1"/>
  <c r="I78" i="1"/>
  <c r="H78" i="1"/>
  <c r="I75" i="1"/>
  <c r="H75" i="1"/>
  <c r="I74" i="1"/>
  <c r="H74" i="1"/>
  <c r="I73" i="1"/>
  <c r="H73" i="1"/>
  <c r="I72" i="1"/>
  <c r="H72" i="1"/>
  <c r="I71" i="1"/>
  <c r="H71" i="1"/>
  <c r="I70" i="1"/>
  <c r="H70" i="1"/>
  <c r="I69" i="1"/>
  <c r="H69" i="1"/>
  <c r="I68" i="1"/>
  <c r="H68" i="1"/>
  <c r="I67" i="1"/>
  <c r="H67" i="1"/>
  <c r="I66" i="1"/>
  <c r="H66" i="1"/>
  <c r="H63" i="1"/>
  <c r="H62" i="1"/>
  <c r="H61" i="1"/>
  <c r="H60" i="1"/>
  <c r="H56" i="1"/>
  <c r="I55" i="1"/>
  <c r="H55" i="1"/>
  <c r="H54" i="1"/>
  <c r="H53" i="1"/>
  <c r="H52" i="1"/>
  <c r="H51" i="1"/>
  <c r="H50" i="1"/>
  <c r="H49" i="1"/>
  <c r="H48" i="1"/>
  <c r="H47" i="1"/>
  <c r="H46" i="1"/>
  <c r="H45" i="1"/>
  <c r="H44" i="1"/>
  <c r="I40" i="1"/>
  <c r="H40" i="1"/>
  <c r="I39" i="1"/>
  <c r="H39" i="1"/>
  <c r="I38" i="1"/>
  <c r="H38" i="1"/>
  <c r="I37" i="1"/>
  <c r="H37" i="1"/>
  <c r="I36" i="1"/>
  <c r="H36" i="1"/>
  <c r="I35" i="1"/>
  <c r="H35" i="1"/>
  <c r="I34" i="1"/>
  <c r="H34" i="1"/>
  <c r="I33" i="1"/>
  <c r="H33" i="1"/>
  <c r="I30" i="1"/>
  <c r="H30" i="1"/>
  <c r="I29" i="1"/>
  <c r="H29" i="1"/>
  <c r="I28" i="1"/>
  <c r="H28" i="1"/>
  <c r="I27" i="1"/>
  <c r="H27" i="1"/>
  <c r="I26" i="1"/>
  <c r="H26" i="1"/>
  <c r="I25" i="1"/>
  <c r="H25" i="1"/>
  <c r="I24" i="1"/>
  <c r="H24" i="1"/>
  <c r="I23" i="1"/>
  <c r="H23" i="1"/>
  <c r="I22" i="1"/>
  <c r="H22" i="1"/>
  <c r="I21" i="1"/>
  <c r="H21" i="1"/>
  <c r="I20" i="1"/>
  <c r="H20" i="1"/>
  <c r="I16" i="1"/>
  <c r="H16" i="1"/>
  <c r="I15" i="1"/>
  <c r="H15" i="1"/>
  <c r="I14" i="1"/>
  <c r="H14" i="1"/>
  <c r="I13" i="1"/>
  <c r="H13" i="1"/>
  <c r="I12" i="1"/>
  <c r="H12" i="1"/>
  <c r="I11" i="1"/>
  <c r="H11" i="1"/>
  <c r="I10" i="1"/>
  <c r="H10" i="1"/>
  <c r="I9" i="1"/>
  <c r="H9" i="1"/>
  <c r="I8" i="1"/>
  <c r="H8" i="1"/>
  <c r="I7" i="1"/>
  <c r="H7" i="1"/>
  <c r="J166" i="1" l="1"/>
  <c r="J170" i="1"/>
  <c r="J208" i="1"/>
  <c r="J183" i="1"/>
  <c r="J193" i="1"/>
  <c r="J163" i="1"/>
  <c r="J168" i="1"/>
  <c r="J81" i="1"/>
  <c r="J85" i="1"/>
  <c r="J91" i="1"/>
  <c r="J146" i="1"/>
  <c r="J150" i="1"/>
  <c r="J66" i="1"/>
  <c r="J255" i="1"/>
  <c r="I110" i="1"/>
  <c r="J110" i="1" s="1"/>
  <c r="J171" i="1"/>
  <c r="J179" i="1"/>
  <c r="J250" i="1"/>
  <c r="J141" i="1"/>
  <c r="J233" i="1"/>
  <c r="I62" i="1"/>
  <c r="J62" i="1" s="1"/>
  <c r="J153" i="1"/>
  <c r="I47" i="1"/>
  <c r="J47" i="1" s="1"/>
  <c r="J79" i="1"/>
  <c r="J87" i="1"/>
  <c r="J93" i="1"/>
  <c r="I120" i="1"/>
  <c r="J120" i="1" s="1"/>
  <c r="I204" i="1"/>
  <c r="J204" i="1" s="1"/>
  <c r="I218" i="1"/>
  <c r="J218" i="1" s="1"/>
  <c r="I106" i="1"/>
  <c r="J106" i="1" s="1"/>
  <c r="I114" i="1"/>
  <c r="J114" i="1" s="1"/>
  <c r="I200" i="1"/>
  <c r="J200" i="1" s="1"/>
  <c r="I214" i="1"/>
  <c r="J214" i="1" s="1"/>
  <c r="J147" i="1"/>
  <c r="J157" i="1"/>
  <c r="I102" i="1"/>
  <c r="J102" i="1" s="1"/>
  <c r="I51" i="1"/>
  <c r="J51" i="1" s="1"/>
  <c r="J68" i="1"/>
  <c r="J72" i="1"/>
  <c r="J78" i="1"/>
  <c r="J82" i="1"/>
  <c r="J86" i="1"/>
  <c r="I103" i="1"/>
  <c r="J103" i="1" s="1"/>
  <c r="I107" i="1"/>
  <c r="J107" i="1" s="1"/>
  <c r="J184" i="1"/>
  <c r="I197" i="1"/>
  <c r="J197" i="1" s="1"/>
  <c r="I201" i="1"/>
  <c r="J201" i="1" s="1"/>
  <c r="I205" i="1"/>
  <c r="J205" i="1" s="1"/>
  <c r="I211" i="1"/>
  <c r="J211" i="1" s="1"/>
  <c r="I215" i="1"/>
  <c r="J215" i="1" s="1"/>
  <c r="I219" i="1"/>
  <c r="J219" i="1" s="1"/>
  <c r="J225" i="1"/>
  <c r="J229" i="1"/>
  <c r="J237" i="1"/>
  <c r="J128" i="1"/>
  <c r="I44" i="1"/>
  <c r="J44" i="1" s="1"/>
  <c r="I48" i="1"/>
  <c r="J48" i="1" s="1"/>
  <c r="I52" i="1"/>
  <c r="J52" i="1" s="1"/>
  <c r="I56" i="1"/>
  <c r="J56" i="1" s="1"/>
  <c r="I63" i="1"/>
  <c r="J63" i="1" s="1"/>
  <c r="I111" i="1"/>
  <c r="J111" i="1" s="1"/>
  <c r="I117" i="1"/>
  <c r="J117" i="1" s="1"/>
  <c r="J159" i="1"/>
  <c r="J140" i="1"/>
  <c r="I104" i="1"/>
  <c r="J104" i="1" s="1"/>
  <c r="I108" i="1"/>
  <c r="J108" i="1" s="1"/>
  <c r="I198" i="1"/>
  <c r="J198" i="1" s="1"/>
  <c r="I202" i="1"/>
  <c r="J202" i="1" s="1"/>
  <c r="I206" i="1"/>
  <c r="J206" i="1" s="1"/>
  <c r="I212" i="1"/>
  <c r="J212" i="1" s="1"/>
  <c r="I216" i="1"/>
  <c r="J216" i="1" s="1"/>
  <c r="I220" i="1"/>
  <c r="J220" i="1" s="1"/>
  <c r="J11" i="1"/>
  <c r="J132" i="1"/>
  <c r="J28" i="1"/>
  <c r="I45" i="1"/>
  <c r="J45" i="1" s="1"/>
  <c r="I112" i="1"/>
  <c r="J112" i="1" s="1"/>
  <c r="I118" i="1"/>
  <c r="J118" i="1" s="1"/>
  <c r="J130" i="1"/>
  <c r="J160" i="1"/>
  <c r="J7" i="1"/>
  <c r="J30" i="1"/>
  <c r="J13" i="1"/>
  <c r="J34" i="1"/>
  <c r="I49" i="1"/>
  <c r="J49" i="1" s="1"/>
  <c r="I60" i="1"/>
  <c r="J60" i="1" s="1"/>
  <c r="J74" i="1"/>
  <c r="J94" i="1"/>
  <c r="I105" i="1"/>
  <c r="J105" i="1" s="1"/>
  <c r="I109" i="1"/>
  <c r="J109" i="1" s="1"/>
  <c r="J186" i="1"/>
  <c r="I199" i="1"/>
  <c r="J199" i="1" s="1"/>
  <c r="I203" i="1"/>
  <c r="J203" i="1" s="1"/>
  <c r="I213" i="1"/>
  <c r="J213" i="1" s="1"/>
  <c r="I217" i="1"/>
  <c r="J217" i="1" s="1"/>
  <c r="J227" i="1"/>
  <c r="J239" i="1"/>
  <c r="J251" i="1"/>
  <c r="J9" i="1"/>
  <c r="I53" i="1"/>
  <c r="J53" i="1" s="1"/>
  <c r="J14" i="1"/>
  <c r="J21" i="1"/>
  <c r="J35" i="1"/>
  <c r="J39" i="1"/>
  <c r="I46" i="1"/>
  <c r="J46" i="1" s="1"/>
  <c r="I50" i="1"/>
  <c r="J50" i="1" s="1"/>
  <c r="I54" i="1"/>
  <c r="J54" i="1" s="1"/>
  <c r="I61" i="1"/>
  <c r="J61" i="1" s="1"/>
  <c r="J67" i="1"/>
  <c r="I113" i="1"/>
  <c r="J113" i="1" s="1"/>
  <c r="J161" i="1"/>
  <c r="J97" i="1"/>
  <c r="J139" i="1"/>
  <c r="J8" i="1"/>
  <c r="J16" i="1"/>
  <c r="J23" i="1"/>
  <c r="J27" i="1"/>
  <c r="J36" i="1"/>
  <c r="J40" i="1"/>
  <c r="J80" i="1"/>
  <c r="J88" i="1"/>
  <c r="J165" i="1"/>
  <c r="J169" i="1"/>
  <c r="J185" i="1"/>
  <c r="J226" i="1"/>
  <c r="J175" i="1"/>
  <c r="J12" i="1"/>
  <c r="J176" i="1"/>
  <c r="J230" i="1"/>
  <c r="J234" i="1"/>
  <c r="J131" i="1"/>
  <c r="J156" i="1"/>
  <c r="J95" i="1"/>
  <c r="J126" i="1"/>
  <c r="J133" i="1"/>
  <c r="J137" i="1"/>
  <c r="J154" i="1"/>
  <c r="J177" i="1"/>
  <c r="J231" i="1"/>
  <c r="J235" i="1"/>
  <c r="J15" i="1"/>
  <c r="J70" i="1"/>
  <c r="J96" i="1"/>
  <c r="J119" i="1"/>
  <c r="J127" i="1"/>
  <c r="J134" i="1"/>
  <c r="J138" i="1"/>
  <c r="J145" i="1"/>
  <c r="J149" i="1"/>
  <c r="J155" i="1"/>
  <c r="J25" i="1"/>
  <c r="J136" i="1"/>
  <c r="J167" i="1"/>
  <c r="J238" i="1"/>
  <c r="J38" i="1"/>
  <c r="J83" i="1"/>
  <c r="J232" i="1"/>
  <c r="J84" i="1"/>
  <c r="J144" i="1"/>
  <c r="J148" i="1"/>
  <c r="J178" i="1"/>
  <c r="J207" i="1"/>
  <c r="J236" i="1"/>
  <c r="J10" i="1"/>
  <c r="J33" i="1"/>
  <c r="J37" i="1"/>
  <c r="J29" i="1"/>
  <c r="J142" i="1"/>
  <c r="J162" i="1"/>
  <c r="J228" i="1"/>
  <c r="J244" i="1"/>
  <c r="J55" i="1"/>
  <c r="J20" i="1"/>
  <c r="J22" i="1"/>
  <c r="J24" i="1"/>
  <c r="J26" i="1"/>
  <c r="J69" i="1"/>
  <c r="J71" i="1"/>
  <c r="J73" i="1"/>
  <c r="J75" i="1"/>
  <c r="J92" i="1"/>
  <c r="J125" i="1"/>
  <c r="J98" i="1"/>
  <c r="J129" i="1"/>
  <c r="J182" i="1"/>
  <c r="J247" i="1"/>
  <c r="J257" i="1" l="1"/>
  <c r="J259" i="1" s="1"/>
  <c r="J260" i="1" l="1"/>
  <c r="J261" i="1" s="1"/>
  <c r="J263" i="1" s="1"/>
  <c r="J264" i="1" l="1"/>
</calcChain>
</file>

<file path=xl/sharedStrings.xml><?xml version="1.0" encoding="utf-8"?>
<sst xmlns="http://schemas.openxmlformats.org/spreadsheetml/2006/main" count="238" uniqueCount="131">
  <si>
    <t>Período previsto</t>
  </si>
  <si>
    <t>Elemento</t>
  </si>
  <si>
    <t>Fecha inicio en soporte</t>
  </si>
  <si>
    <t>Fecha fin de soporte</t>
  </si>
  <si>
    <t>Nº Elementos</t>
  </si>
  <si>
    <t>Coste mes item</t>
  </si>
  <si>
    <t>Meses del ítem en el periodo</t>
  </si>
  <si>
    <t>Coste</t>
  </si>
  <si>
    <t>Cabinas de almacenamiento</t>
  </si>
  <si>
    <t>VMAX 450F</t>
  </si>
  <si>
    <t>V-Brick</t>
  </si>
  <si>
    <t>GB de memoria caché</t>
  </si>
  <si>
    <t>Directores Front-End</t>
  </si>
  <si>
    <t>Directores Compresión</t>
  </si>
  <si>
    <t>DAE 2,5"</t>
  </si>
  <si>
    <t>Discos SSD 2,5" 1,9TB</t>
  </si>
  <si>
    <t>Paquete software F</t>
  </si>
  <si>
    <t>Licencia VMAX Remote Replication</t>
  </si>
  <si>
    <t>ECS CTI</t>
  </si>
  <si>
    <t>Cisco 3048 48-P 1GbE &amp; 4-P 1/10GbE SW</t>
  </si>
  <si>
    <t>Intel Ethernet SFP+ SR Optic - E10GSFPSR</t>
  </si>
  <si>
    <t>10GBASE-SR SFP+ MODULE</t>
  </si>
  <si>
    <t>ECSv2 Blade</t>
  </si>
  <si>
    <t>DAE</t>
  </si>
  <si>
    <t>8TB 7.2 3.5 6GB SAS</t>
  </si>
  <si>
    <t>VNX 5500    CTI</t>
  </si>
  <si>
    <t>DAE 15X3.5</t>
  </si>
  <si>
    <t xml:space="preserve">Disco VAULT 600GB 15K 2.5 SAS		</t>
  </si>
  <si>
    <t xml:space="preserve">Disco 3TB NL 3.5 SAS				</t>
  </si>
  <si>
    <t>Puerto FC 8Gb</t>
  </si>
  <si>
    <t>Unisphere Manager</t>
  </si>
  <si>
    <t>ISILON CTI</t>
  </si>
  <si>
    <t>Nodo A200</t>
  </si>
  <si>
    <t>Licencia SmartConnect Advanced (balanceo de conexiones de red)</t>
  </si>
  <si>
    <t>Licencia SnapshotIQ</t>
  </si>
  <si>
    <t>Licencia SmartQuotas</t>
  </si>
  <si>
    <t>Licencia SyncIQ</t>
  </si>
  <si>
    <t>Licencia SmartPools</t>
  </si>
  <si>
    <t>Licencia CloudPools (desbordamiento a almacenamiento tipo nube)</t>
  </si>
  <si>
    <t>Licencia InsightIQ</t>
  </si>
  <si>
    <t>Licencia HDFS</t>
  </si>
  <si>
    <t>Software de protección ransomware Superna Ransomware Defender</t>
  </si>
  <si>
    <t>Software de automatización de DR Superna Eyeglass DR</t>
  </si>
  <si>
    <t xml:space="preserve"> S4112F Dell Networking </t>
  </si>
  <si>
    <t>PowerEdge R640</t>
  </si>
  <si>
    <t>Unity 880XT CCS</t>
  </si>
  <si>
    <t>Discos SSD 2,5" 7,68TB</t>
  </si>
  <si>
    <t>Memoria caché 768TB</t>
  </si>
  <si>
    <t>Puertos opticos a 10 GbEth</t>
  </si>
  <si>
    <t>Puertos FC 16 Gbps</t>
  </si>
  <si>
    <t>VMAX 450F CCS</t>
  </si>
  <si>
    <t>ECS CCS</t>
  </si>
  <si>
    <t>VNX 5500 CCS</t>
  </si>
  <si>
    <t>ISILON CCS</t>
  </si>
  <si>
    <t xml:space="preserve">S4112F Dell Networking </t>
  </si>
  <si>
    <t>STORAGE AREA NETWORK (S.A.N.)</t>
  </si>
  <si>
    <t>CISCO MDS9710-CTI</t>
  </si>
  <si>
    <t>Tarjetas de 48 puertos</t>
  </si>
  <si>
    <t>Puertos 16GB FC</t>
  </si>
  <si>
    <t>Puertos 2GB FC</t>
  </si>
  <si>
    <t>Enterprise License</t>
  </si>
  <si>
    <t>DCNM SAN License</t>
  </si>
  <si>
    <t>Tarjeta de 48 port 32Gb FC (3)</t>
  </si>
  <si>
    <t>Puertos 32GB FC(3)</t>
  </si>
  <si>
    <t>SAN Analytics(3)</t>
  </si>
  <si>
    <t>CISCO MDS9710-CCS</t>
  </si>
  <si>
    <t>Puertos 4GB FC</t>
  </si>
  <si>
    <t>CISCO MDS9710-v2-AA (3)</t>
  </si>
  <si>
    <t>Tarjetas de 48 puertos 32GB</t>
  </si>
  <si>
    <t>Puertos de 32 GB FC</t>
  </si>
  <si>
    <t>SAN Analytics</t>
  </si>
  <si>
    <t>MDS Enterprise License</t>
  </si>
  <si>
    <t>CISCO MDS396T-PS  (3)</t>
  </si>
  <si>
    <t>CISCO MDS396T-Cristalia  (3)</t>
  </si>
  <si>
    <t>CISCO MDS9710-v2-CPD Global  (3)</t>
  </si>
  <si>
    <t>Tarjetas de 48 puertos- 32GB</t>
  </si>
  <si>
    <t>LIBRERIAS FISICAS</t>
  </si>
  <si>
    <t>Quantum i6000 CTI</t>
  </si>
  <si>
    <t>slot activados</t>
  </si>
  <si>
    <t>Unidades IBM LTO4 4GB</t>
  </si>
  <si>
    <t>Software de encriptación</t>
  </si>
  <si>
    <t>Licencia de particionamiento</t>
  </si>
  <si>
    <t>Quantum i6000 CCS</t>
  </si>
  <si>
    <t>Deduplicación</t>
  </si>
  <si>
    <t>Avamar</t>
  </si>
  <si>
    <t>Avamar Virtual Edition 2 TB</t>
  </si>
  <si>
    <t>PowerProtect DD 9900</t>
  </si>
  <si>
    <t>Discos 8TB para capacidad total bruta de 840 TB</t>
  </si>
  <si>
    <t>Discos SSD para capacidad total bruta de 3,84 TB</t>
  </si>
  <si>
    <t>Tarjeta de 4 puertos 10GbEth ópticos</t>
  </si>
  <si>
    <t>Tarjeta de 4 puertos 16Gb FC</t>
  </si>
  <si>
    <t>Tarjeta de 2 puertos 100GbEth</t>
  </si>
  <si>
    <t>Licenciamiento DDBoost</t>
  </si>
  <si>
    <t>Licenciamiento Replication</t>
  </si>
  <si>
    <t>Licenciamiento Cloud Tier 400TB</t>
  </si>
  <si>
    <t>Licenciamiento Retention Lock</t>
  </si>
  <si>
    <t>Licenciamiento VTL</t>
  </si>
  <si>
    <t>Pack de 15 discos de 8TB (total 720TB brutos)</t>
  </si>
  <si>
    <t>31/11/2026</t>
  </si>
  <si>
    <t>Licencias para 720TB</t>
  </si>
  <si>
    <t>Pack de 15 discos de 8TB ( total 720TB brutos)</t>
  </si>
  <si>
    <t>PowerProtect DD 9900 VAULT  (3)</t>
  </si>
  <si>
    <t>Licenciamiento CyberRecovery</t>
  </si>
  <si>
    <t>Licenciamiento CyberSense -250TB</t>
  </si>
  <si>
    <t>DellEMC VxRail P670</t>
  </si>
  <si>
    <t>VxRail VMware, vSAN Advanced</t>
  </si>
  <si>
    <t>VxRail VMware vSphere Standard for 1 processor</t>
  </si>
  <si>
    <t>Software de backup</t>
  </si>
  <si>
    <t>EMC Data Protection Suite for Backup</t>
  </si>
  <si>
    <t>Veeam Protection for Office 365</t>
  </si>
  <si>
    <t>Licenciamiento por capacidad para 3500users</t>
  </si>
  <si>
    <t>CYA Hot Backup</t>
  </si>
  <si>
    <t>CYA HOTBackup Server License # 15040-001</t>
  </si>
  <si>
    <t>CYA HOTBackup Additional Docbase License # 15040-002, 003</t>
  </si>
  <si>
    <t>Servicios Profesionales</t>
  </si>
  <si>
    <t>Servicios Profesionales de apoyo a la administración</t>
  </si>
  <si>
    <t>Total presupuesto</t>
  </si>
  <si>
    <t>Gastos generales</t>
  </si>
  <si>
    <t>Beneficio industrial</t>
  </si>
  <si>
    <t>Total base imponible</t>
  </si>
  <si>
    <t>IVA</t>
  </si>
  <si>
    <t>Total presupuesto base licitación</t>
  </si>
  <si>
    <t>Duración del contrato:</t>
  </si>
  <si>
    <t>Principal</t>
  </si>
  <si>
    <t>Desde</t>
  </si>
  <si>
    <t>Se deben rellenar las celdas marcadas en verde</t>
  </si>
  <si>
    <t>Se deberán tener en cuenta las Notas del apartado “27. Evaluación de las ofertas” del Pliego de Condiciones Particulares</t>
  </si>
  <si>
    <t>Jornadas de servicios profesionales</t>
  </si>
  <si>
    <t>Coste unitario mensual</t>
  </si>
  <si>
    <t xml:space="preserve">Licenciamiento por capacidad para 1TB </t>
  </si>
  <si>
    <t>Opticas ISL ELW 32Gb (25km)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</si>
</sst>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dd/mm/yyyy;@"/>
    <numFmt numFmtId="165" formatCode="#0&quot; meses&quot;"/>
  </numFmts>
  <fonts count="17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b/>
      <sz val="11"/>
      <color theme="0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b/>
      <sz val="12"/>
      <name val="Trebuchet MS"/>
      <family val="2"/>
    </font>
    <font>
      <sz val="11"/>
      <name val="Verdana"/>
      <family val="2"/>
    </font>
    <font>
      <sz val="10"/>
      <name val="Verdana"/>
      <family val="2"/>
    </font>
    <font>
      <b/>
      <sz val="10"/>
      <name val="Verdana"/>
      <family val="2"/>
    </font>
    <font>
      <sz val="11"/>
      <name val="Arial"/>
      <family val="2"/>
    </font>
    <font>
      <sz val="10"/>
      <color rgb="FFFF0000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sz val="10"/>
      <color indexed="10"/>
      <name val="Arial"/>
      <family val="2"/>
    </font>
    <font>
      <b/>
      <sz val="12"/>
      <color indexed="18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theme="3" tint="0.59999389629810485"/>
        <bgColor theme="4"/>
      </patternFill>
    </fill>
    <fill>
      <patternFill patternType="solid">
        <fgColor theme="1" tint="0.34998626667073579"/>
        <bgColor theme="4"/>
      </patternFill>
    </fill>
    <fill>
      <patternFill patternType="solid">
        <fgColor indexed="22"/>
        <bgColor indexed="31"/>
      </patternFill>
    </fill>
    <fill>
      <patternFill patternType="solid">
        <fgColor indexed="3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E2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99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theme="0" tint="-0.34998626667073579"/>
      </bottom>
      <diagonal/>
    </border>
    <border>
      <left/>
      <right style="medium">
        <color indexed="64"/>
      </right>
      <top style="medium">
        <color indexed="64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/>
      <diagonal/>
    </border>
    <border>
      <left style="medium">
        <color indexed="64"/>
      </left>
      <right/>
      <top style="thin">
        <color theme="0" tint="-0.34998626667073579"/>
      </top>
      <bottom style="medium">
        <color indexed="64"/>
      </bottom>
      <diagonal/>
    </border>
    <border>
      <left/>
      <right style="medium">
        <color indexed="64"/>
      </right>
      <top style="thin">
        <color theme="0" tint="-0.34998626667073579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</cellStyleXfs>
  <cellXfs count="64">
    <xf numFmtId="0" fontId="0" fillId="0" borderId="0" xfId="0"/>
    <xf numFmtId="4" fontId="0" fillId="10" borderId="6" xfId="0" applyNumberFormat="1" applyFill="1" applyBorder="1" applyProtection="1">
      <protection locked="0"/>
    </xf>
    <xf numFmtId="44" fontId="3" fillId="9" borderId="14" xfId="1" applyFont="1" applyFill="1" applyBorder="1" applyAlignment="1" applyProtection="1"/>
    <xf numFmtId="44" fontId="3" fillId="9" borderId="15" xfId="1" applyFont="1" applyFill="1" applyBorder="1" applyAlignment="1" applyProtection="1"/>
    <xf numFmtId="44" fontId="3" fillId="9" borderId="16" xfId="1" applyFont="1" applyFill="1" applyBorder="1" applyAlignment="1" applyProtection="1"/>
    <xf numFmtId="44" fontId="11" fillId="12" borderId="14" xfId="1" applyFont="1" applyFill="1" applyBorder="1" applyAlignment="1" applyProtection="1"/>
    <xf numFmtId="44" fontId="3" fillId="12" borderId="16" xfId="1" applyFont="1" applyFill="1" applyBorder="1" applyAlignment="1" applyProtection="1"/>
    <xf numFmtId="9" fontId="3" fillId="10" borderId="17" xfId="2" applyFont="1" applyFill="1" applyBorder="1" applyAlignment="1" applyProtection="1">
      <protection locked="0"/>
    </xf>
    <xf numFmtId="44" fontId="3" fillId="6" borderId="14" xfId="1" applyFont="1" applyFill="1" applyBorder="1" applyAlignment="1" applyProtection="1"/>
    <xf numFmtId="44" fontId="3" fillId="6" borderId="15" xfId="1" applyFont="1" applyFill="1" applyBorder="1" applyAlignment="1" applyProtection="1"/>
    <xf numFmtId="44" fontId="3" fillId="6" borderId="16" xfId="1" applyFont="1" applyFill="1" applyBorder="1" applyAlignment="1" applyProtection="1"/>
    <xf numFmtId="44" fontId="3" fillId="12" borderId="15" xfId="1" applyFont="1" applyFill="1" applyBorder="1" applyAlignment="1" applyProtection="1"/>
    <xf numFmtId="9" fontId="3" fillId="12" borderId="17" xfId="2" applyFont="1" applyFill="1" applyBorder="1" applyAlignment="1" applyProtection="1"/>
    <xf numFmtId="44" fontId="3" fillId="13" borderId="14" xfId="1" applyFont="1" applyFill="1" applyBorder="1" applyAlignment="1" applyProtection="1"/>
    <xf numFmtId="44" fontId="3" fillId="13" borderId="15" xfId="1" applyFont="1" applyFill="1" applyBorder="1" applyAlignment="1" applyProtection="1"/>
    <xf numFmtId="44" fontId="3" fillId="13" borderId="16" xfId="1" applyFont="1" applyFill="1" applyBorder="1" applyAlignment="1" applyProtection="1"/>
    <xf numFmtId="0" fontId="4" fillId="3" borderId="3" xfId="0" applyFont="1" applyFill="1" applyBorder="1" applyAlignment="1">
      <alignment horizontal="left" vertical="center" wrapText="1" indent="1"/>
    </xf>
    <xf numFmtId="0" fontId="4" fillId="3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7" fillId="0" borderId="0" xfId="0" applyFont="1"/>
    <xf numFmtId="164" fontId="0" fillId="0" borderId="0" xfId="0" applyNumberFormat="1"/>
    <xf numFmtId="0" fontId="5" fillId="0" borderId="0" xfId="0" applyFont="1"/>
    <xf numFmtId="4" fontId="0" fillId="0" borderId="0" xfId="0" applyNumberFormat="1"/>
    <xf numFmtId="0" fontId="8" fillId="0" borderId="0" xfId="0" applyFont="1"/>
    <xf numFmtId="0" fontId="9" fillId="0" borderId="0" xfId="0" applyFont="1"/>
    <xf numFmtId="0" fontId="5" fillId="5" borderId="0" xfId="0" applyFont="1" applyFill="1"/>
    <xf numFmtId="14" fontId="0" fillId="0" borderId="0" xfId="0" applyNumberFormat="1"/>
    <xf numFmtId="14" fontId="0" fillId="6" borderId="0" xfId="0" applyNumberFormat="1" applyFill="1"/>
    <xf numFmtId="0" fontId="2" fillId="7" borderId="6" xfId="0" applyFont="1" applyFill="1" applyBorder="1"/>
    <xf numFmtId="4" fontId="0" fillId="7" borderId="10" xfId="0" applyNumberFormat="1" applyFill="1" applyBorder="1"/>
    <xf numFmtId="2" fontId="0" fillId="9" borderId="18" xfId="0" applyNumberFormat="1" applyFill="1" applyBorder="1"/>
    <xf numFmtId="4" fontId="0" fillId="9" borderId="9" xfId="0" applyNumberFormat="1" applyFill="1" applyBorder="1"/>
    <xf numFmtId="2" fontId="0" fillId="9" borderId="8" xfId="0" applyNumberFormat="1" applyFill="1" applyBorder="1"/>
    <xf numFmtId="4" fontId="0" fillId="9" borderId="11" xfId="0" applyNumberFormat="1" applyFill="1" applyBorder="1"/>
    <xf numFmtId="4" fontId="0" fillId="8" borderId="6" xfId="0" applyNumberFormat="1" applyFill="1" applyBorder="1"/>
    <xf numFmtId="0" fontId="0" fillId="7" borderId="6" xfId="0" applyFill="1" applyBorder="1"/>
    <xf numFmtId="0" fontId="10" fillId="5" borderId="0" xfId="0" applyFont="1" applyFill="1"/>
    <xf numFmtId="4" fontId="0" fillId="7" borderId="7" xfId="0" applyNumberFormat="1" applyFill="1" applyBorder="1"/>
    <xf numFmtId="0" fontId="9" fillId="7" borderId="6" xfId="0" applyFont="1" applyFill="1" applyBorder="1"/>
    <xf numFmtId="0" fontId="0" fillId="11" borderId="0" xfId="0" applyFill="1"/>
    <xf numFmtId="4" fontId="0" fillId="9" borderId="12" xfId="0" applyNumberFormat="1" applyFill="1" applyBorder="1"/>
    <xf numFmtId="2" fontId="0" fillId="9" borderId="19" xfId="0" applyNumberFormat="1" applyFill="1" applyBorder="1"/>
    <xf numFmtId="4" fontId="0" fillId="9" borderId="13" xfId="0" applyNumberFormat="1" applyFill="1" applyBorder="1"/>
    <xf numFmtId="0" fontId="2" fillId="0" borderId="0" xfId="0" applyFont="1"/>
    <xf numFmtId="2" fontId="0" fillId="0" borderId="0" xfId="0" applyNumberFormat="1"/>
    <xf numFmtId="0" fontId="0" fillId="9" borderId="15" xfId="0" applyFill="1" applyBorder="1"/>
    <xf numFmtId="0" fontId="0" fillId="12" borderId="15" xfId="0" applyFill="1" applyBorder="1"/>
    <xf numFmtId="0" fontId="0" fillId="6" borderId="15" xfId="0" applyFill="1" applyBorder="1"/>
    <xf numFmtId="0" fontId="0" fillId="13" borderId="15" xfId="0" applyFill="1" applyBorder="1"/>
    <xf numFmtId="4" fontId="12" fillId="0" borderId="0" xfId="0" applyNumberFormat="1" applyFont="1"/>
    <xf numFmtId="0" fontId="13" fillId="4" borderId="0" xfId="0" applyFont="1" applyFill="1" applyAlignment="1">
      <alignment horizontal="left" vertical="center"/>
    </xf>
    <xf numFmtId="0" fontId="14" fillId="4" borderId="0" xfId="0" applyFont="1" applyFill="1" applyAlignment="1">
      <alignment horizontal="center" vertical="center"/>
    </xf>
    <xf numFmtId="0" fontId="3" fillId="4" borderId="0" xfId="0" applyFont="1" applyFill="1" applyAlignment="1">
      <alignment horizontal="right" vertical="center"/>
    </xf>
    <xf numFmtId="14" fontId="6" fillId="4" borderId="0" xfId="0" applyNumberFormat="1" applyFont="1" applyFill="1" applyAlignment="1">
      <alignment horizontal="right" vertical="center"/>
    </xf>
    <xf numFmtId="14" fontId="6" fillId="4" borderId="0" xfId="0" applyNumberFormat="1" applyFont="1" applyFill="1" applyAlignment="1">
      <alignment horizontal="left" vertical="center"/>
    </xf>
    <xf numFmtId="165" fontId="5" fillId="4" borderId="0" xfId="0" applyNumberFormat="1" applyFont="1" applyFill="1" applyAlignment="1">
      <alignment vertical="center"/>
    </xf>
    <xf numFmtId="4" fontId="2" fillId="0" borderId="0" xfId="0" applyNumberFormat="1" applyFont="1"/>
    <xf numFmtId="0" fontId="0" fillId="14" borderId="0" xfId="0" applyFill="1" applyAlignment="1">
      <alignment wrapText="1"/>
    </xf>
    <xf numFmtId="14" fontId="15" fillId="0" borderId="0" xfId="0" applyNumberFormat="1" applyFont="1"/>
    <xf numFmtId="0" fontId="16" fillId="0" borderId="0" xfId="0" applyFont="1"/>
    <xf numFmtId="4" fontId="5" fillId="0" borderId="0" xfId="0" applyNumberFormat="1" applyFont="1"/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</cellXfs>
  <cellStyles count="4">
    <cellStyle name="Moneda" xfId="1" builtinId="4"/>
    <cellStyle name="Normal" xfId="0" builtinId="0"/>
    <cellStyle name="Normal 3 2" xfId="3" xr:uid="{10951BF4-C0B9-422E-B132-D0597F3A5865}"/>
    <cellStyle name="Porcentaje" xfId="2" builtinId="5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Personalizado 1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E15B64"/>
      </a:accent1>
      <a:accent2>
        <a:srgbClr val="F27F62"/>
      </a:accent2>
      <a:accent3>
        <a:srgbClr val="FBB36B"/>
      </a:accent3>
      <a:accent4>
        <a:srgbClr val="ABBC85"/>
      </a:accent4>
      <a:accent5>
        <a:srgbClr val="849B89"/>
      </a:accent5>
      <a:accent6>
        <a:srgbClr val="67B2CB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EB45D5-8AC7-4632-90BB-06B698757A6B}">
  <dimension ref="A1:J292"/>
  <sheetViews>
    <sheetView tabSelected="1" topLeftCell="A85" zoomScale="70" zoomScaleNormal="70" workbookViewId="0">
      <pane xSplit="1" topLeftCell="B1" activePane="topRight" state="frozen"/>
      <selection activeCell="B1" sqref="B1"/>
      <selection pane="topRight" activeCell="C106" sqref="C106"/>
    </sheetView>
  </sheetViews>
  <sheetFormatPr baseColWidth="10" defaultColWidth="11.44140625" defaultRowHeight="13.2" x14ac:dyDescent="0.25"/>
  <cols>
    <col min="1" max="2" width="12.77734375" customWidth="1"/>
    <col min="3" max="3" width="132.33203125" bestFit="1" customWidth="1"/>
    <col min="4" max="5" width="12.77734375" customWidth="1"/>
    <col min="6" max="6" width="22.109375" customWidth="1"/>
    <col min="7" max="7" width="12.77734375" customWidth="1"/>
    <col min="8" max="8" width="19.109375" customWidth="1"/>
    <col min="9" max="9" width="12.6640625" bestFit="1" customWidth="1"/>
    <col min="10" max="10" width="16.6640625" customWidth="1"/>
  </cols>
  <sheetData>
    <row r="1" spans="1:10" ht="28.95" customHeight="1" x14ac:dyDescent="0.25">
      <c r="I1" s="62" t="s">
        <v>0</v>
      </c>
      <c r="J1" s="63"/>
    </row>
    <row r="2" spans="1:10" ht="60.6" customHeight="1" thickBot="1" x14ac:dyDescent="0.3">
      <c r="C2" s="16" t="s">
        <v>1</v>
      </c>
      <c r="D2" s="17" t="s">
        <v>2</v>
      </c>
      <c r="E2" s="17" t="s">
        <v>3</v>
      </c>
      <c r="F2" s="17" t="s">
        <v>4</v>
      </c>
      <c r="G2" s="17" t="s">
        <v>128</v>
      </c>
      <c r="H2" s="17" t="s">
        <v>5</v>
      </c>
      <c r="I2" s="18" t="s">
        <v>6</v>
      </c>
      <c r="J2" s="19" t="s">
        <v>7</v>
      </c>
    </row>
    <row r="3" spans="1:10" ht="16.2" x14ac:dyDescent="0.35">
      <c r="A3" s="20" t="s">
        <v>8</v>
      </c>
      <c r="D3" s="21"/>
      <c r="E3" s="21"/>
      <c r="F3" s="22"/>
      <c r="G3" s="23"/>
      <c r="H3" s="23"/>
      <c r="I3" s="23"/>
      <c r="J3" s="23"/>
    </row>
    <row r="4" spans="1:10" ht="13.8" x14ac:dyDescent="0.25">
      <c r="A4" s="24"/>
      <c r="D4" s="21"/>
      <c r="E4" s="21"/>
      <c r="F4" s="22"/>
      <c r="G4" s="23"/>
      <c r="H4" s="23"/>
      <c r="I4" s="23"/>
      <c r="J4" s="23"/>
    </row>
    <row r="5" spans="1:10" x14ac:dyDescent="0.25">
      <c r="B5" s="25"/>
      <c r="F5" s="22"/>
      <c r="G5" s="23"/>
      <c r="H5" s="23"/>
      <c r="I5" s="23"/>
      <c r="J5" s="23"/>
    </row>
    <row r="6" spans="1:10" ht="13.8" thickBot="1" x14ac:dyDescent="0.3">
      <c r="B6" s="26" t="s">
        <v>9</v>
      </c>
      <c r="C6" s="26"/>
      <c r="D6" s="27"/>
      <c r="E6" s="27"/>
      <c r="F6" s="27"/>
      <c r="G6" s="27"/>
      <c r="H6" s="27"/>
      <c r="I6" s="27"/>
      <c r="J6" s="27"/>
    </row>
    <row r="7" spans="1:10" x14ac:dyDescent="0.25">
      <c r="B7" s="25"/>
      <c r="C7" t="s">
        <v>10</v>
      </c>
      <c r="D7" s="27">
        <v>45536</v>
      </c>
      <c r="E7" s="28">
        <v>45716</v>
      </c>
      <c r="F7" s="29">
        <v>1</v>
      </c>
      <c r="G7" s="1"/>
      <c r="H7" s="30">
        <f t="shared" ref="H7:H16" si="0">+G7*F7</f>
        <v>0</v>
      </c>
      <c r="I7" s="31">
        <f t="shared" ref="I7:I16" si="1">IF((D7&lt;$G$267),I$267,IF(($D7&gt;$H$267),0, IF(($E7&lt;$H$267),  DAYS360($G$267,$E7+1)/30,   DAYS360($D7,$H$267)/30 )))</f>
        <v>6</v>
      </c>
      <c r="J7" s="32">
        <f t="shared" ref="J7:J16" si="2">+I7*H7</f>
        <v>0</v>
      </c>
    </row>
    <row r="8" spans="1:10" x14ac:dyDescent="0.25">
      <c r="B8" s="25"/>
      <c r="C8" t="s">
        <v>11</v>
      </c>
      <c r="D8" s="27">
        <v>45536</v>
      </c>
      <c r="E8" s="28">
        <v>45716</v>
      </c>
      <c r="F8" s="29">
        <v>1024</v>
      </c>
      <c r="G8" s="1"/>
      <c r="H8" s="30">
        <f t="shared" si="0"/>
        <v>0</v>
      </c>
      <c r="I8" s="33">
        <f t="shared" si="1"/>
        <v>6</v>
      </c>
      <c r="J8" s="34">
        <f t="shared" si="2"/>
        <v>0</v>
      </c>
    </row>
    <row r="9" spans="1:10" x14ac:dyDescent="0.25">
      <c r="B9" s="25"/>
      <c r="C9" t="s">
        <v>12</v>
      </c>
      <c r="D9" s="27">
        <v>45536</v>
      </c>
      <c r="E9" s="28">
        <v>45716</v>
      </c>
      <c r="F9" s="29">
        <v>6</v>
      </c>
      <c r="G9" s="1"/>
      <c r="H9" s="30">
        <f t="shared" si="0"/>
        <v>0</v>
      </c>
      <c r="I9" s="33">
        <f t="shared" si="1"/>
        <v>6</v>
      </c>
      <c r="J9" s="34">
        <f t="shared" si="2"/>
        <v>0</v>
      </c>
    </row>
    <row r="10" spans="1:10" x14ac:dyDescent="0.25">
      <c r="B10" s="25"/>
      <c r="C10" t="s">
        <v>13</v>
      </c>
      <c r="D10" s="27">
        <v>45536</v>
      </c>
      <c r="E10" s="28">
        <v>45716</v>
      </c>
      <c r="F10" s="29">
        <v>2</v>
      </c>
      <c r="G10" s="1"/>
      <c r="H10" s="30">
        <f t="shared" si="0"/>
        <v>0</v>
      </c>
      <c r="I10" s="33">
        <f t="shared" si="1"/>
        <v>6</v>
      </c>
      <c r="J10" s="34">
        <f t="shared" si="2"/>
        <v>0</v>
      </c>
    </row>
    <row r="11" spans="1:10" x14ac:dyDescent="0.25">
      <c r="B11" s="25"/>
      <c r="C11" t="s">
        <v>14</v>
      </c>
      <c r="D11" s="27">
        <v>45536</v>
      </c>
      <c r="E11" s="28">
        <v>45716</v>
      </c>
      <c r="F11" s="29">
        <v>2</v>
      </c>
      <c r="G11" s="1"/>
      <c r="H11" s="30">
        <f t="shared" si="0"/>
        <v>0</v>
      </c>
      <c r="I11" s="33">
        <f t="shared" si="1"/>
        <v>6</v>
      </c>
      <c r="J11" s="34">
        <f t="shared" si="2"/>
        <v>0</v>
      </c>
    </row>
    <row r="12" spans="1:10" x14ac:dyDescent="0.25">
      <c r="B12" s="25"/>
      <c r="C12" t="s">
        <v>15</v>
      </c>
      <c r="D12" s="27">
        <v>45536</v>
      </c>
      <c r="E12" s="28">
        <v>45716</v>
      </c>
      <c r="F12" s="29">
        <v>33</v>
      </c>
      <c r="G12" s="1"/>
      <c r="H12" s="30">
        <f t="shared" si="0"/>
        <v>0</v>
      </c>
      <c r="I12" s="33">
        <f t="shared" si="1"/>
        <v>6</v>
      </c>
      <c r="J12" s="34">
        <f t="shared" si="2"/>
        <v>0</v>
      </c>
    </row>
    <row r="13" spans="1:10" x14ac:dyDescent="0.25">
      <c r="C13" t="s">
        <v>16</v>
      </c>
      <c r="D13" s="27">
        <v>45536</v>
      </c>
      <c r="E13" s="28">
        <v>45716</v>
      </c>
      <c r="F13" s="29">
        <v>1</v>
      </c>
      <c r="G13" s="1"/>
      <c r="H13" s="30">
        <f t="shared" si="0"/>
        <v>0</v>
      </c>
      <c r="I13" s="33">
        <f t="shared" si="1"/>
        <v>6</v>
      </c>
      <c r="J13" s="34">
        <f t="shared" si="2"/>
        <v>0</v>
      </c>
    </row>
    <row r="14" spans="1:10" x14ac:dyDescent="0.25">
      <c r="C14" t="s">
        <v>17</v>
      </c>
      <c r="D14" s="27">
        <v>45536</v>
      </c>
      <c r="E14" s="28">
        <v>45716</v>
      </c>
      <c r="F14" s="29">
        <v>1</v>
      </c>
      <c r="G14" s="1"/>
      <c r="H14" s="30">
        <f t="shared" si="0"/>
        <v>0</v>
      </c>
      <c r="I14" s="33">
        <f t="shared" si="1"/>
        <v>6</v>
      </c>
      <c r="J14" s="34">
        <f t="shared" si="2"/>
        <v>0</v>
      </c>
    </row>
    <row r="15" spans="1:10" x14ac:dyDescent="0.25">
      <c r="C15" t="s">
        <v>15</v>
      </c>
      <c r="D15" s="27">
        <v>45536</v>
      </c>
      <c r="E15" s="28">
        <v>45716</v>
      </c>
      <c r="F15" s="29">
        <v>16</v>
      </c>
      <c r="G15" s="1"/>
      <c r="H15" s="30">
        <f t="shared" si="0"/>
        <v>0</v>
      </c>
      <c r="I15" s="33">
        <f t="shared" si="1"/>
        <v>6</v>
      </c>
      <c r="J15" s="34">
        <f t="shared" si="2"/>
        <v>0</v>
      </c>
    </row>
    <row r="16" spans="1:10" x14ac:dyDescent="0.25">
      <c r="C16" t="s">
        <v>15</v>
      </c>
      <c r="D16" s="27">
        <v>45536</v>
      </c>
      <c r="E16" s="28">
        <v>45716</v>
      </c>
      <c r="F16" s="29">
        <v>17</v>
      </c>
      <c r="G16" s="1"/>
      <c r="H16" s="30">
        <f t="shared" si="0"/>
        <v>0</v>
      </c>
      <c r="I16" s="33">
        <f t="shared" si="1"/>
        <v>6</v>
      </c>
      <c r="J16" s="34">
        <f t="shared" si="2"/>
        <v>0</v>
      </c>
    </row>
    <row r="17" spans="1:10" x14ac:dyDescent="0.25">
      <c r="B17" s="25"/>
      <c r="E17" s="27"/>
      <c r="F17" s="29"/>
      <c r="G17" s="35"/>
      <c r="H17" s="30"/>
      <c r="I17" s="33"/>
      <c r="J17" s="34"/>
    </row>
    <row r="18" spans="1:10" ht="13.5" customHeight="1" x14ac:dyDescent="0.25">
      <c r="A18" s="24"/>
      <c r="B18" s="25"/>
      <c r="D18" s="27"/>
      <c r="E18" s="27"/>
      <c r="F18" s="29"/>
      <c r="G18" s="35"/>
      <c r="H18" s="30"/>
      <c r="I18" s="33"/>
      <c r="J18" s="34"/>
    </row>
    <row r="19" spans="1:10" x14ac:dyDescent="0.25">
      <c r="B19" s="26" t="s">
        <v>18</v>
      </c>
      <c r="C19" s="26"/>
      <c r="D19" s="27"/>
      <c r="E19" s="27"/>
      <c r="F19" s="29"/>
      <c r="G19" s="35"/>
      <c r="H19" s="30"/>
      <c r="I19" s="33"/>
      <c r="J19" s="34"/>
    </row>
    <row r="20" spans="1:10" x14ac:dyDescent="0.25">
      <c r="B20" s="25"/>
      <c r="C20" t="s">
        <v>19</v>
      </c>
      <c r="D20" s="27">
        <v>45536</v>
      </c>
      <c r="E20" s="27">
        <v>46265</v>
      </c>
      <c r="F20" s="36">
        <v>1</v>
      </c>
      <c r="G20" s="1"/>
      <c r="H20" s="30">
        <f t="shared" ref="H20:H30" si="3">+G20*F20</f>
        <v>0</v>
      </c>
      <c r="I20" s="33">
        <f t="shared" ref="I20:I30" si="4">IF((D20&lt;$G$267),I$267,IF(($D20&gt;$H$267),0, IF(($E20&lt;$H$267),  DAYS360($G$267,$E20+1)/30,   DAYS360($D20,$H$267)/30 )))</f>
        <v>24</v>
      </c>
      <c r="J20" s="34">
        <f>+I20*H20</f>
        <v>0</v>
      </c>
    </row>
    <row r="21" spans="1:10" x14ac:dyDescent="0.25">
      <c r="B21" s="25"/>
      <c r="C21" t="s">
        <v>20</v>
      </c>
      <c r="D21" s="27">
        <v>45536</v>
      </c>
      <c r="E21" s="27">
        <v>46265</v>
      </c>
      <c r="F21" s="36">
        <v>10</v>
      </c>
      <c r="G21" s="1"/>
      <c r="H21" s="30">
        <f t="shared" si="3"/>
        <v>0</v>
      </c>
      <c r="I21" s="33">
        <f t="shared" si="4"/>
        <v>24</v>
      </c>
      <c r="J21" s="34">
        <f t="shared" ref="J21:J30" si="5">+I21*H21</f>
        <v>0</v>
      </c>
    </row>
    <row r="22" spans="1:10" x14ac:dyDescent="0.25">
      <c r="B22" s="25"/>
      <c r="C22" t="s">
        <v>20</v>
      </c>
      <c r="D22" s="27">
        <v>45536</v>
      </c>
      <c r="E22" s="27">
        <v>46265</v>
      </c>
      <c r="F22" s="36">
        <v>2</v>
      </c>
      <c r="G22" s="1"/>
      <c r="H22" s="30">
        <f t="shared" si="3"/>
        <v>0</v>
      </c>
      <c r="I22" s="33">
        <f t="shared" si="4"/>
        <v>24</v>
      </c>
      <c r="J22" s="34">
        <f t="shared" si="5"/>
        <v>0</v>
      </c>
    </row>
    <row r="23" spans="1:10" x14ac:dyDescent="0.25">
      <c r="B23" s="25"/>
      <c r="C23" t="s">
        <v>21</v>
      </c>
      <c r="D23" s="27">
        <v>45536</v>
      </c>
      <c r="E23" s="27">
        <v>46265</v>
      </c>
      <c r="F23" s="36">
        <v>10</v>
      </c>
      <c r="G23" s="1"/>
      <c r="H23" s="30">
        <f t="shared" si="3"/>
        <v>0</v>
      </c>
      <c r="I23" s="33">
        <f t="shared" si="4"/>
        <v>24</v>
      </c>
      <c r="J23" s="34">
        <f t="shared" si="5"/>
        <v>0</v>
      </c>
    </row>
    <row r="24" spans="1:10" x14ac:dyDescent="0.25">
      <c r="B24" s="25"/>
      <c r="C24" t="s">
        <v>21</v>
      </c>
      <c r="D24" s="27">
        <v>45536</v>
      </c>
      <c r="E24" s="27">
        <v>46265</v>
      </c>
      <c r="F24" s="36">
        <v>2</v>
      </c>
      <c r="G24" s="1"/>
      <c r="H24" s="30">
        <f t="shared" si="3"/>
        <v>0</v>
      </c>
      <c r="I24" s="33">
        <f t="shared" si="4"/>
        <v>24</v>
      </c>
      <c r="J24" s="34">
        <f t="shared" si="5"/>
        <v>0</v>
      </c>
    </row>
    <row r="25" spans="1:10" x14ac:dyDescent="0.25">
      <c r="B25" s="25"/>
      <c r="C25" t="s">
        <v>22</v>
      </c>
      <c r="D25" s="27">
        <v>45536</v>
      </c>
      <c r="E25" s="27">
        <v>46265</v>
      </c>
      <c r="F25" s="36">
        <v>5</v>
      </c>
      <c r="G25" s="1"/>
      <c r="H25" s="30">
        <f t="shared" si="3"/>
        <v>0</v>
      </c>
      <c r="I25" s="33">
        <f t="shared" si="4"/>
        <v>24</v>
      </c>
      <c r="J25" s="34">
        <f t="shared" si="5"/>
        <v>0</v>
      </c>
    </row>
    <row r="26" spans="1:10" x14ac:dyDescent="0.25">
      <c r="B26" s="25"/>
      <c r="C26" t="s">
        <v>22</v>
      </c>
      <c r="D26" s="27">
        <v>45536</v>
      </c>
      <c r="E26" s="27">
        <v>46265</v>
      </c>
      <c r="F26" s="36">
        <v>1</v>
      </c>
      <c r="G26" s="1"/>
      <c r="H26" s="30">
        <f t="shared" si="3"/>
        <v>0</v>
      </c>
      <c r="I26" s="33">
        <f t="shared" si="4"/>
        <v>24</v>
      </c>
      <c r="J26" s="34">
        <f t="shared" si="5"/>
        <v>0</v>
      </c>
    </row>
    <row r="27" spans="1:10" x14ac:dyDescent="0.25">
      <c r="B27" s="25"/>
      <c r="C27" t="s">
        <v>23</v>
      </c>
      <c r="D27" s="27">
        <v>45536</v>
      </c>
      <c r="E27" s="27">
        <v>46265</v>
      </c>
      <c r="F27" s="36">
        <v>5</v>
      </c>
      <c r="G27" s="1"/>
      <c r="H27" s="30">
        <f t="shared" si="3"/>
        <v>0</v>
      </c>
      <c r="I27" s="33">
        <f t="shared" si="4"/>
        <v>24</v>
      </c>
      <c r="J27" s="34">
        <f t="shared" si="5"/>
        <v>0</v>
      </c>
    </row>
    <row r="28" spans="1:10" x14ac:dyDescent="0.25">
      <c r="B28" s="25"/>
      <c r="C28" t="s">
        <v>23</v>
      </c>
      <c r="D28" s="27">
        <v>45536</v>
      </c>
      <c r="E28" s="27">
        <v>46265</v>
      </c>
      <c r="F28" s="36">
        <v>1</v>
      </c>
      <c r="G28" s="1"/>
      <c r="H28" s="30">
        <f t="shared" si="3"/>
        <v>0</v>
      </c>
      <c r="I28" s="33">
        <f t="shared" si="4"/>
        <v>24</v>
      </c>
      <c r="J28" s="34">
        <f t="shared" si="5"/>
        <v>0</v>
      </c>
    </row>
    <row r="29" spans="1:10" x14ac:dyDescent="0.25">
      <c r="B29" s="25"/>
      <c r="C29" t="s">
        <v>24</v>
      </c>
      <c r="D29" s="27">
        <v>45536</v>
      </c>
      <c r="E29" s="27">
        <v>46265</v>
      </c>
      <c r="F29" s="36">
        <v>50</v>
      </c>
      <c r="G29" s="1"/>
      <c r="H29" s="30">
        <f t="shared" si="3"/>
        <v>0</v>
      </c>
      <c r="I29" s="33">
        <f t="shared" si="4"/>
        <v>24</v>
      </c>
      <c r="J29" s="34">
        <f t="shared" si="5"/>
        <v>0</v>
      </c>
    </row>
    <row r="30" spans="1:10" x14ac:dyDescent="0.25">
      <c r="B30" s="25"/>
      <c r="C30" t="s">
        <v>24</v>
      </c>
      <c r="D30" s="27">
        <v>45536</v>
      </c>
      <c r="E30" s="27">
        <v>46265</v>
      </c>
      <c r="F30" s="36">
        <v>10</v>
      </c>
      <c r="G30" s="1"/>
      <c r="H30" s="30">
        <f t="shared" si="3"/>
        <v>0</v>
      </c>
      <c r="I30" s="33">
        <f t="shared" si="4"/>
        <v>24</v>
      </c>
      <c r="J30" s="34">
        <f t="shared" si="5"/>
        <v>0</v>
      </c>
    </row>
    <row r="31" spans="1:10" ht="13.5" customHeight="1" x14ac:dyDescent="0.25">
      <c r="A31" s="24"/>
      <c r="B31" s="25"/>
      <c r="D31" s="27"/>
      <c r="E31" s="27"/>
      <c r="F31" s="29"/>
      <c r="G31" s="35"/>
      <c r="H31" s="30"/>
      <c r="I31" s="33"/>
      <c r="J31" s="34"/>
    </row>
    <row r="32" spans="1:10" x14ac:dyDescent="0.25">
      <c r="B32" s="25"/>
      <c r="D32" s="27"/>
      <c r="E32" s="27"/>
      <c r="F32" s="29"/>
      <c r="G32" s="35"/>
      <c r="H32" s="30"/>
      <c r="I32" s="33"/>
      <c r="J32" s="34"/>
    </row>
    <row r="33" spans="2:10" x14ac:dyDescent="0.25">
      <c r="B33" s="37" t="s">
        <v>25</v>
      </c>
      <c r="C33" s="37"/>
      <c r="D33" s="27">
        <v>45536</v>
      </c>
      <c r="E33" s="27">
        <v>46265</v>
      </c>
      <c r="F33" s="36">
        <v>1</v>
      </c>
      <c r="G33" s="1"/>
      <c r="H33" s="30">
        <f t="shared" ref="H33:H40" si="6">+G33*F33</f>
        <v>0</v>
      </c>
      <c r="I33" s="33">
        <f t="shared" ref="I33:I40" si="7">IF((D33&lt;$G$267),I$267,IF(($D33&gt;$H$267),0, IF(($E33&lt;$H$267),  DAYS360($G$267,$E33+1)/30,   DAYS360($D33,$H$267)/30 )))</f>
        <v>24</v>
      </c>
      <c r="J33" s="34">
        <f t="shared" ref="J33:J40" si="8">+I33*H33</f>
        <v>0</v>
      </c>
    </row>
    <row r="34" spans="2:10" x14ac:dyDescent="0.25">
      <c r="B34" s="25"/>
      <c r="C34" t="s">
        <v>26</v>
      </c>
      <c r="D34" s="27">
        <v>45536</v>
      </c>
      <c r="E34" s="27">
        <v>46265</v>
      </c>
      <c r="F34" s="36">
        <v>5</v>
      </c>
      <c r="G34" s="1"/>
      <c r="H34" s="30">
        <f t="shared" si="6"/>
        <v>0</v>
      </c>
      <c r="I34" s="33">
        <f t="shared" si="7"/>
        <v>24</v>
      </c>
      <c r="J34" s="34">
        <f t="shared" si="8"/>
        <v>0</v>
      </c>
    </row>
    <row r="35" spans="2:10" x14ac:dyDescent="0.25">
      <c r="B35" s="25"/>
      <c r="C35" t="s">
        <v>26</v>
      </c>
      <c r="D35" s="27">
        <v>45536</v>
      </c>
      <c r="E35" s="27">
        <v>46265</v>
      </c>
      <c r="F35" s="36">
        <v>1</v>
      </c>
      <c r="G35" s="1"/>
      <c r="H35" s="30">
        <f t="shared" si="6"/>
        <v>0</v>
      </c>
      <c r="I35" s="33">
        <f t="shared" si="7"/>
        <v>24</v>
      </c>
      <c r="J35" s="34">
        <f t="shared" si="8"/>
        <v>0</v>
      </c>
    </row>
    <row r="36" spans="2:10" x14ac:dyDescent="0.25">
      <c r="B36" s="25"/>
      <c r="C36" t="s">
        <v>27</v>
      </c>
      <c r="D36" s="27">
        <v>45536</v>
      </c>
      <c r="E36" s="27">
        <v>46265</v>
      </c>
      <c r="F36" s="36">
        <v>5</v>
      </c>
      <c r="G36" s="1"/>
      <c r="H36" s="30">
        <f t="shared" si="6"/>
        <v>0</v>
      </c>
      <c r="I36" s="33">
        <f t="shared" si="7"/>
        <v>24</v>
      </c>
      <c r="J36" s="34">
        <f t="shared" si="8"/>
        <v>0</v>
      </c>
    </row>
    <row r="37" spans="2:10" x14ac:dyDescent="0.25">
      <c r="B37" s="25"/>
      <c r="C37" t="s">
        <v>28</v>
      </c>
      <c r="D37" s="27">
        <v>45536</v>
      </c>
      <c r="E37" s="27">
        <v>46265</v>
      </c>
      <c r="F37" s="36">
        <v>63</v>
      </c>
      <c r="G37" s="1"/>
      <c r="H37" s="30">
        <f t="shared" si="6"/>
        <v>0</v>
      </c>
      <c r="I37" s="33">
        <f t="shared" si="7"/>
        <v>24</v>
      </c>
      <c r="J37" s="34">
        <f t="shared" si="8"/>
        <v>0</v>
      </c>
    </row>
    <row r="38" spans="2:10" x14ac:dyDescent="0.25">
      <c r="B38" s="25"/>
      <c r="C38" t="s">
        <v>28</v>
      </c>
      <c r="D38" s="27">
        <v>45536</v>
      </c>
      <c r="E38" s="27">
        <v>46265</v>
      </c>
      <c r="F38" s="36">
        <v>16</v>
      </c>
      <c r="G38" s="1"/>
      <c r="H38" s="30">
        <f t="shared" si="6"/>
        <v>0</v>
      </c>
      <c r="I38" s="33">
        <f t="shared" si="7"/>
        <v>24</v>
      </c>
      <c r="J38" s="34">
        <f t="shared" si="8"/>
        <v>0</v>
      </c>
    </row>
    <row r="39" spans="2:10" x14ac:dyDescent="0.25">
      <c r="B39" s="25"/>
      <c r="C39" t="s">
        <v>29</v>
      </c>
      <c r="D39" s="27">
        <v>45536</v>
      </c>
      <c r="E39" s="27">
        <v>46265</v>
      </c>
      <c r="F39" s="36">
        <v>8</v>
      </c>
      <c r="G39" s="1"/>
      <c r="H39" s="30">
        <f t="shared" si="6"/>
        <v>0</v>
      </c>
      <c r="I39" s="33">
        <f t="shared" si="7"/>
        <v>24</v>
      </c>
      <c r="J39" s="34">
        <f t="shared" si="8"/>
        <v>0</v>
      </c>
    </row>
    <row r="40" spans="2:10" x14ac:dyDescent="0.25">
      <c r="B40" s="25"/>
      <c r="C40" t="s">
        <v>30</v>
      </c>
      <c r="D40" s="27">
        <v>45536</v>
      </c>
      <c r="E40" s="27">
        <v>46265</v>
      </c>
      <c r="F40" s="36">
        <v>1</v>
      </c>
      <c r="G40" s="1"/>
      <c r="H40" s="30">
        <f t="shared" si="6"/>
        <v>0</v>
      </c>
      <c r="I40" s="33">
        <f t="shared" si="7"/>
        <v>24</v>
      </c>
      <c r="J40" s="34">
        <f t="shared" si="8"/>
        <v>0</v>
      </c>
    </row>
    <row r="41" spans="2:10" x14ac:dyDescent="0.25">
      <c r="B41" s="25"/>
      <c r="D41" s="27"/>
      <c r="E41" s="27"/>
      <c r="F41" s="36"/>
      <c r="G41" s="35"/>
      <c r="H41" s="30"/>
      <c r="I41" s="33"/>
      <c r="J41" s="34"/>
    </row>
    <row r="42" spans="2:10" x14ac:dyDescent="0.25">
      <c r="B42" s="25"/>
      <c r="D42" s="27"/>
      <c r="E42" s="27"/>
      <c r="F42" s="36"/>
      <c r="G42" s="35"/>
      <c r="H42" s="38"/>
      <c r="I42" s="33"/>
      <c r="J42" s="34"/>
    </row>
    <row r="43" spans="2:10" x14ac:dyDescent="0.25">
      <c r="B43" s="37" t="s">
        <v>31</v>
      </c>
      <c r="C43" s="37"/>
      <c r="D43" s="27"/>
      <c r="E43" s="27"/>
      <c r="F43" s="36"/>
      <c r="G43" s="35"/>
      <c r="H43" s="38"/>
      <c r="I43" s="33"/>
      <c r="J43" s="34"/>
    </row>
    <row r="44" spans="2:10" x14ac:dyDescent="0.25">
      <c r="B44" s="25"/>
      <c r="C44" t="s">
        <v>32</v>
      </c>
      <c r="D44" s="27">
        <v>45425</v>
      </c>
      <c r="E44" s="27">
        <v>46265</v>
      </c>
      <c r="F44" s="36">
        <v>4</v>
      </c>
      <c r="G44" s="1"/>
      <c r="H44" s="38">
        <f t="shared" ref="H44:H56" si="9">+G44*F44</f>
        <v>0</v>
      </c>
      <c r="I44" s="33">
        <f t="shared" ref="I44:I56" si="10">IF((D44&lt;$G$267),I$267,IF(($D44&gt;$H$267),0, IF(($E44&lt;$H$267),  DAYS360($G$267,$E44+1)/30,   DAYS360($D44,$H$267)/30 )))</f>
        <v>24</v>
      </c>
      <c r="J44" s="34">
        <f>+I44*H44</f>
        <v>0</v>
      </c>
    </row>
    <row r="45" spans="2:10" x14ac:dyDescent="0.25">
      <c r="B45" s="25"/>
      <c r="C45" t="s">
        <v>33</v>
      </c>
      <c r="D45" s="27">
        <v>45425</v>
      </c>
      <c r="E45" s="27">
        <v>46265</v>
      </c>
      <c r="F45" s="29">
        <v>1</v>
      </c>
      <c r="G45" s="1"/>
      <c r="H45" s="38">
        <f t="shared" si="9"/>
        <v>0</v>
      </c>
      <c r="I45" s="33">
        <f t="shared" si="10"/>
        <v>24</v>
      </c>
      <c r="J45" s="34">
        <f t="shared" ref="J45:J56" si="11">+I45*H45</f>
        <v>0</v>
      </c>
    </row>
    <row r="46" spans="2:10" x14ac:dyDescent="0.25">
      <c r="B46" s="25"/>
      <c r="C46" t="s">
        <v>34</v>
      </c>
      <c r="D46" s="27">
        <v>45425</v>
      </c>
      <c r="E46" s="27">
        <v>46265</v>
      </c>
      <c r="F46" s="29">
        <v>1</v>
      </c>
      <c r="G46" s="1"/>
      <c r="H46" s="38">
        <f t="shared" si="9"/>
        <v>0</v>
      </c>
      <c r="I46" s="33">
        <f t="shared" si="10"/>
        <v>24</v>
      </c>
      <c r="J46" s="34">
        <f t="shared" si="11"/>
        <v>0</v>
      </c>
    </row>
    <row r="47" spans="2:10" x14ac:dyDescent="0.25">
      <c r="B47" s="25"/>
      <c r="C47" t="s">
        <v>35</v>
      </c>
      <c r="D47" s="27">
        <v>45425</v>
      </c>
      <c r="E47" s="27">
        <v>46265</v>
      </c>
      <c r="F47" s="29">
        <v>1</v>
      </c>
      <c r="G47" s="1"/>
      <c r="H47" s="38">
        <f t="shared" si="9"/>
        <v>0</v>
      </c>
      <c r="I47" s="33">
        <f t="shared" si="10"/>
        <v>24</v>
      </c>
      <c r="J47" s="34">
        <f t="shared" si="11"/>
        <v>0</v>
      </c>
    </row>
    <row r="48" spans="2:10" x14ac:dyDescent="0.25">
      <c r="B48" s="25"/>
      <c r="C48" t="s">
        <v>36</v>
      </c>
      <c r="D48" s="27">
        <v>45425</v>
      </c>
      <c r="E48" s="27">
        <v>46265</v>
      </c>
      <c r="F48" s="29">
        <v>1</v>
      </c>
      <c r="G48" s="1"/>
      <c r="H48" s="38">
        <f t="shared" si="9"/>
        <v>0</v>
      </c>
      <c r="I48" s="33">
        <f t="shared" si="10"/>
        <v>24</v>
      </c>
      <c r="J48" s="34">
        <f t="shared" si="11"/>
        <v>0</v>
      </c>
    </row>
    <row r="49" spans="2:10" x14ac:dyDescent="0.25">
      <c r="B49" s="25"/>
      <c r="C49" t="s">
        <v>37</v>
      </c>
      <c r="D49" s="27">
        <v>45425</v>
      </c>
      <c r="E49" s="27">
        <v>46265</v>
      </c>
      <c r="F49" s="29">
        <v>1</v>
      </c>
      <c r="G49" s="1"/>
      <c r="H49" s="38">
        <f t="shared" si="9"/>
        <v>0</v>
      </c>
      <c r="I49" s="33">
        <f t="shared" si="10"/>
        <v>24</v>
      </c>
      <c r="J49" s="34">
        <f t="shared" si="11"/>
        <v>0</v>
      </c>
    </row>
    <row r="50" spans="2:10" x14ac:dyDescent="0.25">
      <c r="B50" s="25"/>
      <c r="C50" t="s">
        <v>38</v>
      </c>
      <c r="D50" s="27">
        <v>45425</v>
      </c>
      <c r="E50" s="27">
        <v>46265</v>
      </c>
      <c r="F50" s="29">
        <v>1</v>
      </c>
      <c r="G50" s="1"/>
      <c r="H50" s="38">
        <f t="shared" si="9"/>
        <v>0</v>
      </c>
      <c r="I50" s="33">
        <f t="shared" si="10"/>
        <v>24</v>
      </c>
      <c r="J50" s="34">
        <f t="shared" si="11"/>
        <v>0</v>
      </c>
    </row>
    <row r="51" spans="2:10" x14ac:dyDescent="0.25">
      <c r="B51" s="25"/>
      <c r="C51" t="s">
        <v>39</v>
      </c>
      <c r="D51" s="27">
        <v>45425</v>
      </c>
      <c r="E51" s="27">
        <v>46265</v>
      </c>
      <c r="F51" s="29">
        <v>1</v>
      </c>
      <c r="G51" s="1"/>
      <c r="H51" s="38">
        <f t="shared" si="9"/>
        <v>0</v>
      </c>
      <c r="I51" s="33">
        <f t="shared" si="10"/>
        <v>24</v>
      </c>
      <c r="J51" s="34">
        <f t="shared" si="11"/>
        <v>0</v>
      </c>
    </row>
    <row r="52" spans="2:10" x14ac:dyDescent="0.25">
      <c r="B52" s="25"/>
      <c r="C52" t="s">
        <v>40</v>
      </c>
      <c r="D52" s="27">
        <v>45425</v>
      </c>
      <c r="E52" s="27">
        <v>46265</v>
      </c>
      <c r="F52" s="29">
        <v>1</v>
      </c>
      <c r="G52" s="1"/>
      <c r="H52" s="38">
        <f t="shared" si="9"/>
        <v>0</v>
      </c>
      <c r="I52" s="33">
        <f t="shared" si="10"/>
        <v>24</v>
      </c>
      <c r="J52" s="34">
        <f t="shared" si="11"/>
        <v>0</v>
      </c>
    </row>
    <row r="53" spans="2:10" x14ac:dyDescent="0.25">
      <c r="B53" s="25"/>
      <c r="C53" t="s">
        <v>41</v>
      </c>
      <c r="D53" s="27">
        <v>45425</v>
      </c>
      <c r="E53" s="27">
        <v>46265</v>
      </c>
      <c r="F53" s="36">
        <v>1</v>
      </c>
      <c r="G53" s="1"/>
      <c r="H53" s="38">
        <f t="shared" si="9"/>
        <v>0</v>
      </c>
      <c r="I53" s="33">
        <f t="shared" si="10"/>
        <v>24</v>
      </c>
      <c r="J53" s="34">
        <f t="shared" si="11"/>
        <v>0</v>
      </c>
    </row>
    <row r="54" spans="2:10" x14ac:dyDescent="0.25">
      <c r="B54" s="25"/>
      <c r="C54" t="s">
        <v>42</v>
      </c>
      <c r="D54" s="27">
        <v>45425</v>
      </c>
      <c r="E54" s="27">
        <v>46265</v>
      </c>
      <c r="F54" s="36">
        <v>1</v>
      </c>
      <c r="G54" s="1"/>
      <c r="H54" s="38">
        <f t="shared" si="9"/>
        <v>0</v>
      </c>
      <c r="I54" s="33">
        <f t="shared" si="10"/>
        <v>24</v>
      </c>
      <c r="J54" s="34">
        <f t="shared" si="11"/>
        <v>0</v>
      </c>
    </row>
    <row r="55" spans="2:10" x14ac:dyDescent="0.25">
      <c r="B55" s="25"/>
      <c r="C55" t="s">
        <v>43</v>
      </c>
      <c r="D55" s="27">
        <v>45425</v>
      </c>
      <c r="E55" s="27">
        <v>46265</v>
      </c>
      <c r="F55" s="36">
        <v>2</v>
      </c>
      <c r="G55" s="1"/>
      <c r="H55" s="38">
        <f t="shared" si="9"/>
        <v>0</v>
      </c>
      <c r="I55" s="33">
        <f t="shared" si="10"/>
        <v>24</v>
      </c>
      <c r="J55" s="34">
        <f t="shared" si="11"/>
        <v>0</v>
      </c>
    </row>
    <row r="56" spans="2:10" x14ac:dyDescent="0.25">
      <c r="B56" s="25"/>
      <c r="C56" t="s">
        <v>44</v>
      </c>
      <c r="D56" s="27">
        <v>45425</v>
      </c>
      <c r="E56" s="27">
        <v>46265</v>
      </c>
      <c r="F56" s="36">
        <v>2</v>
      </c>
      <c r="G56" s="1"/>
      <c r="H56" s="38">
        <f t="shared" si="9"/>
        <v>0</v>
      </c>
      <c r="I56" s="33">
        <f t="shared" si="10"/>
        <v>24</v>
      </c>
      <c r="J56" s="34">
        <f t="shared" si="11"/>
        <v>0</v>
      </c>
    </row>
    <row r="57" spans="2:10" x14ac:dyDescent="0.25">
      <c r="B57" s="25"/>
      <c r="D57" s="27"/>
      <c r="E57" s="27"/>
      <c r="F57" s="36"/>
      <c r="G57" s="35"/>
      <c r="H57" s="38"/>
      <c r="I57" s="33"/>
      <c r="J57" s="34"/>
    </row>
    <row r="58" spans="2:10" x14ac:dyDescent="0.25">
      <c r="B58" s="25"/>
      <c r="D58" s="27"/>
      <c r="E58" s="27"/>
      <c r="F58" s="36"/>
      <c r="G58" s="35"/>
      <c r="H58" s="38"/>
      <c r="I58" s="33"/>
      <c r="J58" s="34"/>
    </row>
    <row r="59" spans="2:10" x14ac:dyDescent="0.25">
      <c r="B59" s="37" t="s">
        <v>45</v>
      </c>
      <c r="C59" s="37"/>
      <c r="D59" s="27"/>
      <c r="E59" s="27"/>
      <c r="F59" s="36"/>
      <c r="G59" s="35"/>
      <c r="H59" s="38"/>
      <c r="I59" s="33"/>
      <c r="J59" s="34"/>
    </row>
    <row r="60" spans="2:10" x14ac:dyDescent="0.25">
      <c r="B60" s="25"/>
      <c r="C60" t="s">
        <v>46</v>
      </c>
      <c r="D60" s="27">
        <v>45382</v>
      </c>
      <c r="E60" s="27">
        <v>46265</v>
      </c>
      <c r="F60" s="36">
        <v>48</v>
      </c>
      <c r="G60" s="1"/>
      <c r="H60" s="38">
        <f>+G60*F60</f>
        <v>0</v>
      </c>
      <c r="I60" s="33">
        <f>IF((D60&lt;$G$267),I$267,IF(($D60&gt;$H$267),0, IF(($E60&lt;$H$267),  DAYS360($G$267,$E60+1)/30,   DAYS360($D60,$H$267)/30 )))</f>
        <v>24</v>
      </c>
      <c r="J60" s="34">
        <f>+I60*H60</f>
        <v>0</v>
      </c>
    </row>
    <row r="61" spans="2:10" x14ac:dyDescent="0.25">
      <c r="B61" s="25"/>
      <c r="C61" t="s">
        <v>47</v>
      </c>
      <c r="D61" s="27">
        <v>45382</v>
      </c>
      <c r="E61" s="27">
        <v>46265</v>
      </c>
      <c r="F61" s="36">
        <v>1</v>
      </c>
      <c r="G61" s="1"/>
      <c r="H61" s="38">
        <f>+G61*F61</f>
        <v>0</v>
      </c>
      <c r="I61" s="33">
        <f>IF((D61&lt;$G$267),I$267,IF(($D61&gt;$H$267),0, IF(($E61&lt;$H$267),  DAYS360($G$267,$E61+1)/30,   DAYS360($D61,$H$267)/30 )))</f>
        <v>24</v>
      </c>
      <c r="J61" s="34">
        <f>+I61*H61</f>
        <v>0</v>
      </c>
    </row>
    <row r="62" spans="2:10" x14ac:dyDescent="0.25">
      <c r="B62" s="25"/>
      <c r="C62" t="s">
        <v>48</v>
      </c>
      <c r="D62" s="27">
        <v>45382</v>
      </c>
      <c r="E62" s="27">
        <v>46265</v>
      </c>
      <c r="F62" s="36">
        <v>8</v>
      </c>
      <c r="G62" s="1"/>
      <c r="H62" s="38">
        <f>+G62*F62</f>
        <v>0</v>
      </c>
      <c r="I62" s="33">
        <f>IF((D62&lt;$G$267),I$267,IF(($D62&gt;$H$267),0, IF(($E62&lt;$H$267),  DAYS360($G$267,$E62+1)/30,   DAYS360($D62,$H$267)/30 )))</f>
        <v>24</v>
      </c>
      <c r="J62" s="34">
        <f>+I62*H62</f>
        <v>0</v>
      </c>
    </row>
    <row r="63" spans="2:10" x14ac:dyDescent="0.25">
      <c r="B63" s="25"/>
      <c r="C63" t="s">
        <v>49</v>
      </c>
      <c r="D63" s="27">
        <v>45382</v>
      </c>
      <c r="E63" s="27">
        <v>46265</v>
      </c>
      <c r="F63" s="36">
        <v>8</v>
      </c>
      <c r="G63" s="1"/>
      <c r="H63" s="38">
        <f>+G63*F63</f>
        <v>0</v>
      </c>
      <c r="I63" s="33">
        <f>IF((D63&lt;$G$267),I$267,IF(($D63&gt;$H$267),0, IF(($E63&lt;$H$267),  DAYS360($G$267,$E63+1)/30,   DAYS360($D63,$H$267)/30 )))</f>
        <v>24</v>
      </c>
      <c r="J63" s="34">
        <f>+I63*H63</f>
        <v>0</v>
      </c>
    </row>
    <row r="64" spans="2:10" x14ac:dyDescent="0.25">
      <c r="B64" s="25"/>
      <c r="D64" s="27"/>
      <c r="E64" s="27"/>
      <c r="F64" s="36"/>
      <c r="G64" s="35"/>
      <c r="H64" s="38"/>
      <c r="I64" s="33"/>
      <c r="J64" s="34"/>
    </row>
    <row r="65" spans="2:10" x14ac:dyDescent="0.25">
      <c r="B65" s="26" t="s">
        <v>50</v>
      </c>
      <c r="C65" s="26"/>
      <c r="D65" s="27"/>
      <c r="E65" s="27"/>
      <c r="F65" s="29"/>
      <c r="G65" s="35"/>
      <c r="H65" s="38"/>
      <c r="I65" s="33"/>
      <c r="J65" s="34"/>
    </row>
    <row r="66" spans="2:10" x14ac:dyDescent="0.25">
      <c r="B66" s="25"/>
      <c r="C66" t="s">
        <v>10</v>
      </c>
      <c r="D66" s="27">
        <v>45536</v>
      </c>
      <c r="E66" s="28">
        <v>45716</v>
      </c>
      <c r="F66" s="29">
        <v>1</v>
      </c>
      <c r="G66" s="1"/>
      <c r="H66" s="30">
        <f t="shared" ref="H66:H75" si="12">+G66*F66</f>
        <v>0</v>
      </c>
      <c r="I66" s="33">
        <f t="shared" ref="I66:I75" si="13">IF((D66&lt;$G$267),I$267,IF(($D66&gt;$H$267),0, IF(($E66&lt;$H$267),  DAYS360($G$267,$E66+1)/30,   DAYS360($D66,$H$267)/30 )))</f>
        <v>6</v>
      </c>
      <c r="J66" s="34">
        <f t="shared" ref="J66:J75" si="14">+I66*H66</f>
        <v>0</v>
      </c>
    </row>
    <row r="67" spans="2:10" x14ac:dyDescent="0.25">
      <c r="B67" s="25"/>
      <c r="C67" t="s">
        <v>11</v>
      </c>
      <c r="D67" s="27">
        <v>45536</v>
      </c>
      <c r="E67" s="28">
        <v>45716</v>
      </c>
      <c r="F67" s="29">
        <v>1024</v>
      </c>
      <c r="G67" s="1"/>
      <c r="H67" s="30">
        <f t="shared" si="12"/>
        <v>0</v>
      </c>
      <c r="I67" s="33">
        <f t="shared" si="13"/>
        <v>6</v>
      </c>
      <c r="J67" s="34">
        <f t="shared" si="14"/>
        <v>0</v>
      </c>
    </row>
    <row r="68" spans="2:10" x14ac:dyDescent="0.25">
      <c r="B68" s="25"/>
      <c r="C68" t="s">
        <v>12</v>
      </c>
      <c r="D68" s="27">
        <v>45536</v>
      </c>
      <c r="E68" s="28">
        <v>45716</v>
      </c>
      <c r="F68" s="29">
        <v>6</v>
      </c>
      <c r="G68" s="1"/>
      <c r="H68" s="30">
        <f t="shared" si="12"/>
        <v>0</v>
      </c>
      <c r="I68" s="33">
        <f t="shared" si="13"/>
        <v>6</v>
      </c>
      <c r="J68" s="34">
        <f t="shared" si="14"/>
        <v>0</v>
      </c>
    </row>
    <row r="69" spans="2:10" x14ac:dyDescent="0.25">
      <c r="B69" s="25"/>
      <c r="C69" t="s">
        <v>13</v>
      </c>
      <c r="D69" s="27">
        <v>45536</v>
      </c>
      <c r="E69" s="28">
        <v>45716</v>
      </c>
      <c r="F69" s="29">
        <v>2</v>
      </c>
      <c r="G69" s="1"/>
      <c r="H69" s="30">
        <f t="shared" si="12"/>
        <v>0</v>
      </c>
      <c r="I69" s="33">
        <f t="shared" si="13"/>
        <v>6</v>
      </c>
      <c r="J69" s="34">
        <f t="shared" si="14"/>
        <v>0</v>
      </c>
    </row>
    <row r="70" spans="2:10" x14ac:dyDescent="0.25">
      <c r="B70" s="25"/>
      <c r="C70" t="s">
        <v>14</v>
      </c>
      <c r="D70" s="27">
        <v>45536</v>
      </c>
      <c r="E70" s="28">
        <v>45716</v>
      </c>
      <c r="F70" s="29">
        <v>2</v>
      </c>
      <c r="G70" s="1"/>
      <c r="H70" s="30">
        <f t="shared" si="12"/>
        <v>0</v>
      </c>
      <c r="I70" s="33">
        <f t="shared" si="13"/>
        <v>6</v>
      </c>
      <c r="J70" s="34">
        <f t="shared" si="14"/>
        <v>0</v>
      </c>
    </row>
    <row r="71" spans="2:10" x14ac:dyDescent="0.25">
      <c r="B71" s="25"/>
      <c r="C71" t="s">
        <v>15</v>
      </c>
      <c r="D71" s="27">
        <v>45536</v>
      </c>
      <c r="E71" s="28">
        <v>45716</v>
      </c>
      <c r="F71" s="29">
        <v>33</v>
      </c>
      <c r="G71" s="1"/>
      <c r="H71" s="30">
        <f t="shared" si="12"/>
        <v>0</v>
      </c>
      <c r="I71" s="33">
        <f t="shared" si="13"/>
        <v>6</v>
      </c>
      <c r="J71" s="34">
        <f t="shared" si="14"/>
        <v>0</v>
      </c>
    </row>
    <row r="72" spans="2:10" x14ac:dyDescent="0.25">
      <c r="B72" s="25"/>
      <c r="C72" t="s">
        <v>16</v>
      </c>
      <c r="D72" s="27">
        <v>45536</v>
      </c>
      <c r="E72" s="28">
        <v>45716</v>
      </c>
      <c r="F72" s="29">
        <v>1</v>
      </c>
      <c r="G72" s="1"/>
      <c r="H72" s="30">
        <f t="shared" si="12"/>
        <v>0</v>
      </c>
      <c r="I72" s="33">
        <f t="shared" si="13"/>
        <v>6</v>
      </c>
      <c r="J72" s="34">
        <f t="shared" si="14"/>
        <v>0</v>
      </c>
    </row>
    <row r="73" spans="2:10" x14ac:dyDescent="0.25">
      <c r="B73" s="25"/>
      <c r="C73" t="s">
        <v>17</v>
      </c>
      <c r="D73" s="27">
        <v>45536</v>
      </c>
      <c r="E73" s="28">
        <v>45716</v>
      </c>
      <c r="F73" s="29">
        <v>1</v>
      </c>
      <c r="G73" s="1"/>
      <c r="H73" s="30">
        <f t="shared" si="12"/>
        <v>0</v>
      </c>
      <c r="I73" s="33">
        <f t="shared" si="13"/>
        <v>6</v>
      </c>
      <c r="J73" s="34">
        <f t="shared" si="14"/>
        <v>0</v>
      </c>
    </row>
    <row r="74" spans="2:10" x14ac:dyDescent="0.25">
      <c r="C74" t="s">
        <v>15</v>
      </c>
      <c r="D74" s="27">
        <v>45536</v>
      </c>
      <c r="E74" s="28">
        <v>45716</v>
      </c>
      <c r="F74" s="29">
        <v>16</v>
      </c>
      <c r="G74" s="1"/>
      <c r="H74" s="30">
        <f t="shared" si="12"/>
        <v>0</v>
      </c>
      <c r="I74" s="33">
        <f t="shared" si="13"/>
        <v>6</v>
      </c>
      <c r="J74" s="34">
        <f t="shared" si="14"/>
        <v>0</v>
      </c>
    </row>
    <row r="75" spans="2:10" x14ac:dyDescent="0.25">
      <c r="C75" t="s">
        <v>15</v>
      </c>
      <c r="D75" s="27">
        <v>45536</v>
      </c>
      <c r="E75" s="28">
        <v>45716</v>
      </c>
      <c r="F75" s="29">
        <v>17</v>
      </c>
      <c r="G75" s="1"/>
      <c r="H75" s="30">
        <f t="shared" si="12"/>
        <v>0</v>
      </c>
      <c r="I75" s="33">
        <f t="shared" si="13"/>
        <v>6</v>
      </c>
      <c r="J75" s="34">
        <f t="shared" si="14"/>
        <v>0</v>
      </c>
    </row>
    <row r="76" spans="2:10" x14ac:dyDescent="0.25">
      <c r="B76" s="25"/>
      <c r="D76" s="27"/>
      <c r="E76" s="27"/>
      <c r="F76" s="29"/>
      <c r="G76" s="35"/>
      <c r="H76" s="30"/>
      <c r="I76" s="33"/>
      <c r="J76" s="34"/>
    </row>
    <row r="77" spans="2:10" x14ac:dyDescent="0.25">
      <c r="B77" s="26" t="s">
        <v>51</v>
      </c>
      <c r="C77" s="26"/>
      <c r="D77" s="27"/>
      <c r="E77" s="27"/>
      <c r="F77" s="29"/>
      <c r="G77" s="35"/>
      <c r="H77" s="30"/>
      <c r="I77" s="33"/>
      <c r="J77" s="34"/>
    </row>
    <row r="78" spans="2:10" x14ac:dyDescent="0.25">
      <c r="B78" s="25"/>
      <c r="C78" t="s">
        <v>19</v>
      </c>
      <c r="D78" s="27">
        <v>45536</v>
      </c>
      <c r="E78" s="27">
        <v>46265</v>
      </c>
      <c r="F78" s="36">
        <v>1</v>
      </c>
      <c r="G78" s="1"/>
      <c r="H78" s="30">
        <f t="shared" ref="H78:H88" si="15">+G78*F78</f>
        <v>0</v>
      </c>
      <c r="I78" s="33">
        <f t="shared" ref="I78:I88" si="16">IF((D78&lt;$G$267),I$267,IF(($D78&gt;$H$267),0, IF(($E78&lt;$H$267),  DAYS360($G$267,$E78+1)/30,   DAYS360($D78,$H$267)/30 )))</f>
        <v>24</v>
      </c>
      <c r="J78" s="34">
        <f t="shared" ref="J78:J88" si="17">+I78*H78</f>
        <v>0</v>
      </c>
    </row>
    <row r="79" spans="2:10" x14ac:dyDescent="0.25">
      <c r="B79" s="25"/>
      <c r="C79" t="s">
        <v>20</v>
      </c>
      <c r="D79" s="27">
        <v>45536</v>
      </c>
      <c r="E79" s="27">
        <v>46265</v>
      </c>
      <c r="F79" s="36">
        <v>10</v>
      </c>
      <c r="G79" s="1"/>
      <c r="H79" s="30">
        <f t="shared" si="15"/>
        <v>0</v>
      </c>
      <c r="I79" s="33">
        <f t="shared" si="16"/>
        <v>24</v>
      </c>
      <c r="J79" s="34">
        <f t="shared" si="17"/>
        <v>0</v>
      </c>
    </row>
    <row r="80" spans="2:10" x14ac:dyDescent="0.25">
      <c r="B80" s="25"/>
      <c r="C80" t="s">
        <v>20</v>
      </c>
      <c r="D80" s="27">
        <v>45536</v>
      </c>
      <c r="E80" s="27">
        <v>46265</v>
      </c>
      <c r="F80" s="36">
        <v>2</v>
      </c>
      <c r="G80" s="1"/>
      <c r="H80" s="30">
        <f t="shared" si="15"/>
        <v>0</v>
      </c>
      <c r="I80" s="33">
        <f t="shared" si="16"/>
        <v>24</v>
      </c>
      <c r="J80" s="34">
        <f t="shared" si="17"/>
        <v>0</v>
      </c>
    </row>
    <row r="81" spans="2:10" x14ac:dyDescent="0.25">
      <c r="B81" s="25"/>
      <c r="C81" t="s">
        <v>21</v>
      </c>
      <c r="D81" s="27">
        <v>45536</v>
      </c>
      <c r="E81" s="27">
        <v>46265</v>
      </c>
      <c r="F81" s="36">
        <v>10</v>
      </c>
      <c r="G81" s="1"/>
      <c r="H81" s="30">
        <f t="shared" si="15"/>
        <v>0</v>
      </c>
      <c r="I81" s="33">
        <f t="shared" si="16"/>
        <v>24</v>
      </c>
      <c r="J81" s="34">
        <f t="shared" si="17"/>
        <v>0</v>
      </c>
    </row>
    <row r="82" spans="2:10" x14ac:dyDescent="0.25">
      <c r="B82" s="25"/>
      <c r="C82" t="s">
        <v>21</v>
      </c>
      <c r="D82" s="27">
        <v>45536</v>
      </c>
      <c r="E82" s="27">
        <v>46265</v>
      </c>
      <c r="F82" s="36">
        <v>2</v>
      </c>
      <c r="G82" s="1"/>
      <c r="H82" s="30">
        <f t="shared" si="15"/>
        <v>0</v>
      </c>
      <c r="I82" s="33">
        <f t="shared" si="16"/>
        <v>24</v>
      </c>
      <c r="J82" s="34">
        <f t="shared" si="17"/>
        <v>0</v>
      </c>
    </row>
    <row r="83" spans="2:10" x14ac:dyDescent="0.25">
      <c r="B83" s="25"/>
      <c r="C83" t="s">
        <v>22</v>
      </c>
      <c r="D83" s="27">
        <v>45536</v>
      </c>
      <c r="E83" s="27">
        <v>46265</v>
      </c>
      <c r="F83" s="36">
        <v>5</v>
      </c>
      <c r="G83" s="1"/>
      <c r="H83" s="30">
        <f t="shared" si="15"/>
        <v>0</v>
      </c>
      <c r="I83" s="33">
        <f t="shared" si="16"/>
        <v>24</v>
      </c>
      <c r="J83" s="34">
        <f t="shared" si="17"/>
        <v>0</v>
      </c>
    </row>
    <row r="84" spans="2:10" x14ac:dyDescent="0.25">
      <c r="B84" s="25"/>
      <c r="C84" t="s">
        <v>22</v>
      </c>
      <c r="D84" s="27">
        <v>45536</v>
      </c>
      <c r="E84" s="27">
        <v>46265</v>
      </c>
      <c r="F84" s="36">
        <v>1</v>
      </c>
      <c r="G84" s="1"/>
      <c r="H84" s="30">
        <f t="shared" si="15"/>
        <v>0</v>
      </c>
      <c r="I84" s="33">
        <f t="shared" si="16"/>
        <v>24</v>
      </c>
      <c r="J84" s="34">
        <f t="shared" si="17"/>
        <v>0</v>
      </c>
    </row>
    <row r="85" spans="2:10" x14ac:dyDescent="0.25">
      <c r="B85" s="25"/>
      <c r="C85" t="s">
        <v>23</v>
      </c>
      <c r="D85" s="27">
        <v>45536</v>
      </c>
      <c r="E85" s="27">
        <v>46265</v>
      </c>
      <c r="F85" s="36">
        <v>5</v>
      </c>
      <c r="G85" s="1"/>
      <c r="H85" s="30">
        <f t="shared" si="15"/>
        <v>0</v>
      </c>
      <c r="I85" s="33">
        <f t="shared" si="16"/>
        <v>24</v>
      </c>
      <c r="J85" s="34">
        <f t="shared" si="17"/>
        <v>0</v>
      </c>
    </row>
    <row r="86" spans="2:10" x14ac:dyDescent="0.25">
      <c r="B86" s="25"/>
      <c r="C86" t="s">
        <v>23</v>
      </c>
      <c r="D86" s="27">
        <v>45536</v>
      </c>
      <c r="E86" s="27">
        <v>46265</v>
      </c>
      <c r="F86" s="36">
        <v>1</v>
      </c>
      <c r="G86" s="1"/>
      <c r="H86" s="30">
        <f t="shared" si="15"/>
        <v>0</v>
      </c>
      <c r="I86" s="33">
        <f t="shared" si="16"/>
        <v>24</v>
      </c>
      <c r="J86" s="34">
        <f t="shared" si="17"/>
        <v>0</v>
      </c>
    </row>
    <row r="87" spans="2:10" x14ac:dyDescent="0.25">
      <c r="B87" s="25"/>
      <c r="C87" t="s">
        <v>24</v>
      </c>
      <c r="D87" s="27">
        <v>45536</v>
      </c>
      <c r="E87" s="27">
        <v>46265</v>
      </c>
      <c r="F87" s="36">
        <v>50</v>
      </c>
      <c r="G87" s="1"/>
      <c r="H87" s="30">
        <f t="shared" si="15"/>
        <v>0</v>
      </c>
      <c r="I87" s="33">
        <f t="shared" si="16"/>
        <v>24</v>
      </c>
      <c r="J87" s="34">
        <f t="shared" si="17"/>
        <v>0</v>
      </c>
    </row>
    <row r="88" spans="2:10" x14ac:dyDescent="0.25">
      <c r="B88" s="25"/>
      <c r="C88" t="s">
        <v>24</v>
      </c>
      <c r="D88" s="27">
        <v>45536</v>
      </c>
      <c r="E88" s="27">
        <v>46265</v>
      </c>
      <c r="F88" s="36">
        <v>10</v>
      </c>
      <c r="G88" s="1"/>
      <c r="H88" s="30">
        <f t="shared" si="15"/>
        <v>0</v>
      </c>
      <c r="I88" s="33">
        <f t="shared" si="16"/>
        <v>24</v>
      </c>
      <c r="J88" s="34">
        <f t="shared" si="17"/>
        <v>0</v>
      </c>
    </row>
    <row r="89" spans="2:10" x14ac:dyDescent="0.25">
      <c r="B89" s="25"/>
      <c r="D89" s="27">
        <v>45536</v>
      </c>
      <c r="E89" s="27">
        <v>46265</v>
      </c>
      <c r="F89" s="29"/>
      <c r="G89" s="35"/>
      <c r="H89" s="38"/>
      <c r="I89" s="33"/>
      <c r="J89" s="34"/>
    </row>
    <row r="90" spans="2:10" x14ac:dyDescent="0.25">
      <c r="B90" s="25"/>
      <c r="D90" s="27"/>
      <c r="E90" s="27"/>
      <c r="F90" s="29"/>
      <c r="G90" s="35"/>
      <c r="H90" s="38"/>
      <c r="I90" s="33"/>
      <c r="J90" s="34"/>
    </row>
    <row r="91" spans="2:10" x14ac:dyDescent="0.25">
      <c r="B91" s="37" t="s">
        <v>52</v>
      </c>
      <c r="C91" s="37"/>
      <c r="D91" s="27">
        <v>45536</v>
      </c>
      <c r="E91" s="27">
        <v>46265</v>
      </c>
      <c r="F91" s="36">
        <v>1</v>
      </c>
      <c r="G91" s="1"/>
      <c r="H91" s="38">
        <f t="shared" ref="H91:H98" si="18">+G91*F91</f>
        <v>0</v>
      </c>
      <c r="I91" s="33">
        <f t="shared" ref="I91:I98" si="19">IF((D91&lt;$G$267),I$267,IF(($D91&gt;$H$267),0, IF(($E91&lt;$H$267),  DAYS360($G$267,$E91+1)/30,   DAYS360($D91,$H$267)/30 )))</f>
        <v>24</v>
      </c>
      <c r="J91" s="34">
        <f t="shared" ref="J91:J98" si="20">+I91*H91</f>
        <v>0</v>
      </c>
    </row>
    <row r="92" spans="2:10" x14ac:dyDescent="0.25">
      <c r="B92" s="25"/>
      <c r="C92" t="s">
        <v>26</v>
      </c>
      <c r="D92" s="27">
        <v>45536</v>
      </c>
      <c r="E92" s="27">
        <v>46265</v>
      </c>
      <c r="F92" s="36">
        <v>5</v>
      </c>
      <c r="G92" s="1"/>
      <c r="H92" s="38">
        <f t="shared" si="18"/>
        <v>0</v>
      </c>
      <c r="I92" s="33">
        <f t="shared" si="19"/>
        <v>24</v>
      </c>
      <c r="J92" s="34">
        <f t="shared" si="20"/>
        <v>0</v>
      </c>
    </row>
    <row r="93" spans="2:10" x14ac:dyDescent="0.25">
      <c r="B93" s="25"/>
      <c r="C93" t="s">
        <v>26</v>
      </c>
      <c r="D93" s="27">
        <v>45536</v>
      </c>
      <c r="E93" s="27">
        <v>46265</v>
      </c>
      <c r="F93" s="36">
        <v>1</v>
      </c>
      <c r="G93" s="1"/>
      <c r="H93" s="38">
        <f t="shared" si="18"/>
        <v>0</v>
      </c>
      <c r="I93" s="33">
        <f t="shared" si="19"/>
        <v>24</v>
      </c>
      <c r="J93" s="34">
        <f t="shared" si="20"/>
        <v>0</v>
      </c>
    </row>
    <row r="94" spans="2:10" x14ac:dyDescent="0.25">
      <c r="B94" s="25"/>
      <c r="C94" t="s">
        <v>27</v>
      </c>
      <c r="D94" s="27">
        <v>45536</v>
      </c>
      <c r="E94" s="27">
        <v>46265</v>
      </c>
      <c r="F94" s="36">
        <v>5</v>
      </c>
      <c r="G94" s="1"/>
      <c r="H94" s="38">
        <f t="shared" si="18"/>
        <v>0</v>
      </c>
      <c r="I94" s="33">
        <f t="shared" si="19"/>
        <v>24</v>
      </c>
      <c r="J94" s="34">
        <f t="shared" si="20"/>
        <v>0</v>
      </c>
    </row>
    <row r="95" spans="2:10" x14ac:dyDescent="0.25">
      <c r="B95" s="25"/>
      <c r="C95" t="s">
        <v>28</v>
      </c>
      <c r="D95" s="27">
        <v>45536</v>
      </c>
      <c r="E95" s="27">
        <v>46265</v>
      </c>
      <c r="F95" s="36">
        <v>63</v>
      </c>
      <c r="G95" s="1"/>
      <c r="H95" s="38">
        <f t="shared" si="18"/>
        <v>0</v>
      </c>
      <c r="I95" s="33">
        <f t="shared" si="19"/>
        <v>24</v>
      </c>
      <c r="J95" s="34">
        <f t="shared" si="20"/>
        <v>0</v>
      </c>
    </row>
    <row r="96" spans="2:10" x14ac:dyDescent="0.25">
      <c r="B96" s="25"/>
      <c r="C96" t="s">
        <v>28</v>
      </c>
      <c r="D96" s="27">
        <v>45536</v>
      </c>
      <c r="E96" s="27">
        <v>46265</v>
      </c>
      <c r="F96" s="36">
        <v>16</v>
      </c>
      <c r="G96" s="1"/>
      <c r="H96" s="38">
        <f t="shared" si="18"/>
        <v>0</v>
      </c>
      <c r="I96" s="33">
        <f t="shared" si="19"/>
        <v>24</v>
      </c>
      <c r="J96" s="34">
        <f t="shared" si="20"/>
        <v>0</v>
      </c>
    </row>
    <row r="97" spans="2:10" x14ac:dyDescent="0.25">
      <c r="B97" s="25"/>
      <c r="C97" t="s">
        <v>29</v>
      </c>
      <c r="D97" s="27">
        <v>45536</v>
      </c>
      <c r="E97" s="27">
        <v>46265</v>
      </c>
      <c r="F97" s="36">
        <v>8</v>
      </c>
      <c r="G97" s="1"/>
      <c r="H97" s="38">
        <f t="shared" si="18"/>
        <v>0</v>
      </c>
      <c r="I97" s="33">
        <f t="shared" si="19"/>
        <v>24</v>
      </c>
      <c r="J97" s="34">
        <f t="shared" si="20"/>
        <v>0</v>
      </c>
    </row>
    <row r="98" spans="2:10" x14ac:dyDescent="0.25">
      <c r="B98" s="25"/>
      <c r="C98" t="s">
        <v>30</v>
      </c>
      <c r="D98" s="27">
        <v>45536</v>
      </c>
      <c r="E98" s="27">
        <v>46265</v>
      </c>
      <c r="F98" s="36">
        <v>1</v>
      </c>
      <c r="G98" s="1"/>
      <c r="H98" s="38">
        <f t="shared" si="18"/>
        <v>0</v>
      </c>
      <c r="I98" s="33">
        <f t="shared" si="19"/>
        <v>24</v>
      </c>
      <c r="J98" s="34">
        <f t="shared" si="20"/>
        <v>0</v>
      </c>
    </row>
    <row r="99" spans="2:10" x14ac:dyDescent="0.25">
      <c r="B99" s="25"/>
      <c r="D99" s="27"/>
      <c r="E99" s="27"/>
      <c r="F99" s="29"/>
      <c r="G99" s="35"/>
      <c r="H99" s="38"/>
      <c r="I99" s="33"/>
      <c r="J99" s="34"/>
    </row>
    <row r="100" spans="2:10" x14ac:dyDescent="0.25">
      <c r="B100" s="25"/>
      <c r="D100" s="27"/>
      <c r="E100" s="27"/>
      <c r="F100" s="29"/>
      <c r="G100" s="35"/>
      <c r="H100" s="38"/>
      <c r="I100" s="33"/>
      <c r="J100" s="34"/>
    </row>
    <row r="101" spans="2:10" x14ac:dyDescent="0.25">
      <c r="B101" s="37" t="s">
        <v>53</v>
      </c>
      <c r="C101" s="37"/>
      <c r="D101" s="27"/>
      <c r="E101" s="27"/>
      <c r="F101" s="36"/>
      <c r="G101" s="35"/>
      <c r="H101" s="38"/>
      <c r="I101" s="33"/>
      <c r="J101" s="34"/>
    </row>
    <row r="102" spans="2:10" x14ac:dyDescent="0.25">
      <c r="B102" s="25"/>
      <c r="C102" t="s">
        <v>32</v>
      </c>
      <c r="D102" s="27">
        <v>45425</v>
      </c>
      <c r="E102" s="27">
        <v>46265</v>
      </c>
      <c r="F102" s="36">
        <v>4</v>
      </c>
      <c r="G102" s="1"/>
      <c r="H102" s="38">
        <f t="shared" ref="H102:H114" si="21">+G102*F102</f>
        <v>0</v>
      </c>
      <c r="I102" s="33">
        <f t="shared" ref="I102:I114" si="22">IF((D102&lt;$G$267),I$267,IF(($D102&gt;$H$267),0, IF(($E102&lt;$H$267),  DAYS360($G$267,$E102+1)/30,   DAYS360($D102,$H$267)/30 )))</f>
        <v>24</v>
      </c>
      <c r="J102" s="34">
        <f>+I102*H102</f>
        <v>0</v>
      </c>
    </row>
    <row r="103" spans="2:10" x14ac:dyDescent="0.25">
      <c r="B103" s="25"/>
      <c r="C103" t="s">
        <v>33</v>
      </c>
      <c r="D103" s="27">
        <v>45425</v>
      </c>
      <c r="E103" s="27">
        <v>46265</v>
      </c>
      <c r="F103" s="29">
        <v>1</v>
      </c>
      <c r="G103" s="1"/>
      <c r="H103" s="38">
        <f t="shared" si="21"/>
        <v>0</v>
      </c>
      <c r="I103" s="33">
        <f t="shared" si="22"/>
        <v>24</v>
      </c>
      <c r="J103" s="34">
        <f t="shared" ref="J103:J114" si="23">+I103*H103</f>
        <v>0</v>
      </c>
    </row>
    <row r="104" spans="2:10" x14ac:dyDescent="0.25">
      <c r="B104" s="25"/>
      <c r="C104" t="s">
        <v>34</v>
      </c>
      <c r="D104" s="27">
        <v>45425</v>
      </c>
      <c r="E104" s="27">
        <v>46265</v>
      </c>
      <c r="F104" s="29">
        <v>1</v>
      </c>
      <c r="G104" s="1"/>
      <c r="H104" s="38">
        <f t="shared" si="21"/>
        <v>0</v>
      </c>
      <c r="I104" s="33">
        <f t="shared" si="22"/>
        <v>24</v>
      </c>
      <c r="J104" s="34">
        <f t="shared" si="23"/>
        <v>0</v>
      </c>
    </row>
    <row r="105" spans="2:10" x14ac:dyDescent="0.25">
      <c r="B105" s="25"/>
      <c r="C105" t="s">
        <v>35</v>
      </c>
      <c r="D105" s="27">
        <v>45425</v>
      </c>
      <c r="E105" s="27">
        <v>46265</v>
      </c>
      <c r="F105" s="29">
        <v>1</v>
      </c>
      <c r="G105" s="1"/>
      <c r="H105" s="38">
        <f t="shared" si="21"/>
        <v>0</v>
      </c>
      <c r="I105" s="33">
        <f t="shared" si="22"/>
        <v>24</v>
      </c>
      <c r="J105" s="34">
        <f t="shared" si="23"/>
        <v>0</v>
      </c>
    </row>
    <row r="106" spans="2:10" x14ac:dyDescent="0.25">
      <c r="B106" s="25"/>
      <c r="C106" t="s">
        <v>36</v>
      </c>
      <c r="D106" s="27">
        <v>45425</v>
      </c>
      <c r="E106" s="27">
        <v>46265</v>
      </c>
      <c r="F106" s="29">
        <v>1</v>
      </c>
      <c r="G106" s="1"/>
      <c r="H106" s="38">
        <f t="shared" si="21"/>
        <v>0</v>
      </c>
      <c r="I106" s="33">
        <f t="shared" si="22"/>
        <v>24</v>
      </c>
      <c r="J106" s="34">
        <f t="shared" si="23"/>
        <v>0</v>
      </c>
    </row>
    <row r="107" spans="2:10" x14ac:dyDescent="0.25">
      <c r="B107" s="25"/>
      <c r="C107" t="s">
        <v>37</v>
      </c>
      <c r="D107" s="27">
        <v>45425</v>
      </c>
      <c r="E107" s="27">
        <v>46265</v>
      </c>
      <c r="F107" s="29">
        <v>1</v>
      </c>
      <c r="G107" s="1"/>
      <c r="H107" s="38">
        <f t="shared" si="21"/>
        <v>0</v>
      </c>
      <c r="I107" s="33">
        <f t="shared" si="22"/>
        <v>24</v>
      </c>
      <c r="J107" s="34">
        <f t="shared" si="23"/>
        <v>0</v>
      </c>
    </row>
    <row r="108" spans="2:10" x14ac:dyDescent="0.25">
      <c r="B108" s="25"/>
      <c r="C108" t="s">
        <v>38</v>
      </c>
      <c r="D108" s="27">
        <v>45425</v>
      </c>
      <c r="E108" s="27">
        <v>46265</v>
      </c>
      <c r="F108" s="29">
        <v>1</v>
      </c>
      <c r="G108" s="1"/>
      <c r="H108" s="38">
        <f t="shared" si="21"/>
        <v>0</v>
      </c>
      <c r="I108" s="33">
        <f t="shared" si="22"/>
        <v>24</v>
      </c>
      <c r="J108" s="34">
        <f t="shared" si="23"/>
        <v>0</v>
      </c>
    </row>
    <row r="109" spans="2:10" x14ac:dyDescent="0.25">
      <c r="B109" s="25"/>
      <c r="C109" t="s">
        <v>39</v>
      </c>
      <c r="D109" s="27">
        <v>45425</v>
      </c>
      <c r="E109" s="27">
        <v>46265</v>
      </c>
      <c r="F109" s="29">
        <v>1</v>
      </c>
      <c r="G109" s="1"/>
      <c r="H109" s="38">
        <f t="shared" si="21"/>
        <v>0</v>
      </c>
      <c r="I109" s="33">
        <f t="shared" si="22"/>
        <v>24</v>
      </c>
      <c r="J109" s="34">
        <f t="shared" si="23"/>
        <v>0</v>
      </c>
    </row>
    <row r="110" spans="2:10" x14ac:dyDescent="0.25">
      <c r="B110" s="25"/>
      <c r="C110" t="s">
        <v>40</v>
      </c>
      <c r="D110" s="27">
        <v>45425</v>
      </c>
      <c r="E110" s="27">
        <v>46265</v>
      </c>
      <c r="F110" s="29">
        <v>1</v>
      </c>
      <c r="G110" s="1"/>
      <c r="H110" s="38">
        <f t="shared" si="21"/>
        <v>0</v>
      </c>
      <c r="I110" s="33">
        <f t="shared" si="22"/>
        <v>24</v>
      </c>
      <c r="J110" s="34">
        <f t="shared" si="23"/>
        <v>0</v>
      </c>
    </row>
    <row r="111" spans="2:10" x14ac:dyDescent="0.25">
      <c r="B111" s="25"/>
      <c r="C111" t="s">
        <v>41</v>
      </c>
      <c r="D111" s="27">
        <v>45425</v>
      </c>
      <c r="E111" s="27">
        <v>46265</v>
      </c>
      <c r="F111" s="36">
        <v>1</v>
      </c>
      <c r="G111" s="1"/>
      <c r="H111" s="38">
        <f t="shared" si="21"/>
        <v>0</v>
      </c>
      <c r="I111" s="33">
        <f t="shared" si="22"/>
        <v>24</v>
      </c>
      <c r="J111" s="34">
        <f t="shared" si="23"/>
        <v>0</v>
      </c>
    </row>
    <row r="112" spans="2:10" x14ac:dyDescent="0.25">
      <c r="B112" s="25"/>
      <c r="C112" t="s">
        <v>42</v>
      </c>
      <c r="D112" s="27">
        <v>45425</v>
      </c>
      <c r="E112" s="27">
        <v>46265</v>
      </c>
      <c r="F112" s="36">
        <v>1</v>
      </c>
      <c r="G112" s="1"/>
      <c r="H112" s="38">
        <f t="shared" si="21"/>
        <v>0</v>
      </c>
      <c r="I112" s="33">
        <f t="shared" si="22"/>
        <v>24</v>
      </c>
      <c r="J112" s="34">
        <f t="shared" si="23"/>
        <v>0</v>
      </c>
    </row>
    <row r="113" spans="1:10" x14ac:dyDescent="0.25">
      <c r="B113" s="25"/>
      <c r="C113" t="s">
        <v>54</v>
      </c>
      <c r="D113" s="27">
        <v>45425</v>
      </c>
      <c r="E113" s="27">
        <v>46265</v>
      </c>
      <c r="F113" s="36">
        <v>2</v>
      </c>
      <c r="G113" s="1"/>
      <c r="H113" s="38">
        <f t="shared" si="21"/>
        <v>0</v>
      </c>
      <c r="I113" s="33">
        <f t="shared" si="22"/>
        <v>24</v>
      </c>
      <c r="J113" s="34">
        <f t="shared" si="23"/>
        <v>0</v>
      </c>
    </row>
    <row r="114" spans="1:10" x14ac:dyDescent="0.25">
      <c r="B114" s="25"/>
      <c r="C114" t="s">
        <v>44</v>
      </c>
      <c r="D114" s="27">
        <v>45425</v>
      </c>
      <c r="E114" s="27">
        <v>46265</v>
      </c>
      <c r="F114" s="36">
        <v>2</v>
      </c>
      <c r="G114" s="1"/>
      <c r="H114" s="38">
        <f t="shared" si="21"/>
        <v>0</v>
      </c>
      <c r="I114" s="33">
        <f t="shared" si="22"/>
        <v>24</v>
      </c>
      <c r="J114" s="34">
        <f t="shared" si="23"/>
        <v>0</v>
      </c>
    </row>
    <row r="115" spans="1:10" x14ac:dyDescent="0.25">
      <c r="B115" s="25"/>
      <c r="D115" s="27"/>
      <c r="E115" s="27"/>
      <c r="F115" s="29"/>
      <c r="G115" s="35"/>
      <c r="H115" s="38"/>
      <c r="I115" s="33"/>
      <c r="J115" s="34"/>
    </row>
    <row r="116" spans="1:10" x14ac:dyDescent="0.25">
      <c r="B116" s="37" t="s">
        <v>45</v>
      </c>
      <c r="C116" s="37"/>
      <c r="D116" s="27"/>
      <c r="E116" s="27"/>
      <c r="F116" s="36"/>
      <c r="G116" s="35"/>
      <c r="H116" s="38"/>
      <c r="I116" s="33"/>
      <c r="J116" s="34"/>
    </row>
    <row r="117" spans="1:10" x14ac:dyDescent="0.25">
      <c r="B117" s="25"/>
      <c r="C117" t="s">
        <v>46</v>
      </c>
      <c r="D117" s="27">
        <v>45382</v>
      </c>
      <c r="E117" s="27">
        <v>46265</v>
      </c>
      <c r="F117" s="36">
        <v>48</v>
      </c>
      <c r="G117" s="1"/>
      <c r="H117" s="38">
        <f>+G117*F117</f>
        <v>0</v>
      </c>
      <c r="I117" s="33">
        <f>IF((D117&lt;$G$267),I$267,IF(($D117&gt;$H$267),0, IF(($E117&lt;$H$267),  DAYS360($G$267,$E117+1)/30,   DAYS360($D117,$H$267)/30 )))</f>
        <v>24</v>
      </c>
      <c r="J117" s="34">
        <f>+I117*H117</f>
        <v>0</v>
      </c>
    </row>
    <row r="118" spans="1:10" x14ac:dyDescent="0.25">
      <c r="B118" s="25"/>
      <c r="C118" t="s">
        <v>47</v>
      </c>
      <c r="D118" s="27">
        <v>45382</v>
      </c>
      <c r="E118" s="27">
        <v>46265</v>
      </c>
      <c r="F118" s="36">
        <v>1</v>
      </c>
      <c r="G118" s="1"/>
      <c r="H118" s="38">
        <f>+G118*F118</f>
        <v>0</v>
      </c>
      <c r="I118" s="33">
        <f>IF((D118&lt;$G$267),I$267,IF(($D118&gt;$H$267),0, IF(($E118&lt;$H$267),  DAYS360($G$267,$E118+1)/30,   DAYS360($D118,$H$267)/30 )))</f>
        <v>24</v>
      </c>
      <c r="J118" s="34">
        <f>+I118*H118</f>
        <v>0</v>
      </c>
    </row>
    <row r="119" spans="1:10" x14ac:dyDescent="0.25">
      <c r="B119" s="25"/>
      <c r="C119" t="s">
        <v>48</v>
      </c>
      <c r="D119" s="27">
        <v>45382</v>
      </c>
      <c r="E119" s="27">
        <v>46265</v>
      </c>
      <c r="F119" s="36">
        <v>8</v>
      </c>
      <c r="G119" s="1"/>
      <c r="H119" s="38">
        <f>+G119*F119</f>
        <v>0</v>
      </c>
      <c r="I119" s="33">
        <f>IF((D119&lt;$G$267),I$267,IF(($D119&gt;$H$267),0, IF(($E119&lt;$H$267),  DAYS360($G$267,$E119+1)/30,   DAYS360($D119,$H$267)/30 )))</f>
        <v>24</v>
      </c>
      <c r="J119" s="34">
        <f>+I119*H119</f>
        <v>0</v>
      </c>
    </row>
    <row r="120" spans="1:10" x14ac:dyDescent="0.25">
      <c r="B120" s="25"/>
      <c r="C120" t="s">
        <v>49</v>
      </c>
      <c r="D120" s="27">
        <v>45382</v>
      </c>
      <c r="E120" s="27">
        <v>46265</v>
      </c>
      <c r="F120" s="36">
        <v>8</v>
      </c>
      <c r="G120" s="1"/>
      <c r="H120" s="38">
        <f>+G120*F120</f>
        <v>0</v>
      </c>
      <c r="I120" s="33">
        <f>IF((D120&lt;$G$267),I$267,IF(($D120&gt;$H$267),0, IF(($E120&lt;$H$267),  DAYS360($G$267,$E120+1)/30,   DAYS360($D120,$H$267)/30 )))</f>
        <v>24</v>
      </c>
      <c r="J120" s="34">
        <f>+I120*H120</f>
        <v>0</v>
      </c>
    </row>
    <row r="121" spans="1:10" x14ac:dyDescent="0.25">
      <c r="B121" s="25"/>
      <c r="D121" s="27"/>
      <c r="E121" s="27"/>
      <c r="F121" s="36"/>
      <c r="G121" s="35"/>
      <c r="H121" s="38"/>
      <c r="I121" s="33"/>
      <c r="J121" s="34"/>
    </row>
    <row r="122" spans="1:10" ht="16.2" x14ac:dyDescent="0.35">
      <c r="A122" s="20"/>
      <c r="B122" s="25"/>
      <c r="F122" s="29"/>
      <c r="G122" s="35"/>
      <c r="H122" s="38"/>
      <c r="I122" s="33"/>
      <c r="J122" s="34"/>
    </row>
    <row r="123" spans="1:10" ht="16.2" x14ac:dyDescent="0.35">
      <c r="A123" s="20" t="s">
        <v>55</v>
      </c>
      <c r="F123" s="29"/>
      <c r="G123" s="35"/>
      <c r="H123" s="38"/>
      <c r="I123" s="33"/>
      <c r="J123" s="34"/>
    </row>
    <row r="124" spans="1:10" ht="13.8" x14ac:dyDescent="0.25">
      <c r="A124" s="24"/>
      <c r="B124" s="25"/>
      <c r="F124" s="29"/>
      <c r="G124" s="35"/>
      <c r="H124" s="38"/>
      <c r="I124" s="33"/>
      <c r="J124" s="34"/>
    </row>
    <row r="125" spans="1:10" x14ac:dyDescent="0.25">
      <c r="B125" s="37" t="s">
        <v>56</v>
      </c>
      <c r="C125" s="26"/>
      <c r="D125" s="27">
        <v>45536</v>
      </c>
      <c r="E125" s="27">
        <v>46265</v>
      </c>
      <c r="F125" s="39">
        <v>2</v>
      </c>
      <c r="G125" s="1"/>
      <c r="H125" s="38">
        <f t="shared" ref="H125:H134" si="24">+G125*F125</f>
        <v>0</v>
      </c>
      <c r="I125" s="33">
        <f t="shared" ref="I125:I134" si="25">IF((D125&lt;$G$267),I$267,IF(($D125&gt;$H$267),0, IF(($E125&lt;$H$267),  DAYS360($G$267,$E125+1)/30,   DAYS360($D125,$H$267)/30 )))</f>
        <v>24</v>
      </c>
      <c r="J125" s="34">
        <f t="shared" ref="J125:J134" si="26">+I125*H125</f>
        <v>0</v>
      </c>
    </row>
    <row r="126" spans="1:10" ht="13.8" x14ac:dyDescent="0.25">
      <c r="A126" s="24"/>
      <c r="B126" s="25"/>
      <c r="C126" t="s">
        <v>57</v>
      </c>
      <c r="D126" s="27">
        <v>45536</v>
      </c>
      <c r="E126" s="27">
        <v>46265</v>
      </c>
      <c r="F126" s="29">
        <v>8</v>
      </c>
      <c r="G126" s="1"/>
      <c r="H126" s="38">
        <f t="shared" si="24"/>
        <v>0</v>
      </c>
      <c r="I126" s="33">
        <f t="shared" si="25"/>
        <v>24</v>
      </c>
      <c r="J126" s="34">
        <f t="shared" si="26"/>
        <v>0</v>
      </c>
    </row>
    <row r="127" spans="1:10" ht="14.25" customHeight="1" x14ac:dyDescent="0.25">
      <c r="B127" s="25"/>
      <c r="C127" t="s">
        <v>58</v>
      </c>
      <c r="D127" s="27">
        <v>45536</v>
      </c>
      <c r="E127" s="27">
        <v>46265</v>
      </c>
      <c r="F127" s="29">
        <v>384</v>
      </c>
      <c r="G127" s="1"/>
      <c r="H127" s="38">
        <f t="shared" si="24"/>
        <v>0</v>
      </c>
      <c r="I127" s="33">
        <f t="shared" si="25"/>
        <v>24</v>
      </c>
      <c r="J127" s="34">
        <f t="shared" si="26"/>
        <v>0</v>
      </c>
    </row>
    <row r="128" spans="1:10" ht="14.25" customHeight="1" x14ac:dyDescent="0.25">
      <c r="B128" s="25"/>
      <c r="C128" t="s">
        <v>59</v>
      </c>
      <c r="D128" s="27">
        <v>45536</v>
      </c>
      <c r="E128" s="27">
        <v>46265</v>
      </c>
      <c r="F128" s="29">
        <v>1</v>
      </c>
      <c r="G128" s="1"/>
      <c r="H128" s="38">
        <f t="shared" si="24"/>
        <v>0</v>
      </c>
      <c r="I128" s="33">
        <f t="shared" si="25"/>
        <v>24</v>
      </c>
      <c r="J128" s="34">
        <f t="shared" si="26"/>
        <v>0</v>
      </c>
    </row>
    <row r="129" spans="1:10" ht="14.25" customHeight="1" x14ac:dyDescent="0.25">
      <c r="B129" s="25"/>
      <c r="C129" t="s">
        <v>60</v>
      </c>
      <c r="D129" s="27">
        <v>45536</v>
      </c>
      <c r="E129" s="27">
        <v>46265</v>
      </c>
      <c r="F129" s="29">
        <v>2</v>
      </c>
      <c r="G129" s="1"/>
      <c r="H129" s="38">
        <f t="shared" si="24"/>
        <v>0</v>
      </c>
      <c r="I129" s="33">
        <f t="shared" si="25"/>
        <v>24</v>
      </c>
      <c r="J129" s="34">
        <f t="shared" si="26"/>
        <v>0</v>
      </c>
    </row>
    <row r="130" spans="1:10" ht="14.25" customHeight="1" x14ac:dyDescent="0.25">
      <c r="B130" s="25"/>
      <c r="C130" t="s">
        <v>61</v>
      </c>
      <c r="D130" s="27">
        <v>45536</v>
      </c>
      <c r="E130" s="27">
        <v>46265</v>
      </c>
      <c r="F130" s="29">
        <v>2</v>
      </c>
      <c r="G130" s="1"/>
      <c r="H130" s="38">
        <f t="shared" si="24"/>
        <v>0</v>
      </c>
      <c r="I130" s="33">
        <f t="shared" si="25"/>
        <v>24</v>
      </c>
      <c r="J130" s="34">
        <f t="shared" si="26"/>
        <v>0</v>
      </c>
    </row>
    <row r="131" spans="1:10" ht="14.25" customHeight="1" x14ac:dyDescent="0.25">
      <c r="B131" s="25"/>
      <c r="C131" s="40" t="s">
        <v>62</v>
      </c>
      <c r="D131" s="28">
        <v>46198</v>
      </c>
      <c r="E131" s="27">
        <v>46265</v>
      </c>
      <c r="F131" s="29">
        <v>2</v>
      </c>
      <c r="G131" s="1"/>
      <c r="H131" s="38">
        <f t="shared" si="24"/>
        <v>0</v>
      </c>
      <c r="I131" s="33">
        <f t="shared" si="25"/>
        <v>2.2000000000000002</v>
      </c>
      <c r="J131" s="34">
        <f t="shared" si="26"/>
        <v>0</v>
      </c>
    </row>
    <row r="132" spans="1:10" ht="14.25" customHeight="1" x14ac:dyDescent="0.25">
      <c r="B132" s="25"/>
      <c r="C132" s="40" t="s">
        <v>63</v>
      </c>
      <c r="D132" s="28">
        <v>46198</v>
      </c>
      <c r="E132" s="27">
        <v>46265</v>
      </c>
      <c r="F132" s="29">
        <v>96</v>
      </c>
      <c r="G132" s="1"/>
      <c r="H132" s="38">
        <f t="shared" si="24"/>
        <v>0</v>
      </c>
      <c r="I132" s="33">
        <f t="shared" si="25"/>
        <v>2.2000000000000002</v>
      </c>
      <c r="J132" s="34">
        <f t="shared" si="26"/>
        <v>0</v>
      </c>
    </row>
    <row r="133" spans="1:10" x14ac:dyDescent="0.25">
      <c r="B133" s="25"/>
      <c r="C133" s="40" t="s">
        <v>64</v>
      </c>
      <c r="D133" s="28">
        <v>46198</v>
      </c>
      <c r="E133" s="27">
        <v>46265</v>
      </c>
      <c r="F133" s="29">
        <v>1</v>
      </c>
      <c r="G133" s="1"/>
      <c r="H133" s="38">
        <f t="shared" si="24"/>
        <v>0</v>
      </c>
      <c r="I133" s="33">
        <f t="shared" si="25"/>
        <v>2.2000000000000002</v>
      </c>
      <c r="J133" s="34">
        <f t="shared" si="26"/>
        <v>0</v>
      </c>
    </row>
    <row r="134" spans="1:10" ht="14.25" customHeight="1" x14ac:dyDescent="0.25">
      <c r="B134" s="25"/>
      <c r="C134" s="40" t="s">
        <v>130</v>
      </c>
      <c r="D134" s="28">
        <v>46388</v>
      </c>
      <c r="E134" s="27">
        <v>46388</v>
      </c>
      <c r="F134" s="29">
        <v>6</v>
      </c>
      <c r="G134" s="1"/>
      <c r="H134" s="38">
        <f t="shared" si="24"/>
        <v>0</v>
      </c>
      <c r="I134" s="33">
        <f t="shared" si="25"/>
        <v>0</v>
      </c>
      <c r="J134" s="34">
        <f t="shared" si="26"/>
        <v>0</v>
      </c>
    </row>
    <row r="135" spans="1:10" ht="13.8" x14ac:dyDescent="0.25">
      <c r="A135" s="24"/>
      <c r="B135" s="25"/>
      <c r="F135" s="29"/>
      <c r="G135" s="35"/>
      <c r="H135" s="38"/>
      <c r="I135" s="33"/>
      <c r="J135" s="34"/>
    </row>
    <row r="136" spans="1:10" x14ac:dyDescent="0.25">
      <c r="A136" s="25"/>
      <c r="B136" s="37" t="s">
        <v>65</v>
      </c>
      <c r="C136" s="26"/>
      <c r="D136" s="27">
        <v>45536</v>
      </c>
      <c r="E136" s="27">
        <v>46265</v>
      </c>
      <c r="F136" s="29">
        <v>2</v>
      </c>
      <c r="G136" s="1"/>
      <c r="H136" s="38">
        <f t="shared" ref="H136:H142" si="27">+G136*F136</f>
        <v>0</v>
      </c>
      <c r="I136" s="33">
        <f t="shared" ref="I136:I142" si="28">IF((D136&lt;$G$267),I$267,IF(($D136&gt;$H$267),0, IF(($E136&lt;$H$267),  DAYS360($G$267,$E136+1)/30,   DAYS360($D136,$H$267)/30 )))</f>
        <v>24</v>
      </c>
      <c r="J136" s="34">
        <f t="shared" ref="J136:J142" si="29">+I136*H136</f>
        <v>0</v>
      </c>
    </row>
    <row r="137" spans="1:10" x14ac:dyDescent="0.25">
      <c r="A137" s="25"/>
      <c r="B137" s="25"/>
      <c r="C137" t="s">
        <v>57</v>
      </c>
      <c r="D137" s="27">
        <v>45536</v>
      </c>
      <c r="E137" s="27">
        <v>46265</v>
      </c>
      <c r="F137" s="29">
        <v>8</v>
      </c>
      <c r="G137" s="1"/>
      <c r="H137" s="38">
        <f t="shared" si="27"/>
        <v>0</v>
      </c>
      <c r="I137" s="33">
        <f t="shared" si="28"/>
        <v>24</v>
      </c>
      <c r="J137" s="34">
        <f t="shared" si="29"/>
        <v>0</v>
      </c>
    </row>
    <row r="138" spans="1:10" ht="14.25" customHeight="1" x14ac:dyDescent="0.25">
      <c r="A138" s="24"/>
      <c r="B138" s="25"/>
      <c r="C138" t="s">
        <v>58</v>
      </c>
      <c r="D138" s="27">
        <v>45536</v>
      </c>
      <c r="E138" s="27">
        <v>46265</v>
      </c>
      <c r="F138" s="29">
        <v>384</v>
      </c>
      <c r="G138" s="1"/>
      <c r="H138" s="38">
        <f t="shared" si="27"/>
        <v>0</v>
      </c>
      <c r="I138" s="33">
        <f t="shared" si="28"/>
        <v>24</v>
      </c>
      <c r="J138" s="34">
        <f t="shared" si="29"/>
        <v>0</v>
      </c>
    </row>
    <row r="139" spans="1:10" ht="14.25" customHeight="1" x14ac:dyDescent="0.25">
      <c r="A139" s="24"/>
      <c r="B139" s="25"/>
      <c r="C139" t="s">
        <v>66</v>
      </c>
      <c r="D139" s="27">
        <v>45536</v>
      </c>
      <c r="E139" s="27">
        <v>46265</v>
      </c>
      <c r="F139" s="29">
        <v>1</v>
      </c>
      <c r="G139" s="1"/>
      <c r="H139" s="38">
        <f t="shared" si="27"/>
        <v>0</v>
      </c>
      <c r="I139" s="33">
        <f t="shared" si="28"/>
        <v>24</v>
      </c>
      <c r="J139" s="34">
        <f t="shared" si="29"/>
        <v>0</v>
      </c>
    </row>
    <row r="140" spans="1:10" ht="14.25" customHeight="1" x14ac:dyDescent="0.25">
      <c r="A140" s="24"/>
      <c r="B140" s="25"/>
      <c r="C140" t="s">
        <v>60</v>
      </c>
      <c r="D140" s="27">
        <v>45536</v>
      </c>
      <c r="E140" s="27">
        <v>46265</v>
      </c>
      <c r="F140" s="29">
        <v>2</v>
      </c>
      <c r="G140" s="1"/>
      <c r="H140" s="38">
        <f t="shared" si="27"/>
        <v>0</v>
      </c>
      <c r="I140" s="33">
        <f t="shared" si="28"/>
        <v>24</v>
      </c>
      <c r="J140" s="34">
        <f t="shared" si="29"/>
        <v>0</v>
      </c>
    </row>
    <row r="141" spans="1:10" ht="13.95" customHeight="1" x14ac:dyDescent="0.25">
      <c r="B141" s="25"/>
      <c r="C141" t="s">
        <v>61</v>
      </c>
      <c r="D141" s="27">
        <v>45536</v>
      </c>
      <c r="E141" s="27">
        <v>46265</v>
      </c>
      <c r="F141" s="29">
        <v>2</v>
      </c>
      <c r="G141" s="1"/>
      <c r="H141" s="38">
        <f t="shared" si="27"/>
        <v>0</v>
      </c>
      <c r="I141" s="33">
        <f t="shared" si="28"/>
        <v>24</v>
      </c>
      <c r="J141" s="34">
        <f t="shared" si="29"/>
        <v>0</v>
      </c>
    </row>
    <row r="142" spans="1:10" ht="14.25" customHeight="1" x14ac:dyDescent="0.25">
      <c r="B142" s="25"/>
      <c r="C142" s="40" t="s">
        <v>130</v>
      </c>
      <c r="D142" s="28">
        <v>46388</v>
      </c>
      <c r="E142" s="27">
        <v>46265</v>
      </c>
      <c r="F142" s="29">
        <v>4</v>
      </c>
      <c r="G142" s="1"/>
      <c r="H142" s="38">
        <f t="shared" si="27"/>
        <v>0</v>
      </c>
      <c r="I142" s="33">
        <f t="shared" si="28"/>
        <v>0</v>
      </c>
      <c r="J142" s="34">
        <f t="shared" si="29"/>
        <v>0</v>
      </c>
    </row>
    <row r="143" spans="1:10" ht="13.8" x14ac:dyDescent="0.25">
      <c r="A143" s="24"/>
      <c r="B143" s="25"/>
      <c r="F143" s="29"/>
      <c r="G143" s="35"/>
      <c r="H143" s="38"/>
      <c r="I143" s="33"/>
      <c r="J143" s="34"/>
    </row>
    <row r="144" spans="1:10" x14ac:dyDescent="0.25">
      <c r="A144" s="25"/>
      <c r="B144" s="37" t="s">
        <v>67</v>
      </c>
      <c r="C144" s="26"/>
      <c r="D144" s="28">
        <v>46344</v>
      </c>
      <c r="E144" s="27">
        <v>46265</v>
      </c>
      <c r="F144" s="29">
        <v>2</v>
      </c>
      <c r="G144" s="1"/>
      <c r="H144" s="38">
        <f t="shared" ref="H144:H150" si="30">+G144*F144</f>
        <v>0</v>
      </c>
      <c r="I144" s="33">
        <f t="shared" ref="I144:I150" si="31">IF((D144&lt;$G$267),I$267,IF(($D144&gt;$H$267),0, IF(($E144&lt;$H$267),  DAYS360($G$267,$E144+1)/30,   DAYS360($D144,$H$267)/30 )))</f>
        <v>0</v>
      </c>
      <c r="J144" s="34">
        <f t="shared" ref="J144:J150" si="32">+I144*H144</f>
        <v>0</v>
      </c>
    </row>
    <row r="145" spans="1:10" x14ac:dyDescent="0.25">
      <c r="A145" s="25"/>
      <c r="B145" s="25"/>
      <c r="C145" s="40" t="s">
        <v>68</v>
      </c>
      <c r="D145" s="28">
        <v>46344</v>
      </c>
      <c r="E145" s="27">
        <v>46265</v>
      </c>
      <c r="F145" s="29">
        <v>4</v>
      </c>
      <c r="G145" s="1"/>
      <c r="H145" s="38">
        <f t="shared" si="30"/>
        <v>0</v>
      </c>
      <c r="I145" s="33">
        <f t="shared" si="31"/>
        <v>0</v>
      </c>
      <c r="J145" s="34">
        <f t="shared" si="32"/>
        <v>0</v>
      </c>
    </row>
    <row r="146" spans="1:10" x14ac:dyDescent="0.25">
      <c r="A146" s="25"/>
      <c r="B146" s="25"/>
      <c r="C146" s="40" t="s">
        <v>69</v>
      </c>
      <c r="D146" s="28">
        <v>46344</v>
      </c>
      <c r="E146" s="27">
        <v>46265</v>
      </c>
      <c r="F146" s="29">
        <v>192</v>
      </c>
      <c r="G146" s="1"/>
      <c r="H146" s="38">
        <f t="shared" si="30"/>
        <v>0</v>
      </c>
      <c r="I146" s="33">
        <f t="shared" si="31"/>
        <v>0</v>
      </c>
      <c r="J146" s="34">
        <f t="shared" si="32"/>
        <v>0</v>
      </c>
    </row>
    <row r="147" spans="1:10" ht="14.25" customHeight="1" x14ac:dyDescent="0.25">
      <c r="B147" s="25"/>
      <c r="C147" s="40" t="s">
        <v>70</v>
      </c>
      <c r="D147" s="28">
        <v>46344</v>
      </c>
      <c r="E147" s="27">
        <v>46265</v>
      </c>
      <c r="F147" s="29">
        <v>2</v>
      </c>
      <c r="G147" s="1"/>
      <c r="H147" s="38">
        <f t="shared" si="30"/>
        <v>0</v>
      </c>
      <c r="I147" s="33">
        <f t="shared" si="31"/>
        <v>0</v>
      </c>
      <c r="J147" s="34">
        <f t="shared" si="32"/>
        <v>0</v>
      </c>
    </row>
    <row r="148" spans="1:10" ht="13.95" customHeight="1" x14ac:dyDescent="0.25">
      <c r="B148" s="25"/>
      <c r="C148" s="40" t="s">
        <v>61</v>
      </c>
      <c r="D148" s="28">
        <v>46344</v>
      </c>
      <c r="E148" s="27">
        <v>46265</v>
      </c>
      <c r="F148" s="29">
        <v>2</v>
      </c>
      <c r="G148" s="1"/>
      <c r="H148" s="38">
        <f t="shared" si="30"/>
        <v>0</v>
      </c>
      <c r="I148" s="33">
        <f t="shared" si="31"/>
        <v>0</v>
      </c>
      <c r="J148" s="34">
        <f t="shared" si="32"/>
        <v>0</v>
      </c>
    </row>
    <row r="149" spans="1:10" ht="14.25" customHeight="1" x14ac:dyDescent="0.25">
      <c r="B149" s="25"/>
      <c r="C149" s="40" t="s">
        <v>71</v>
      </c>
      <c r="D149" s="28">
        <v>46344</v>
      </c>
      <c r="E149" s="27">
        <v>46265</v>
      </c>
      <c r="F149" s="29">
        <v>2</v>
      </c>
      <c r="G149" s="1"/>
      <c r="H149" s="38">
        <f t="shared" si="30"/>
        <v>0</v>
      </c>
      <c r="I149" s="33">
        <f t="shared" si="31"/>
        <v>0</v>
      </c>
      <c r="J149" s="34">
        <f t="shared" si="32"/>
        <v>0</v>
      </c>
    </row>
    <row r="150" spans="1:10" ht="14.25" customHeight="1" x14ac:dyDescent="0.25">
      <c r="B150" s="25"/>
      <c r="C150" s="40" t="s">
        <v>130</v>
      </c>
      <c r="D150" s="28">
        <v>46388</v>
      </c>
      <c r="E150" s="27">
        <v>46265</v>
      </c>
      <c r="F150" s="29">
        <v>4</v>
      </c>
      <c r="G150" s="1"/>
      <c r="H150" s="38">
        <f t="shared" si="30"/>
        <v>0</v>
      </c>
      <c r="I150" s="33">
        <f t="shared" si="31"/>
        <v>0</v>
      </c>
      <c r="J150" s="34">
        <f t="shared" si="32"/>
        <v>0</v>
      </c>
    </row>
    <row r="151" spans="1:10" ht="13.8" x14ac:dyDescent="0.25">
      <c r="A151" s="24"/>
      <c r="B151" s="25"/>
      <c r="F151" s="29"/>
      <c r="G151" s="35"/>
      <c r="H151" s="38"/>
      <c r="I151" s="33"/>
      <c r="J151" s="34"/>
    </row>
    <row r="152" spans="1:10" ht="13.8" x14ac:dyDescent="0.25">
      <c r="A152" s="24"/>
      <c r="B152" s="25"/>
      <c r="F152" s="29"/>
      <c r="G152" s="35"/>
      <c r="H152" s="38"/>
      <c r="I152" s="33"/>
      <c r="J152" s="34"/>
    </row>
    <row r="153" spans="1:10" x14ac:dyDescent="0.25">
      <c r="A153" s="25"/>
      <c r="B153" s="37" t="s">
        <v>72</v>
      </c>
      <c r="C153" s="26"/>
      <c r="D153" s="28">
        <v>46344</v>
      </c>
      <c r="E153" s="27">
        <v>46265</v>
      </c>
      <c r="F153" s="29">
        <v>2</v>
      </c>
      <c r="G153" s="1"/>
      <c r="H153" s="38">
        <f t="shared" ref="H153:H157" si="33">+G153*F153</f>
        <v>0</v>
      </c>
      <c r="I153" s="33">
        <f>IF((D153&lt;$G$267),I$267,IF(($D153&gt;$H$267),0, IF(($E153&lt;$H$267),  DAYS360($G$267,$E153+1)/30,   DAYS360($D153,$H$267)/30 )))</f>
        <v>0</v>
      </c>
      <c r="J153" s="34">
        <f t="shared" ref="J153:J157" si="34">+I153*H153</f>
        <v>0</v>
      </c>
    </row>
    <row r="154" spans="1:10" x14ac:dyDescent="0.25">
      <c r="A154" s="25"/>
      <c r="B154" s="25"/>
      <c r="C154" s="40" t="s">
        <v>69</v>
      </c>
      <c r="D154" s="28">
        <v>46344</v>
      </c>
      <c r="E154" s="27">
        <v>46265</v>
      </c>
      <c r="F154" s="29">
        <v>192</v>
      </c>
      <c r="G154" s="1"/>
      <c r="H154" s="38">
        <f t="shared" si="33"/>
        <v>0</v>
      </c>
      <c r="I154" s="33">
        <f>IF((D154&lt;$G$267),I$267,IF(($D154&gt;$H$267),0, IF(($E154&lt;$H$267),  DAYS360($G$267,$E154+1)/30,   DAYS360($D154,$H$267)/30 )))</f>
        <v>0</v>
      </c>
      <c r="J154" s="34">
        <f t="shared" si="34"/>
        <v>0</v>
      </c>
    </row>
    <row r="155" spans="1:10" ht="14.25" customHeight="1" x14ac:dyDescent="0.25">
      <c r="B155" s="25"/>
      <c r="C155" s="40" t="s">
        <v>70</v>
      </c>
      <c r="D155" s="28">
        <v>46344</v>
      </c>
      <c r="E155" s="27">
        <v>46265</v>
      </c>
      <c r="F155" s="29">
        <v>2</v>
      </c>
      <c r="G155" s="1"/>
      <c r="H155" s="38">
        <f t="shared" si="33"/>
        <v>0</v>
      </c>
      <c r="I155" s="33">
        <f>IF((D155&lt;$G$267),I$267,IF(($D155&gt;$H$267),0, IF(($E155&lt;$H$267),  DAYS360($G$267,$E155+1)/30,   DAYS360($D155,$H$267)/30 )))</f>
        <v>0</v>
      </c>
      <c r="J155" s="34">
        <f t="shared" si="34"/>
        <v>0</v>
      </c>
    </row>
    <row r="156" spans="1:10" ht="13.95" customHeight="1" x14ac:dyDescent="0.25">
      <c r="B156" s="25"/>
      <c r="C156" s="40" t="s">
        <v>61</v>
      </c>
      <c r="D156" s="28">
        <v>46344</v>
      </c>
      <c r="E156" s="27">
        <v>46265</v>
      </c>
      <c r="F156" s="29">
        <v>2</v>
      </c>
      <c r="G156" s="1"/>
      <c r="H156" s="38">
        <f t="shared" si="33"/>
        <v>0</v>
      </c>
      <c r="I156" s="33">
        <f>IF((D156&lt;$G$267),I$267,IF(($D156&gt;$H$267),0, IF(($E156&lt;$H$267),  DAYS360($G$267,$E156+1)/30,   DAYS360($D156,$H$267)/30 )))</f>
        <v>0</v>
      </c>
      <c r="J156" s="34">
        <f t="shared" si="34"/>
        <v>0</v>
      </c>
    </row>
    <row r="157" spans="1:10" ht="14.25" customHeight="1" x14ac:dyDescent="0.25">
      <c r="B157" s="25"/>
      <c r="C157" s="40" t="s">
        <v>71</v>
      </c>
      <c r="D157" s="28">
        <v>46344</v>
      </c>
      <c r="E157" s="27">
        <v>46265</v>
      </c>
      <c r="F157" s="29">
        <v>2</v>
      </c>
      <c r="G157" s="1"/>
      <c r="H157" s="38">
        <f t="shared" si="33"/>
        <v>0</v>
      </c>
      <c r="I157" s="33">
        <f>IF((D157&lt;$G$267),I$267,IF(($D157&gt;$H$267),0, IF(($E157&lt;$H$267),  DAYS360($G$267,$E157+1)/30,   DAYS360($D157,$H$267)/30 )))</f>
        <v>0</v>
      </c>
      <c r="J157" s="34">
        <f t="shared" si="34"/>
        <v>0</v>
      </c>
    </row>
    <row r="158" spans="1:10" ht="13.8" x14ac:dyDescent="0.25">
      <c r="A158" s="24"/>
      <c r="B158" s="25"/>
      <c r="F158" s="29"/>
      <c r="G158" s="35"/>
      <c r="H158" s="38"/>
      <c r="I158" s="33"/>
      <c r="J158" s="34"/>
    </row>
    <row r="159" spans="1:10" x14ac:dyDescent="0.25">
      <c r="A159" s="25"/>
      <c r="B159" s="37" t="s">
        <v>73</v>
      </c>
      <c r="C159" s="26"/>
      <c r="D159" s="28">
        <v>46304</v>
      </c>
      <c r="E159" s="27">
        <v>46265</v>
      </c>
      <c r="F159" s="29">
        <v>2</v>
      </c>
      <c r="G159" s="1"/>
      <c r="H159" s="38">
        <f t="shared" ref="H159:H163" si="35">+G159*F159</f>
        <v>0</v>
      </c>
      <c r="I159" s="33">
        <f>IF((D159&lt;$G$267),I$267,IF(($D159&gt;$H$267),0, IF(($E159&lt;$H$267),  DAYS360($G$267,$E159+1)/30,   DAYS360($D159,$H$267)/30 )))</f>
        <v>0</v>
      </c>
      <c r="J159" s="34">
        <f t="shared" ref="J159:J163" si="36">+I159*H159</f>
        <v>0</v>
      </c>
    </row>
    <row r="160" spans="1:10" x14ac:dyDescent="0.25">
      <c r="A160" s="25"/>
      <c r="B160" s="25"/>
      <c r="C160" s="40" t="s">
        <v>69</v>
      </c>
      <c r="D160" s="28">
        <v>46304</v>
      </c>
      <c r="E160" s="27">
        <v>46265</v>
      </c>
      <c r="F160" s="29">
        <v>192</v>
      </c>
      <c r="G160" s="1"/>
      <c r="H160" s="38">
        <f t="shared" si="35"/>
        <v>0</v>
      </c>
      <c r="I160" s="33">
        <f>IF((D160&lt;$G$267),I$267,IF(($D160&gt;$H$267),0, IF(($E160&lt;$H$267),  DAYS360($G$267,$E160+1)/30,   DAYS360($D160,$H$267)/30 )))</f>
        <v>0</v>
      </c>
      <c r="J160" s="34">
        <f t="shared" si="36"/>
        <v>0</v>
      </c>
    </row>
    <row r="161" spans="1:10" ht="14.25" customHeight="1" x14ac:dyDescent="0.25">
      <c r="B161" s="25"/>
      <c r="C161" s="40" t="s">
        <v>70</v>
      </c>
      <c r="D161" s="28">
        <v>46304</v>
      </c>
      <c r="E161" s="27">
        <v>46265</v>
      </c>
      <c r="F161" s="29">
        <v>2</v>
      </c>
      <c r="G161" s="1"/>
      <c r="H161" s="38">
        <f t="shared" si="35"/>
        <v>0</v>
      </c>
      <c r="I161" s="33">
        <f>IF((D161&lt;$G$267),I$267,IF(($D161&gt;$H$267),0, IF(($E161&lt;$H$267),  DAYS360($G$267,$E161+1)/30,   DAYS360($D161,$H$267)/30 )))</f>
        <v>0</v>
      </c>
      <c r="J161" s="34">
        <f t="shared" si="36"/>
        <v>0</v>
      </c>
    </row>
    <row r="162" spans="1:10" ht="13.95" customHeight="1" x14ac:dyDescent="0.25">
      <c r="B162" s="25"/>
      <c r="C162" s="40" t="s">
        <v>61</v>
      </c>
      <c r="D162" s="28">
        <v>46304</v>
      </c>
      <c r="E162" s="27">
        <v>46265</v>
      </c>
      <c r="F162" s="29">
        <v>2</v>
      </c>
      <c r="G162" s="1"/>
      <c r="H162" s="38">
        <f t="shared" si="35"/>
        <v>0</v>
      </c>
      <c r="I162" s="33">
        <f>IF((D162&lt;$G$267),I$267,IF(($D162&gt;$H$267),0, IF(($E162&lt;$H$267),  DAYS360($G$267,$E162+1)/30,   DAYS360($D162,$H$267)/30 )))</f>
        <v>0</v>
      </c>
      <c r="J162" s="34">
        <f t="shared" si="36"/>
        <v>0</v>
      </c>
    </row>
    <row r="163" spans="1:10" ht="14.25" customHeight="1" x14ac:dyDescent="0.25">
      <c r="B163" s="25"/>
      <c r="C163" s="40" t="s">
        <v>71</v>
      </c>
      <c r="D163" s="28">
        <v>46304</v>
      </c>
      <c r="E163" s="27">
        <v>46265</v>
      </c>
      <c r="F163" s="29">
        <v>2</v>
      </c>
      <c r="G163" s="1"/>
      <c r="H163" s="38">
        <f t="shared" si="35"/>
        <v>0</v>
      </c>
      <c r="I163" s="33">
        <f>IF((D163&lt;$G$267),I$267,IF(($D163&gt;$H$267),0, IF(($E163&lt;$H$267),  DAYS360($G$267,$E163+1)/30,   DAYS360($D163,$H$267)/30 )))</f>
        <v>0</v>
      </c>
      <c r="J163" s="34">
        <f t="shared" si="36"/>
        <v>0</v>
      </c>
    </row>
    <row r="164" spans="1:10" ht="13.8" x14ac:dyDescent="0.25">
      <c r="A164" s="24"/>
      <c r="B164" s="25"/>
      <c r="F164" s="29"/>
      <c r="G164" s="35"/>
      <c r="H164" s="38"/>
      <c r="I164" s="33"/>
      <c r="J164" s="34"/>
    </row>
    <row r="165" spans="1:10" x14ac:dyDescent="0.25">
      <c r="A165" s="25"/>
      <c r="B165" s="37" t="s">
        <v>74</v>
      </c>
      <c r="C165" s="26"/>
      <c r="D165" s="28">
        <v>46388</v>
      </c>
      <c r="E165" s="27">
        <v>46265</v>
      </c>
      <c r="F165" s="29">
        <v>2</v>
      </c>
      <c r="G165" s="1"/>
      <c r="H165" s="38">
        <f t="shared" ref="H165:H171" si="37">+G165*F165</f>
        <v>0</v>
      </c>
      <c r="I165" s="33">
        <f t="shared" ref="I165:I171" si="38">IF((D165&lt;$G$267),I$267,IF(($D165&gt;$H$267),0, IF(($E165&lt;$H$267),  DAYS360($G$267,$E165+1)/30,   DAYS360($D165,$H$267)/30 )))</f>
        <v>0</v>
      </c>
      <c r="J165" s="34">
        <f t="shared" ref="J165:J171" si="39">+I165*H165</f>
        <v>0</v>
      </c>
    </row>
    <row r="166" spans="1:10" x14ac:dyDescent="0.25">
      <c r="A166" s="25"/>
      <c r="B166" s="25"/>
      <c r="C166" s="40" t="s">
        <v>69</v>
      </c>
      <c r="D166" s="28">
        <v>46388</v>
      </c>
      <c r="E166" s="27">
        <v>46265</v>
      </c>
      <c r="F166" s="29">
        <v>480</v>
      </c>
      <c r="G166" s="1"/>
      <c r="H166" s="38">
        <f t="shared" si="37"/>
        <v>0</v>
      </c>
      <c r="I166" s="33">
        <f t="shared" si="38"/>
        <v>0</v>
      </c>
      <c r="J166" s="34">
        <f t="shared" si="39"/>
        <v>0</v>
      </c>
    </row>
    <row r="167" spans="1:10" x14ac:dyDescent="0.25">
      <c r="A167" s="25"/>
      <c r="B167" s="25"/>
      <c r="C167" s="40" t="s">
        <v>75</v>
      </c>
      <c r="D167" s="28">
        <v>46388</v>
      </c>
      <c r="E167" s="27">
        <v>46265</v>
      </c>
      <c r="F167" s="29">
        <v>10</v>
      </c>
      <c r="G167" s="1"/>
      <c r="H167" s="38">
        <f t="shared" si="37"/>
        <v>0</v>
      </c>
      <c r="I167" s="33">
        <f t="shared" si="38"/>
        <v>0</v>
      </c>
      <c r="J167" s="34">
        <f t="shared" si="39"/>
        <v>0</v>
      </c>
    </row>
    <row r="168" spans="1:10" ht="14.25" customHeight="1" x14ac:dyDescent="0.25">
      <c r="B168" s="25"/>
      <c r="C168" s="40" t="s">
        <v>70</v>
      </c>
      <c r="D168" s="28">
        <v>46388</v>
      </c>
      <c r="E168" s="27">
        <v>46265</v>
      </c>
      <c r="F168" s="29">
        <v>2</v>
      </c>
      <c r="G168" s="1"/>
      <c r="H168" s="38">
        <f t="shared" si="37"/>
        <v>0</v>
      </c>
      <c r="I168" s="33">
        <f t="shared" si="38"/>
        <v>0</v>
      </c>
      <c r="J168" s="34">
        <f t="shared" si="39"/>
        <v>0</v>
      </c>
    </row>
    <row r="169" spans="1:10" ht="13.95" customHeight="1" x14ac:dyDescent="0.25">
      <c r="B169" s="25"/>
      <c r="C169" s="40" t="s">
        <v>61</v>
      </c>
      <c r="D169" s="28">
        <v>46388</v>
      </c>
      <c r="E169" s="27">
        <v>46265</v>
      </c>
      <c r="F169" s="29">
        <v>2</v>
      </c>
      <c r="G169" s="1"/>
      <c r="H169" s="38">
        <f t="shared" si="37"/>
        <v>0</v>
      </c>
      <c r="I169" s="33">
        <f t="shared" si="38"/>
        <v>0</v>
      </c>
      <c r="J169" s="34">
        <f t="shared" si="39"/>
        <v>0</v>
      </c>
    </row>
    <row r="170" spans="1:10" ht="14.25" customHeight="1" x14ac:dyDescent="0.25">
      <c r="B170" s="25"/>
      <c r="C170" s="40" t="s">
        <v>71</v>
      </c>
      <c r="D170" s="28">
        <v>46388</v>
      </c>
      <c r="E170" s="27">
        <v>46265</v>
      </c>
      <c r="F170" s="29">
        <v>2</v>
      </c>
      <c r="G170" s="1"/>
      <c r="H170" s="38">
        <f t="shared" si="37"/>
        <v>0</v>
      </c>
      <c r="I170" s="33">
        <f t="shared" si="38"/>
        <v>0</v>
      </c>
      <c r="J170" s="34">
        <f t="shared" si="39"/>
        <v>0</v>
      </c>
    </row>
    <row r="171" spans="1:10" ht="14.25" customHeight="1" x14ac:dyDescent="0.25">
      <c r="B171" s="25"/>
      <c r="C171" s="40" t="s">
        <v>130</v>
      </c>
      <c r="D171" s="28">
        <v>46388</v>
      </c>
      <c r="E171" s="27">
        <v>46265</v>
      </c>
      <c r="F171" s="29">
        <v>6</v>
      </c>
      <c r="G171" s="1"/>
      <c r="H171" s="38">
        <f t="shared" si="37"/>
        <v>0</v>
      </c>
      <c r="I171" s="33">
        <f t="shared" si="38"/>
        <v>0</v>
      </c>
      <c r="J171" s="34">
        <f t="shared" si="39"/>
        <v>0</v>
      </c>
    </row>
    <row r="172" spans="1:10" ht="14.25" customHeight="1" x14ac:dyDescent="0.25">
      <c r="B172" s="25"/>
      <c r="F172" s="29"/>
      <c r="G172" s="35"/>
      <c r="H172" s="38"/>
      <c r="I172" s="33"/>
      <c r="J172" s="34"/>
    </row>
    <row r="173" spans="1:10" ht="16.2" x14ac:dyDescent="0.35">
      <c r="A173" s="20" t="s">
        <v>76</v>
      </c>
      <c r="B173" s="25"/>
      <c r="F173" s="29"/>
      <c r="G173" s="35"/>
      <c r="H173" s="38"/>
      <c r="I173" s="33"/>
      <c r="J173" s="34"/>
    </row>
    <row r="174" spans="1:10" ht="13.8" x14ac:dyDescent="0.25">
      <c r="A174" s="24"/>
      <c r="B174" s="25"/>
      <c r="F174" s="29"/>
      <c r="G174" s="35"/>
      <c r="H174" s="38"/>
      <c r="I174" s="33"/>
      <c r="J174" s="34"/>
    </row>
    <row r="175" spans="1:10" x14ac:dyDescent="0.25">
      <c r="B175" s="37" t="s">
        <v>77</v>
      </c>
      <c r="C175" s="26"/>
      <c r="D175" s="27">
        <v>45536</v>
      </c>
      <c r="E175" s="27">
        <v>46265</v>
      </c>
      <c r="F175" s="29">
        <v>1</v>
      </c>
      <c r="G175" s="1"/>
      <c r="H175" s="38">
        <f>+G175*F175</f>
        <v>0</v>
      </c>
      <c r="I175" s="33">
        <f>IF((D175&lt;$G$267),I$267,IF(($D175&gt;$H$267),0, IF(($E175&lt;$H$267),  DAYS360($G$267,$E175+1)/30,   DAYS360($D175,$H$267)/30 )))</f>
        <v>24</v>
      </c>
      <c r="J175" s="34">
        <f>+I175*H175</f>
        <v>0</v>
      </c>
    </row>
    <row r="176" spans="1:10" x14ac:dyDescent="0.25">
      <c r="B176" s="25"/>
      <c r="C176" t="s">
        <v>78</v>
      </c>
      <c r="D176" s="27">
        <v>45536</v>
      </c>
      <c r="E176" s="27">
        <v>46265</v>
      </c>
      <c r="F176" s="29">
        <v>300</v>
      </c>
      <c r="G176" s="1"/>
      <c r="H176" s="38">
        <f>+G176*F176</f>
        <v>0</v>
      </c>
      <c r="I176" s="33">
        <f>IF((D176&lt;$G$267),I$267,IF(($D176&gt;$H$267),0, IF(($E176&lt;$H$267),  DAYS360($G$267,$E176+1)/30,   DAYS360($D176,$H$267)/30 )))</f>
        <v>24</v>
      </c>
      <c r="J176" s="34">
        <f>+I176*H176</f>
        <v>0</v>
      </c>
    </row>
    <row r="177" spans="1:10" x14ac:dyDescent="0.25">
      <c r="B177" s="25"/>
      <c r="C177" t="s">
        <v>79</v>
      </c>
      <c r="D177" s="27">
        <v>45536</v>
      </c>
      <c r="E177" s="27">
        <v>46265</v>
      </c>
      <c r="F177" s="29">
        <v>4</v>
      </c>
      <c r="G177" s="1"/>
      <c r="H177" s="38">
        <f>+G177*F177</f>
        <v>0</v>
      </c>
      <c r="I177" s="33">
        <f>IF((D177&lt;$G$267),I$267,IF(($D177&gt;$H$267),0, IF(($E177&lt;$H$267),  DAYS360($G$267,$E177+1)/30,   DAYS360($D177,$H$267)/30 )))</f>
        <v>24</v>
      </c>
      <c r="J177" s="34">
        <f>+I177*H177</f>
        <v>0</v>
      </c>
    </row>
    <row r="178" spans="1:10" x14ac:dyDescent="0.25">
      <c r="B178" s="25"/>
      <c r="C178" t="s">
        <v>80</v>
      </c>
      <c r="D178" s="27">
        <v>45536</v>
      </c>
      <c r="E178" s="27">
        <v>46265</v>
      </c>
      <c r="F178" s="29">
        <v>1</v>
      </c>
      <c r="G178" s="1"/>
      <c r="H178" s="38">
        <f>+G178*F178</f>
        <v>0</v>
      </c>
      <c r="I178" s="33">
        <f>IF((D178&lt;$G$267),I$267,IF(($D178&gt;$H$267),0, IF(($E178&lt;$H$267),  DAYS360($G$267,$E178+1)/30,   DAYS360($D178,$H$267)/30 )))</f>
        <v>24</v>
      </c>
      <c r="J178" s="34">
        <f>+I178*H178</f>
        <v>0</v>
      </c>
    </row>
    <row r="179" spans="1:10" x14ac:dyDescent="0.25">
      <c r="B179" s="25"/>
      <c r="C179" t="s">
        <v>81</v>
      </c>
      <c r="D179" s="27">
        <v>45536</v>
      </c>
      <c r="E179" s="27">
        <v>46265</v>
      </c>
      <c r="F179" s="29">
        <v>1</v>
      </c>
      <c r="G179" s="1"/>
      <c r="H179" s="38">
        <f>+G179*F179</f>
        <v>0</v>
      </c>
      <c r="I179" s="33">
        <f>IF((D179&lt;$G$267),I$267,IF(($D179&gt;$H$267),0, IF(($E179&lt;$H$267),  DAYS360($G$267,$E179+1)/30,   DAYS360($D179,$H$267)/30 )))</f>
        <v>24</v>
      </c>
      <c r="J179" s="34">
        <f>+I179*H179</f>
        <v>0</v>
      </c>
    </row>
    <row r="180" spans="1:10" x14ac:dyDescent="0.25">
      <c r="B180" s="25"/>
      <c r="F180" s="29"/>
      <c r="G180" s="35"/>
      <c r="H180" s="38"/>
      <c r="I180" s="33"/>
      <c r="J180" s="34"/>
    </row>
    <row r="181" spans="1:10" x14ac:dyDescent="0.25">
      <c r="B181" s="25"/>
      <c r="F181" s="29"/>
      <c r="G181" s="35"/>
      <c r="H181" s="38"/>
      <c r="I181" s="33"/>
      <c r="J181" s="34"/>
    </row>
    <row r="182" spans="1:10" x14ac:dyDescent="0.25">
      <c r="A182" s="25"/>
      <c r="B182" s="37" t="s">
        <v>82</v>
      </c>
      <c r="C182" s="26"/>
      <c r="D182" s="27">
        <v>45536</v>
      </c>
      <c r="E182" s="27">
        <v>46265</v>
      </c>
      <c r="F182" s="29">
        <v>1</v>
      </c>
      <c r="G182" s="1"/>
      <c r="H182" s="38">
        <f>+G182*F182</f>
        <v>0</v>
      </c>
      <c r="I182" s="33">
        <f>IF((D182&lt;$G$267),I$267,IF(($D182&gt;$H$267),0, IF(($E182&lt;$H$267),  DAYS360($G$267,$E182+1)/30,   DAYS360($D182,$H$267)/30 )))</f>
        <v>24</v>
      </c>
      <c r="J182" s="34">
        <f>+I182*H182</f>
        <v>0</v>
      </c>
    </row>
    <row r="183" spans="1:10" x14ac:dyDescent="0.25">
      <c r="B183" s="25"/>
      <c r="C183" t="s">
        <v>78</v>
      </c>
      <c r="D183" s="27">
        <v>45536</v>
      </c>
      <c r="E183" s="27">
        <v>46265</v>
      </c>
      <c r="F183" s="29">
        <v>200</v>
      </c>
      <c r="G183" s="1"/>
      <c r="H183" s="38">
        <f>+G183*F183</f>
        <v>0</v>
      </c>
      <c r="I183" s="33">
        <f>IF((D183&lt;$G$267),I$267,IF(($D183&gt;$H$267),0, IF(($E183&lt;$H$267),  DAYS360($G$267,$E183+1)/30,   DAYS360($D183,$H$267)/30 )))</f>
        <v>24</v>
      </c>
      <c r="J183" s="34">
        <f>+I183*H183</f>
        <v>0</v>
      </c>
    </row>
    <row r="184" spans="1:10" x14ac:dyDescent="0.25">
      <c r="B184" s="25"/>
      <c r="C184" t="s">
        <v>79</v>
      </c>
      <c r="D184" s="27">
        <v>45536</v>
      </c>
      <c r="E184" s="27">
        <v>46265</v>
      </c>
      <c r="F184" s="29">
        <v>4</v>
      </c>
      <c r="G184" s="1"/>
      <c r="H184" s="38">
        <f>+G184*F184</f>
        <v>0</v>
      </c>
      <c r="I184" s="33">
        <f>IF((D184&lt;$G$267),I$267,IF(($D184&gt;$H$267),0, IF(($E184&lt;$H$267),  DAYS360($G$267,$E184+1)/30,   DAYS360($D184,$H$267)/30 )))</f>
        <v>24</v>
      </c>
      <c r="J184" s="34">
        <f>+I184*H184</f>
        <v>0</v>
      </c>
    </row>
    <row r="185" spans="1:10" x14ac:dyDescent="0.25">
      <c r="B185" s="25"/>
      <c r="C185" t="s">
        <v>80</v>
      </c>
      <c r="D185" s="27">
        <v>45536</v>
      </c>
      <c r="E185" s="27">
        <v>46265</v>
      </c>
      <c r="F185" s="29">
        <v>1</v>
      </c>
      <c r="G185" s="1"/>
      <c r="H185" s="38">
        <f>+G185*F185</f>
        <v>0</v>
      </c>
      <c r="I185" s="33">
        <f>IF((D185&lt;$G$267),I$267,IF(($D185&gt;$H$267),0, IF(($E185&lt;$H$267),  DAYS360($G$267,$E185+1)/30,   DAYS360($D185,$H$267)/30 )))</f>
        <v>24</v>
      </c>
      <c r="J185" s="34">
        <f>+I185*H185</f>
        <v>0</v>
      </c>
    </row>
    <row r="186" spans="1:10" x14ac:dyDescent="0.25">
      <c r="B186" s="25"/>
      <c r="C186" t="s">
        <v>81</v>
      </c>
      <c r="D186" s="27">
        <v>45536</v>
      </c>
      <c r="E186" s="27">
        <v>46265</v>
      </c>
      <c r="F186" s="29">
        <v>1</v>
      </c>
      <c r="G186" s="1"/>
      <c r="H186" s="38">
        <f>+G186*F186</f>
        <v>0</v>
      </c>
      <c r="I186" s="33">
        <f>IF((D186&lt;$G$267),I$267,IF(($D186&gt;$H$267),0, IF(($E186&lt;$H$267),  DAYS360($G$267,$E186+1)/30,   DAYS360($D186,$H$267)/30 )))</f>
        <v>24</v>
      </c>
      <c r="J186" s="34">
        <f>+I186*H186</f>
        <v>0</v>
      </c>
    </row>
    <row r="187" spans="1:10" x14ac:dyDescent="0.25">
      <c r="B187" s="25"/>
      <c r="F187" s="29"/>
      <c r="G187" s="35"/>
      <c r="H187" s="38"/>
      <c r="I187" s="33"/>
      <c r="J187" s="34"/>
    </row>
    <row r="188" spans="1:10" x14ac:dyDescent="0.25">
      <c r="B188" s="25"/>
      <c r="F188" s="29"/>
      <c r="G188" s="35"/>
      <c r="H188" s="38"/>
      <c r="I188" s="33"/>
      <c r="J188" s="34"/>
    </row>
    <row r="189" spans="1:10" x14ac:dyDescent="0.25">
      <c r="B189" s="25"/>
      <c r="F189" s="29"/>
      <c r="G189" s="35"/>
      <c r="H189" s="38"/>
      <c r="I189" s="33"/>
      <c r="J189" s="34"/>
    </row>
    <row r="190" spans="1:10" ht="16.2" x14ac:dyDescent="0.35">
      <c r="A190" s="20" t="s">
        <v>83</v>
      </c>
      <c r="B190" s="25"/>
      <c r="F190" s="29"/>
      <c r="G190" s="35"/>
      <c r="H190" s="38"/>
      <c r="I190" s="33"/>
      <c r="J190" s="34"/>
    </row>
    <row r="191" spans="1:10" ht="13.8" x14ac:dyDescent="0.25">
      <c r="A191" s="24"/>
      <c r="B191" s="25"/>
      <c r="F191" s="29"/>
      <c r="G191" s="35"/>
      <c r="H191" s="38"/>
      <c r="I191" s="33"/>
      <c r="J191" s="34"/>
    </row>
    <row r="192" spans="1:10" x14ac:dyDescent="0.25">
      <c r="B192" s="37" t="s">
        <v>84</v>
      </c>
      <c r="C192" s="26"/>
      <c r="F192" s="29"/>
      <c r="G192" s="35"/>
      <c r="H192" s="38"/>
      <c r="I192" s="33"/>
      <c r="J192" s="34"/>
    </row>
    <row r="193" spans="1:10" x14ac:dyDescent="0.25">
      <c r="B193" s="25"/>
      <c r="C193" t="s">
        <v>85</v>
      </c>
      <c r="D193" s="27">
        <v>45536</v>
      </c>
      <c r="E193" s="27">
        <v>46265</v>
      </c>
      <c r="F193" s="29">
        <v>2</v>
      </c>
      <c r="G193" s="1"/>
      <c r="H193" s="38">
        <f>+G193*F193</f>
        <v>0</v>
      </c>
      <c r="I193" s="33">
        <f>IF((D193&lt;$G$267),I$267,IF(($D193&gt;$H$267),0, IF(($E193&lt;$H$267),  DAYS360($G$267,$E193+1)/30,   DAYS360($D193,$H$267)/30 )))</f>
        <v>24</v>
      </c>
      <c r="J193" s="34">
        <f>+I193*H193</f>
        <v>0</v>
      </c>
    </row>
    <row r="194" spans="1:10" x14ac:dyDescent="0.25">
      <c r="A194" s="25"/>
      <c r="B194" s="25"/>
      <c r="F194" s="29"/>
      <c r="G194" s="35"/>
      <c r="H194" s="38"/>
      <c r="I194" s="33"/>
      <c r="J194" s="34"/>
    </row>
    <row r="195" spans="1:10" x14ac:dyDescent="0.25">
      <c r="B195" s="25"/>
      <c r="D195" s="27"/>
      <c r="E195" s="27"/>
      <c r="F195" s="36"/>
      <c r="G195" s="35"/>
      <c r="H195" s="38"/>
      <c r="I195" s="33"/>
      <c r="J195" s="34"/>
    </row>
    <row r="196" spans="1:10" x14ac:dyDescent="0.25">
      <c r="B196" s="37" t="s">
        <v>86</v>
      </c>
      <c r="C196" s="26"/>
      <c r="D196" s="27"/>
      <c r="E196" s="27"/>
      <c r="F196" s="36"/>
      <c r="G196" s="35"/>
      <c r="H196" s="38"/>
      <c r="I196" s="33"/>
      <c r="J196" s="34"/>
    </row>
    <row r="197" spans="1:10" x14ac:dyDescent="0.25">
      <c r="B197" s="25"/>
      <c r="C197" t="s">
        <v>87</v>
      </c>
      <c r="D197" s="27">
        <v>45382</v>
      </c>
      <c r="E197" s="27">
        <v>46265</v>
      </c>
      <c r="F197" s="29">
        <v>1</v>
      </c>
      <c r="G197" s="1"/>
      <c r="H197" s="38">
        <f t="shared" ref="H197:H208" si="40">+G197*F197</f>
        <v>0</v>
      </c>
      <c r="I197" s="33">
        <f t="shared" ref="I197:I208" si="41">IF((D197&lt;$G$267),I$267,IF(($D197&gt;$H$267),0, IF(($E197&lt;$H$267),  DAYS360($G$267,$E197+1)/30,   DAYS360($D197,$H$267)/30 )))</f>
        <v>24</v>
      </c>
      <c r="J197" s="34">
        <f t="shared" ref="J197:J220" si="42">+I197*H197</f>
        <v>0</v>
      </c>
    </row>
    <row r="198" spans="1:10" x14ac:dyDescent="0.25">
      <c r="B198" s="25"/>
      <c r="C198" t="s">
        <v>88</v>
      </c>
      <c r="D198" s="27">
        <v>45382</v>
      </c>
      <c r="E198" s="27">
        <v>46265</v>
      </c>
      <c r="F198" s="29">
        <v>1</v>
      </c>
      <c r="G198" s="1"/>
      <c r="H198" s="38">
        <f t="shared" si="40"/>
        <v>0</v>
      </c>
      <c r="I198" s="33">
        <f t="shared" si="41"/>
        <v>24</v>
      </c>
      <c r="J198" s="34">
        <f t="shared" si="42"/>
        <v>0</v>
      </c>
    </row>
    <row r="199" spans="1:10" x14ac:dyDescent="0.25">
      <c r="B199" s="25"/>
      <c r="C199" t="s">
        <v>89</v>
      </c>
      <c r="D199" s="27">
        <v>45382</v>
      </c>
      <c r="E199" s="27">
        <v>46265</v>
      </c>
      <c r="F199" s="36">
        <v>2</v>
      </c>
      <c r="G199" s="1"/>
      <c r="H199" s="38">
        <f t="shared" si="40"/>
        <v>0</v>
      </c>
      <c r="I199" s="33">
        <f t="shared" si="41"/>
        <v>24</v>
      </c>
      <c r="J199" s="34">
        <f t="shared" si="42"/>
        <v>0</v>
      </c>
    </row>
    <row r="200" spans="1:10" x14ac:dyDescent="0.25">
      <c r="B200" s="25"/>
      <c r="C200" t="s">
        <v>90</v>
      </c>
      <c r="D200" s="27">
        <v>45382</v>
      </c>
      <c r="E200" s="27">
        <v>46265</v>
      </c>
      <c r="F200" s="36">
        <v>2</v>
      </c>
      <c r="G200" s="1"/>
      <c r="H200" s="38">
        <f t="shared" si="40"/>
        <v>0</v>
      </c>
      <c r="I200" s="33">
        <f t="shared" si="41"/>
        <v>24</v>
      </c>
      <c r="J200" s="34">
        <f t="shared" si="42"/>
        <v>0</v>
      </c>
    </row>
    <row r="201" spans="1:10" x14ac:dyDescent="0.25">
      <c r="B201" s="25"/>
      <c r="C201" t="s">
        <v>91</v>
      </c>
      <c r="D201" s="27">
        <v>45382</v>
      </c>
      <c r="E201" s="27">
        <v>46265</v>
      </c>
      <c r="F201" s="36">
        <v>1</v>
      </c>
      <c r="G201" s="1"/>
      <c r="H201" s="38">
        <f t="shared" si="40"/>
        <v>0</v>
      </c>
      <c r="I201" s="33">
        <f t="shared" si="41"/>
        <v>24</v>
      </c>
      <c r="J201" s="34">
        <f t="shared" si="42"/>
        <v>0</v>
      </c>
    </row>
    <row r="202" spans="1:10" x14ac:dyDescent="0.25">
      <c r="B202" s="25"/>
      <c r="C202" t="s">
        <v>92</v>
      </c>
      <c r="D202" s="27">
        <v>45382</v>
      </c>
      <c r="E202" s="27">
        <v>46265</v>
      </c>
      <c r="F202" s="36">
        <v>1</v>
      </c>
      <c r="G202" s="1"/>
      <c r="H202" s="38">
        <f t="shared" si="40"/>
        <v>0</v>
      </c>
      <c r="I202" s="33">
        <f t="shared" si="41"/>
        <v>24</v>
      </c>
      <c r="J202" s="34">
        <f t="shared" si="42"/>
        <v>0</v>
      </c>
    </row>
    <row r="203" spans="1:10" x14ac:dyDescent="0.25">
      <c r="B203" s="25"/>
      <c r="C203" t="s">
        <v>93</v>
      </c>
      <c r="D203" s="27">
        <v>45382</v>
      </c>
      <c r="E203" s="27">
        <v>46265</v>
      </c>
      <c r="F203" s="36">
        <v>1</v>
      </c>
      <c r="G203" s="1"/>
      <c r="H203" s="38">
        <f t="shared" si="40"/>
        <v>0</v>
      </c>
      <c r="I203" s="33">
        <f t="shared" si="41"/>
        <v>24</v>
      </c>
      <c r="J203" s="34">
        <f t="shared" si="42"/>
        <v>0</v>
      </c>
    </row>
    <row r="204" spans="1:10" x14ac:dyDescent="0.25">
      <c r="B204" s="25"/>
      <c r="C204" t="s">
        <v>94</v>
      </c>
      <c r="D204" s="27">
        <v>45382</v>
      </c>
      <c r="E204" s="27">
        <v>46265</v>
      </c>
      <c r="F204" s="36">
        <v>1</v>
      </c>
      <c r="G204" s="1"/>
      <c r="H204" s="38">
        <f t="shared" si="40"/>
        <v>0</v>
      </c>
      <c r="I204" s="33">
        <f t="shared" si="41"/>
        <v>24</v>
      </c>
      <c r="J204" s="34">
        <f t="shared" si="42"/>
        <v>0</v>
      </c>
    </row>
    <row r="205" spans="1:10" x14ac:dyDescent="0.25">
      <c r="B205" s="25"/>
      <c r="C205" t="s">
        <v>95</v>
      </c>
      <c r="D205" s="27">
        <v>45382</v>
      </c>
      <c r="E205" s="27">
        <v>46265</v>
      </c>
      <c r="F205" s="36">
        <v>1</v>
      </c>
      <c r="G205" s="1"/>
      <c r="H205" s="38">
        <f t="shared" si="40"/>
        <v>0</v>
      </c>
      <c r="I205" s="33">
        <f t="shared" si="41"/>
        <v>24</v>
      </c>
      <c r="J205" s="34">
        <f t="shared" si="42"/>
        <v>0</v>
      </c>
    </row>
    <row r="206" spans="1:10" x14ac:dyDescent="0.25">
      <c r="B206" s="25"/>
      <c r="C206" t="s">
        <v>96</v>
      </c>
      <c r="D206" s="27">
        <v>45382</v>
      </c>
      <c r="E206" s="27">
        <v>46265</v>
      </c>
      <c r="F206" s="36">
        <v>1</v>
      </c>
      <c r="G206" s="1"/>
      <c r="H206" s="38">
        <f t="shared" si="40"/>
        <v>0</v>
      </c>
      <c r="I206" s="33">
        <f t="shared" si="41"/>
        <v>24</v>
      </c>
      <c r="J206" s="34">
        <f t="shared" si="42"/>
        <v>0</v>
      </c>
    </row>
    <row r="207" spans="1:10" x14ac:dyDescent="0.25">
      <c r="B207" s="25"/>
      <c r="C207" s="40" t="s">
        <v>97</v>
      </c>
      <c r="D207" s="28" t="s">
        <v>98</v>
      </c>
      <c r="E207" s="27" t="s">
        <v>98</v>
      </c>
      <c r="F207" s="36">
        <v>6</v>
      </c>
      <c r="G207" s="1"/>
      <c r="H207" s="38">
        <f t="shared" si="40"/>
        <v>0</v>
      </c>
      <c r="I207" s="33">
        <f t="shared" si="41"/>
        <v>0</v>
      </c>
      <c r="J207" s="34">
        <f t="shared" si="42"/>
        <v>0</v>
      </c>
    </row>
    <row r="208" spans="1:10" x14ac:dyDescent="0.25">
      <c r="B208" s="25"/>
      <c r="C208" s="40" t="s">
        <v>99</v>
      </c>
      <c r="D208" s="28" t="s">
        <v>98</v>
      </c>
      <c r="E208" s="27" t="s">
        <v>98</v>
      </c>
      <c r="F208" s="36">
        <v>1</v>
      </c>
      <c r="G208" s="1"/>
      <c r="H208" s="38">
        <f t="shared" si="40"/>
        <v>0</v>
      </c>
      <c r="I208" s="33">
        <f t="shared" si="41"/>
        <v>0</v>
      </c>
      <c r="J208" s="34">
        <f t="shared" si="42"/>
        <v>0</v>
      </c>
    </row>
    <row r="209" spans="2:10" x14ac:dyDescent="0.25">
      <c r="B209" s="25"/>
      <c r="D209" s="27"/>
      <c r="E209" s="27"/>
      <c r="F209" s="36"/>
      <c r="G209" s="35"/>
      <c r="H209" s="38"/>
      <c r="I209" s="33"/>
      <c r="J209" s="34"/>
    </row>
    <row r="210" spans="2:10" x14ac:dyDescent="0.25">
      <c r="B210" s="37" t="s">
        <v>86</v>
      </c>
      <c r="C210" s="26"/>
      <c r="D210" s="27"/>
      <c r="E210" s="27"/>
      <c r="F210" s="36"/>
      <c r="G210" s="35"/>
      <c r="H210" s="38"/>
      <c r="I210" s="33"/>
      <c r="J210" s="34"/>
    </row>
    <row r="211" spans="2:10" x14ac:dyDescent="0.25">
      <c r="B211" s="25"/>
      <c r="C211" t="s">
        <v>87</v>
      </c>
      <c r="D211" s="27">
        <v>45382</v>
      </c>
      <c r="E211" s="27">
        <v>46265</v>
      </c>
      <c r="F211" s="29">
        <v>1</v>
      </c>
      <c r="G211" s="1"/>
      <c r="H211" s="38">
        <f t="shared" ref="H211:H222" si="43">+G211*F211</f>
        <v>0</v>
      </c>
      <c r="I211" s="33">
        <f t="shared" ref="I211:I222" si="44">IF((D211&lt;$G$267),I$267,IF(($D211&gt;$H$267),0, IF(($E211&lt;$H$267),  DAYS360($G$267,$E211+1)/30,   DAYS360($D211,$H$267)/30 )))</f>
        <v>24</v>
      </c>
      <c r="J211" s="34">
        <f t="shared" si="42"/>
        <v>0</v>
      </c>
    </row>
    <row r="212" spans="2:10" x14ac:dyDescent="0.25">
      <c r="B212" s="25"/>
      <c r="C212" t="s">
        <v>88</v>
      </c>
      <c r="D212" s="27">
        <v>45382</v>
      </c>
      <c r="E212" s="27">
        <v>46265</v>
      </c>
      <c r="F212" s="29">
        <v>1</v>
      </c>
      <c r="G212" s="1"/>
      <c r="H212" s="38">
        <f t="shared" si="43"/>
        <v>0</v>
      </c>
      <c r="I212" s="33">
        <f t="shared" si="44"/>
        <v>24</v>
      </c>
      <c r="J212" s="34">
        <f t="shared" si="42"/>
        <v>0</v>
      </c>
    </row>
    <row r="213" spans="2:10" x14ac:dyDescent="0.25">
      <c r="B213" s="25"/>
      <c r="C213" t="s">
        <v>89</v>
      </c>
      <c r="D213" s="27">
        <v>45382</v>
      </c>
      <c r="E213" s="27">
        <v>46265</v>
      </c>
      <c r="F213" s="36">
        <v>2</v>
      </c>
      <c r="G213" s="1"/>
      <c r="H213" s="38">
        <f t="shared" si="43"/>
        <v>0</v>
      </c>
      <c r="I213" s="33">
        <f t="shared" si="44"/>
        <v>24</v>
      </c>
      <c r="J213" s="34">
        <f t="shared" si="42"/>
        <v>0</v>
      </c>
    </row>
    <row r="214" spans="2:10" x14ac:dyDescent="0.25">
      <c r="B214" s="25"/>
      <c r="C214" t="s">
        <v>90</v>
      </c>
      <c r="D214" s="27">
        <v>45382</v>
      </c>
      <c r="E214" s="27">
        <v>46265</v>
      </c>
      <c r="F214" s="36">
        <v>2</v>
      </c>
      <c r="G214" s="1"/>
      <c r="H214" s="38">
        <f t="shared" si="43"/>
        <v>0</v>
      </c>
      <c r="I214" s="33">
        <f t="shared" si="44"/>
        <v>24</v>
      </c>
      <c r="J214" s="34">
        <f t="shared" si="42"/>
        <v>0</v>
      </c>
    </row>
    <row r="215" spans="2:10" x14ac:dyDescent="0.25">
      <c r="B215" s="25"/>
      <c r="C215" t="s">
        <v>91</v>
      </c>
      <c r="D215" s="27">
        <v>45382</v>
      </c>
      <c r="E215" s="27">
        <v>46265</v>
      </c>
      <c r="F215" s="36">
        <v>1</v>
      </c>
      <c r="G215" s="1"/>
      <c r="H215" s="38">
        <f t="shared" si="43"/>
        <v>0</v>
      </c>
      <c r="I215" s="33">
        <f t="shared" si="44"/>
        <v>24</v>
      </c>
      <c r="J215" s="34">
        <f t="shared" si="42"/>
        <v>0</v>
      </c>
    </row>
    <row r="216" spans="2:10" x14ac:dyDescent="0.25">
      <c r="B216" s="25"/>
      <c r="C216" t="s">
        <v>92</v>
      </c>
      <c r="D216" s="27">
        <v>45382</v>
      </c>
      <c r="E216" s="27">
        <v>46265</v>
      </c>
      <c r="F216" s="36">
        <v>1</v>
      </c>
      <c r="G216" s="1"/>
      <c r="H216" s="38">
        <f t="shared" si="43"/>
        <v>0</v>
      </c>
      <c r="I216" s="33">
        <f t="shared" si="44"/>
        <v>24</v>
      </c>
      <c r="J216" s="34">
        <f t="shared" si="42"/>
        <v>0</v>
      </c>
    </row>
    <row r="217" spans="2:10" x14ac:dyDescent="0.25">
      <c r="B217" s="25"/>
      <c r="C217" t="s">
        <v>93</v>
      </c>
      <c r="D217" s="27">
        <v>45382</v>
      </c>
      <c r="E217" s="27">
        <v>46265</v>
      </c>
      <c r="F217" s="36">
        <v>1</v>
      </c>
      <c r="G217" s="1"/>
      <c r="H217" s="38">
        <f t="shared" si="43"/>
        <v>0</v>
      </c>
      <c r="I217" s="33">
        <f t="shared" si="44"/>
        <v>24</v>
      </c>
      <c r="J217" s="34">
        <f t="shared" si="42"/>
        <v>0</v>
      </c>
    </row>
    <row r="218" spans="2:10" x14ac:dyDescent="0.25">
      <c r="B218" s="25"/>
      <c r="C218" t="s">
        <v>94</v>
      </c>
      <c r="D218" s="27">
        <v>45382</v>
      </c>
      <c r="E218" s="27">
        <v>46265</v>
      </c>
      <c r="F218" s="36">
        <v>1</v>
      </c>
      <c r="G218" s="1"/>
      <c r="H218" s="38">
        <f t="shared" si="43"/>
        <v>0</v>
      </c>
      <c r="I218" s="33">
        <f t="shared" si="44"/>
        <v>24</v>
      </c>
      <c r="J218" s="34">
        <f t="shared" si="42"/>
        <v>0</v>
      </c>
    </row>
    <row r="219" spans="2:10" x14ac:dyDescent="0.25">
      <c r="B219" s="25"/>
      <c r="C219" t="s">
        <v>95</v>
      </c>
      <c r="D219" s="27">
        <v>45382</v>
      </c>
      <c r="E219" s="27">
        <v>46265</v>
      </c>
      <c r="F219" s="36">
        <v>1</v>
      </c>
      <c r="G219" s="1"/>
      <c r="H219" s="38">
        <f t="shared" si="43"/>
        <v>0</v>
      </c>
      <c r="I219" s="33">
        <f t="shared" si="44"/>
        <v>24</v>
      </c>
      <c r="J219" s="34">
        <f t="shared" si="42"/>
        <v>0</v>
      </c>
    </row>
    <row r="220" spans="2:10" x14ac:dyDescent="0.25">
      <c r="B220" s="25"/>
      <c r="C220" t="s">
        <v>96</v>
      </c>
      <c r="D220" s="27">
        <v>45382</v>
      </c>
      <c r="E220" s="27">
        <v>46265</v>
      </c>
      <c r="F220" s="36">
        <v>1</v>
      </c>
      <c r="G220" s="1"/>
      <c r="H220" s="38">
        <f t="shared" si="43"/>
        <v>0</v>
      </c>
      <c r="I220" s="33">
        <f t="shared" si="44"/>
        <v>24</v>
      </c>
      <c r="J220" s="34">
        <f t="shared" si="42"/>
        <v>0</v>
      </c>
    </row>
    <row r="221" spans="2:10" x14ac:dyDescent="0.25">
      <c r="B221" s="25"/>
      <c r="C221" s="40" t="s">
        <v>100</v>
      </c>
      <c r="D221" s="28" t="s">
        <v>98</v>
      </c>
      <c r="E221" s="27" t="s">
        <v>98</v>
      </c>
      <c r="F221" s="36">
        <v>6</v>
      </c>
      <c r="G221" s="1"/>
      <c r="H221" s="38">
        <f t="shared" si="43"/>
        <v>0</v>
      </c>
      <c r="I221" s="33">
        <f t="shared" si="44"/>
        <v>0</v>
      </c>
      <c r="J221" s="34"/>
    </row>
    <row r="222" spans="2:10" x14ac:dyDescent="0.25">
      <c r="B222" s="25"/>
      <c r="C222" s="40" t="s">
        <v>99</v>
      </c>
      <c r="D222" s="28" t="s">
        <v>98</v>
      </c>
      <c r="E222" s="27" t="s">
        <v>98</v>
      </c>
      <c r="F222" s="36">
        <v>1</v>
      </c>
      <c r="G222" s="1"/>
      <c r="H222" s="38">
        <f t="shared" si="43"/>
        <v>0</v>
      </c>
      <c r="I222" s="33">
        <f t="shared" si="44"/>
        <v>0</v>
      </c>
      <c r="J222" s="34"/>
    </row>
    <row r="223" spans="2:10" x14ac:dyDescent="0.25">
      <c r="B223" s="25"/>
      <c r="D223" s="27"/>
      <c r="E223" s="27"/>
      <c r="F223" s="36"/>
      <c r="G223" s="35"/>
      <c r="H223" s="38"/>
      <c r="I223" s="33"/>
      <c r="J223" s="34"/>
    </row>
    <row r="224" spans="2:10" x14ac:dyDescent="0.25">
      <c r="B224" s="37" t="s">
        <v>101</v>
      </c>
      <c r="C224" s="26"/>
      <c r="D224" s="27"/>
      <c r="E224" s="27"/>
      <c r="F224" s="36"/>
      <c r="G224" s="35"/>
      <c r="H224" s="38"/>
      <c r="I224" s="33"/>
      <c r="J224" s="34"/>
    </row>
    <row r="225" spans="1:10" x14ac:dyDescent="0.25">
      <c r="B225" s="25"/>
      <c r="C225" s="40" t="s">
        <v>87</v>
      </c>
      <c r="D225" s="28">
        <v>46173</v>
      </c>
      <c r="E225" s="27">
        <v>46265</v>
      </c>
      <c r="F225" s="29">
        <v>1</v>
      </c>
      <c r="G225" s="1"/>
      <c r="H225" s="38">
        <f t="shared" ref="H225:H239" si="45">+G225*F225</f>
        <v>0</v>
      </c>
      <c r="I225" s="33">
        <f t="shared" ref="I225:I239" si="46">IF((D225&lt;$G$267),I$267,IF(($D225&gt;$H$267),0, IF(($E225&lt;$H$267),  DAYS360($G$267,$E225+1)/30,   DAYS360($D225,$H$267)/30 )))</f>
        <v>3</v>
      </c>
      <c r="J225" s="34">
        <f t="shared" ref="J225:J239" si="47">+I225*H225</f>
        <v>0</v>
      </c>
    </row>
    <row r="226" spans="1:10" x14ac:dyDescent="0.25">
      <c r="B226" s="25"/>
      <c r="C226" s="40" t="s">
        <v>88</v>
      </c>
      <c r="D226" s="28">
        <v>46173</v>
      </c>
      <c r="E226" s="27">
        <v>46265</v>
      </c>
      <c r="F226" s="29">
        <v>1</v>
      </c>
      <c r="G226" s="1"/>
      <c r="H226" s="38">
        <f t="shared" si="45"/>
        <v>0</v>
      </c>
      <c r="I226" s="33">
        <f t="shared" si="46"/>
        <v>3</v>
      </c>
      <c r="J226" s="34">
        <f t="shared" si="47"/>
        <v>0</v>
      </c>
    </row>
    <row r="227" spans="1:10" x14ac:dyDescent="0.25">
      <c r="B227" s="25"/>
      <c r="C227" s="40" t="s">
        <v>89</v>
      </c>
      <c r="D227" s="28">
        <v>46173</v>
      </c>
      <c r="E227" s="27">
        <v>46265</v>
      </c>
      <c r="F227" s="36">
        <v>2</v>
      </c>
      <c r="G227" s="1"/>
      <c r="H227" s="38">
        <f t="shared" si="45"/>
        <v>0</v>
      </c>
      <c r="I227" s="33">
        <f t="shared" si="46"/>
        <v>3</v>
      </c>
      <c r="J227" s="34">
        <f t="shared" si="47"/>
        <v>0</v>
      </c>
    </row>
    <row r="228" spans="1:10" x14ac:dyDescent="0.25">
      <c r="B228" s="25"/>
      <c r="C228" s="40" t="s">
        <v>90</v>
      </c>
      <c r="D228" s="28">
        <v>46173</v>
      </c>
      <c r="E228" s="27">
        <v>46265</v>
      </c>
      <c r="F228" s="36">
        <v>2</v>
      </c>
      <c r="G228" s="1"/>
      <c r="H228" s="38">
        <f t="shared" si="45"/>
        <v>0</v>
      </c>
      <c r="I228" s="33">
        <f t="shared" si="46"/>
        <v>3</v>
      </c>
      <c r="J228" s="34">
        <f t="shared" si="47"/>
        <v>0</v>
      </c>
    </row>
    <row r="229" spans="1:10" x14ac:dyDescent="0.25">
      <c r="B229" s="25"/>
      <c r="C229" s="40" t="s">
        <v>91</v>
      </c>
      <c r="D229" s="28">
        <v>46173</v>
      </c>
      <c r="E229" s="27">
        <v>46265</v>
      </c>
      <c r="F229" s="36">
        <v>1</v>
      </c>
      <c r="G229" s="1"/>
      <c r="H229" s="38">
        <f t="shared" si="45"/>
        <v>0</v>
      </c>
      <c r="I229" s="33">
        <f t="shared" si="46"/>
        <v>3</v>
      </c>
      <c r="J229" s="34">
        <f t="shared" si="47"/>
        <v>0</v>
      </c>
    </row>
    <row r="230" spans="1:10" x14ac:dyDescent="0.25">
      <c r="B230" s="25"/>
      <c r="C230" s="40" t="s">
        <v>92</v>
      </c>
      <c r="D230" s="28">
        <v>46173</v>
      </c>
      <c r="E230" s="27">
        <v>46265</v>
      </c>
      <c r="F230" s="36">
        <v>1</v>
      </c>
      <c r="G230" s="1"/>
      <c r="H230" s="38">
        <f t="shared" si="45"/>
        <v>0</v>
      </c>
      <c r="I230" s="33">
        <f t="shared" si="46"/>
        <v>3</v>
      </c>
      <c r="J230" s="34">
        <f t="shared" si="47"/>
        <v>0</v>
      </c>
    </row>
    <row r="231" spans="1:10" x14ac:dyDescent="0.25">
      <c r="B231" s="25"/>
      <c r="C231" s="40" t="s">
        <v>93</v>
      </c>
      <c r="D231" s="28">
        <v>46173</v>
      </c>
      <c r="E231" s="27">
        <v>46265</v>
      </c>
      <c r="F231" s="36">
        <v>1</v>
      </c>
      <c r="G231" s="1"/>
      <c r="H231" s="38">
        <f t="shared" si="45"/>
        <v>0</v>
      </c>
      <c r="I231" s="33">
        <f t="shared" si="46"/>
        <v>3</v>
      </c>
      <c r="J231" s="34">
        <f t="shared" si="47"/>
        <v>0</v>
      </c>
    </row>
    <row r="232" spans="1:10" x14ac:dyDescent="0.25">
      <c r="B232" s="25"/>
      <c r="C232" s="40" t="s">
        <v>94</v>
      </c>
      <c r="D232" s="28">
        <v>46173</v>
      </c>
      <c r="E232" s="27">
        <v>46265</v>
      </c>
      <c r="F232" s="36">
        <v>1</v>
      </c>
      <c r="G232" s="1"/>
      <c r="H232" s="38">
        <f t="shared" si="45"/>
        <v>0</v>
      </c>
      <c r="I232" s="33">
        <f t="shared" si="46"/>
        <v>3</v>
      </c>
      <c r="J232" s="34">
        <f t="shared" si="47"/>
        <v>0</v>
      </c>
    </row>
    <row r="233" spans="1:10" x14ac:dyDescent="0.25">
      <c r="B233" s="25"/>
      <c r="C233" s="40" t="s">
        <v>95</v>
      </c>
      <c r="D233" s="28">
        <v>46173</v>
      </c>
      <c r="E233" s="27">
        <v>46265</v>
      </c>
      <c r="F233" s="36">
        <v>1</v>
      </c>
      <c r="G233" s="1"/>
      <c r="H233" s="38">
        <f t="shared" si="45"/>
        <v>0</v>
      </c>
      <c r="I233" s="33">
        <f t="shared" si="46"/>
        <v>3</v>
      </c>
      <c r="J233" s="34">
        <f t="shared" si="47"/>
        <v>0</v>
      </c>
    </row>
    <row r="234" spans="1:10" x14ac:dyDescent="0.25">
      <c r="B234" s="25"/>
      <c r="C234" s="40" t="s">
        <v>96</v>
      </c>
      <c r="D234" s="28">
        <v>46173</v>
      </c>
      <c r="E234" s="27">
        <v>46265</v>
      </c>
      <c r="F234" s="36">
        <v>1</v>
      </c>
      <c r="G234" s="1"/>
      <c r="H234" s="38">
        <f t="shared" si="45"/>
        <v>0</v>
      </c>
      <c r="I234" s="33">
        <f t="shared" si="46"/>
        <v>3</v>
      </c>
      <c r="J234" s="34">
        <f t="shared" si="47"/>
        <v>0</v>
      </c>
    </row>
    <row r="235" spans="1:10" x14ac:dyDescent="0.25">
      <c r="B235" s="25"/>
      <c r="C235" s="40" t="s">
        <v>102</v>
      </c>
      <c r="D235" s="28">
        <v>46173</v>
      </c>
      <c r="E235" s="27">
        <v>46265</v>
      </c>
      <c r="F235" s="36">
        <v>1</v>
      </c>
      <c r="G235" s="1"/>
      <c r="H235" s="38">
        <f t="shared" si="45"/>
        <v>0</v>
      </c>
      <c r="I235" s="33">
        <f t="shared" si="46"/>
        <v>3</v>
      </c>
      <c r="J235" s="34">
        <f t="shared" si="47"/>
        <v>0</v>
      </c>
    </row>
    <row r="236" spans="1:10" x14ac:dyDescent="0.25">
      <c r="A236" s="25"/>
      <c r="B236" s="25"/>
      <c r="C236" s="40" t="s">
        <v>103</v>
      </c>
      <c r="D236" s="28">
        <v>46173</v>
      </c>
      <c r="E236" s="27">
        <v>46265</v>
      </c>
      <c r="F236" s="29">
        <v>1</v>
      </c>
      <c r="G236" s="1"/>
      <c r="H236" s="38">
        <f t="shared" si="45"/>
        <v>0</v>
      </c>
      <c r="I236" s="33">
        <f t="shared" si="46"/>
        <v>3</v>
      </c>
      <c r="J236" s="34">
        <f t="shared" si="47"/>
        <v>0</v>
      </c>
    </row>
    <row r="237" spans="1:10" x14ac:dyDescent="0.25">
      <c r="B237" s="25"/>
      <c r="C237" s="40" t="s">
        <v>104</v>
      </c>
      <c r="D237" s="28">
        <v>46173</v>
      </c>
      <c r="E237" s="27">
        <v>46265</v>
      </c>
      <c r="F237" s="36">
        <v>4</v>
      </c>
      <c r="G237" s="1"/>
      <c r="H237" s="38">
        <f t="shared" si="45"/>
        <v>0</v>
      </c>
      <c r="I237" s="33">
        <f t="shared" si="46"/>
        <v>3</v>
      </c>
      <c r="J237" s="34">
        <f t="shared" si="47"/>
        <v>0</v>
      </c>
    </row>
    <row r="238" spans="1:10" x14ac:dyDescent="0.25">
      <c r="B238" s="25"/>
      <c r="C238" s="40" t="s">
        <v>105</v>
      </c>
      <c r="D238" s="28">
        <v>46173</v>
      </c>
      <c r="E238" s="27">
        <v>46265</v>
      </c>
      <c r="F238" s="36">
        <v>2</v>
      </c>
      <c r="G238" s="1"/>
      <c r="H238" s="38">
        <f t="shared" si="45"/>
        <v>0</v>
      </c>
      <c r="I238" s="33">
        <f t="shared" si="46"/>
        <v>3</v>
      </c>
      <c r="J238" s="34">
        <f t="shared" si="47"/>
        <v>0</v>
      </c>
    </row>
    <row r="239" spans="1:10" x14ac:dyDescent="0.25">
      <c r="B239" s="25"/>
      <c r="C239" s="40" t="s">
        <v>106</v>
      </c>
      <c r="D239" s="28">
        <v>46173</v>
      </c>
      <c r="E239" s="27">
        <v>46265</v>
      </c>
      <c r="F239" s="36">
        <v>2</v>
      </c>
      <c r="G239" s="1"/>
      <c r="H239" s="38">
        <f t="shared" si="45"/>
        <v>0</v>
      </c>
      <c r="I239" s="33">
        <f t="shared" si="46"/>
        <v>3</v>
      </c>
      <c r="J239" s="34">
        <f t="shared" si="47"/>
        <v>0</v>
      </c>
    </row>
    <row r="240" spans="1:10" x14ac:dyDescent="0.25">
      <c r="B240" s="25"/>
      <c r="D240" s="27"/>
      <c r="E240" s="27"/>
      <c r="F240" s="36"/>
      <c r="G240" s="35"/>
      <c r="H240" s="38"/>
      <c r="I240" s="33"/>
      <c r="J240" s="34"/>
    </row>
    <row r="241" spans="1:10" x14ac:dyDescent="0.25">
      <c r="B241" s="25"/>
      <c r="D241" s="27"/>
      <c r="E241" s="27"/>
      <c r="F241" s="36"/>
      <c r="G241" s="35"/>
      <c r="H241" s="38"/>
      <c r="I241" s="33"/>
      <c r="J241" s="34"/>
    </row>
    <row r="242" spans="1:10" ht="16.2" x14ac:dyDescent="0.35">
      <c r="A242" s="20" t="s">
        <v>107</v>
      </c>
      <c r="B242" s="25"/>
      <c r="F242" s="29"/>
      <c r="G242" s="35"/>
      <c r="H242" s="38"/>
      <c r="I242" s="33"/>
      <c r="J242" s="34"/>
    </row>
    <row r="243" spans="1:10" x14ac:dyDescent="0.25">
      <c r="B243" s="37" t="s">
        <v>108</v>
      </c>
      <c r="C243" s="26"/>
      <c r="F243" s="29"/>
      <c r="G243" s="35"/>
      <c r="H243" s="38"/>
      <c r="I243" s="33"/>
      <c r="J243" s="34"/>
    </row>
    <row r="244" spans="1:10" x14ac:dyDescent="0.25">
      <c r="B244" s="25"/>
      <c r="C244" t="s">
        <v>129</v>
      </c>
      <c r="D244" s="27">
        <v>45536</v>
      </c>
      <c r="E244" s="27">
        <v>46265</v>
      </c>
      <c r="F244" s="29">
        <v>200</v>
      </c>
      <c r="G244" s="1"/>
      <c r="H244" s="38">
        <f>+G244*F244</f>
        <v>0</v>
      </c>
      <c r="I244" s="33">
        <f>IF((D244&lt;$G$267),I$267,IF(($D244&gt;$H$267),0, IF(($E244&lt;$H$267),  DAYS360($G$267,$E244+1)/30,   DAYS360($D244,$H$267)/30 )))</f>
        <v>24</v>
      </c>
      <c r="J244" s="41">
        <f>+I244*H244</f>
        <v>0</v>
      </c>
    </row>
    <row r="245" spans="1:10" x14ac:dyDescent="0.25">
      <c r="B245" s="25"/>
      <c r="F245" s="29"/>
      <c r="G245" s="35"/>
      <c r="H245" s="38"/>
      <c r="I245" s="33"/>
      <c r="J245" s="41"/>
    </row>
    <row r="246" spans="1:10" x14ac:dyDescent="0.25">
      <c r="B246" s="37" t="s">
        <v>109</v>
      </c>
      <c r="C246" s="26"/>
      <c r="E246" s="27"/>
      <c r="F246" s="29"/>
      <c r="G246" s="35"/>
      <c r="H246" s="38"/>
      <c r="I246" s="33"/>
      <c r="J246" s="34"/>
    </row>
    <row r="247" spans="1:10" x14ac:dyDescent="0.25">
      <c r="B247" s="25"/>
      <c r="C247" t="s">
        <v>110</v>
      </c>
      <c r="D247" s="27">
        <v>45536</v>
      </c>
      <c r="E247" s="27">
        <v>46265</v>
      </c>
      <c r="F247" s="29">
        <v>1</v>
      </c>
      <c r="G247" s="1"/>
      <c r="H247" s="38">
        <f>+G247*F247</f>
        <v>0</v>
      </c>
      <c r="I247" s="33">
        <f>IF((D247&lt;$G$267),I$267,IF(($D247&gt;$H$267),0, IF(($E247&lt;$H$267),  DAYS360($G$267,$E247+1)/30,   DAYS360($D247,$H$267)/30 )))</f>
        <v>24</v>
      </c>
      <c r="J247" s="41">
        <f>+I247*H247</f>
        <v>0</v>
      </c>
    </row>
    <row r="248" spans="1:10" x14ac:dyDescent="0.25">
      <c r="B248" s="25"/>
      <c r="F248" s="29"/>
      <c r="G248" s="35"/>
      <c r="H248" s="38"/>
      <c r="I248" s="33"/>
      <c r="J248" s="41"/>
    </row>
    <row r="249" spans="1:10" x14ac:dyDescent="0.25">
      <c r="B249" s="37" t="s">
        <v>111</v>
      </c>
      <c r="C249" s="26"/>
      <c r="D249" s="27"/>
      <c r="E249" s="27"/>
      <c r="F249" s="29"/>
      <c r="G249" s="35"/>
      <c r="H249" s="38"/>
      <c r="I249" s="33"/>
      <c r="J249" s="34"/>
    </row>
    <row r="250" spans="1:10" x14ac:dyDescent="0.25">
      <c r="B250" s="25"/>
      <c r="C250" t="s">
        <v>112</v>
      </c>
      <c r="D250" s="27">
        <v>45536</v>
      </c>
      <c r="E250" s="27">
        <v>46265</v>
      </c>
      <c r="F250" s="29">
        <v>1</v>
      </c>
      <c r="G250" s="1"/>
      <c r="H250" s="38">
        <f>+G250*F250</f>
        <v>0</v>
      </c>
      <c r="I250" s="33">
        <f>IF((D250&lt;$G$267),I$267,IF(($D250&gt;$H$267),0, IF(($E250&lt;$H$267),  DAYS360($G$267,$E250+1)/30,   DAYS360($D250,$H$267)/30 )))</f>
        <v>24</v>
      </c>
      <c r="J250" s="34">
        <f>+I250*H250</f>
        <v>0</v>
      </c>
    </row>
    <row r="251" spans="1:10" x14ac:dyDescent="0.25">
      <c r="B251" s="25"/>
      <c r="C251" t="s">
        <v>113</v>
      </c>
      <c r="D251" s="27">
        <v>45536</v>
      </c>
      <c r="E251" s="27">
        <v>46265</v>
      </c>
      <c r="F251" s="29">
        <v>1</v>
      </c>
      <c r="G251" s="1"/>
      <c r="H251" s="38">
        <f>+G251*F251</f>
        <v>0</v>
      </c>
      <c r="I251" s="33">
        <f>IF((D251&lt;$G$267),I$267,IF(($D251&gt;$H$267),0, IF(($E251&lt;$H$267),  DAYS360($G$267,$E251+1)/30,   DAYS360($D251,$H$267)/30 )))</f>
        <v>24</v>
      </c>
      <c r="J251" s="34">
        <f>+I251*H251</f>
        <v>0</v>
      </c>
    </row>
    <row r="252" spans="1:10" x14ac:dyDescent="0.25">
      <c r="B252" s="25"/>
      <c r="D252" s="27"/>
      <c r="E252" s="27"/>
      <c r="F252" s="29"/>
      <c r="G252" s="35"/>
      <c r="H252" s="38"/>
      <c r="I252" s="33"/>
      <c r="J252" s="34"/>
    </row>
    <row r="253" spans="1:10" ht="16.2" x14ac:dyDescent="0.35">
      <c r="A253" s="20" t="s">
        <v>114</v>
      </c>
      <c r="B253" s="25"/>
      <c r="D253" s="27"/>
      <c r="E253" s="27"/>
      <c r="F253" s="29"/>
      <c r="G253" s="35"/>
      <c r="H253" s="38"/>
      <c r="I253" s="33"/>
      <c r="J253" s="34"/>
    </row>
    <row r="254" spans="1:10" x14ac:dyDescent="0.25">
      <c r="B254" s="37" t="s">
        <v>115</v>
      </c>
      <c r="C254" s="26"/>
      <c r="D254" s="27"/>
      <c r="E254" s="27"/>
      <c r="F254" s="29"/>
      <c r="G254" s="35"/>
      <c r="H254" s="38"/>
      <c r="I254" s="33"/>
      <c r="J254" s="41"/>
    </row>
    <row r="255" spans="1:10" ht="13.8" thickBot="1" x14ac:dyDescent="0.3">
      <c r="B255" s="25"/>
      <c r="C255" t="s">
        <v>127</v>
      </c>
      <c r="D255" s="27">
        <v>45536</v>
      </c>
      <c r="E255" s="27">
        <v>46265</v>
      </c>
      <c r="F255" s="29">
        <v>192</v>
      </c>
      <c r="G255" s="1"/>
      <c r="H255" s="38">
        <f t="shared" ref="H255" si="48">+G255*F255</f>
        <v>0</v>
      </c>
      <c r="I255" s="42">
        <v>1</v>
      </c>
      <c r="J255" s="43">
        <f t="shared" ref="J255" si="49">+I255*H255</f>
        <v>0</v>
      </c>
    </row>
    <row r="256" spans="1:10" ht="13.8" thickBot="1" x14ac:dyDescent="0.3">
      <c r="B256" s="25"/>
      <c r="D256" s="27"/>
      <c r="E256" s="27"/>
      <c r="F256" s="44"/>
      <c r="G256" s="23"/>
      <c r="H256" s="23"/>
      <c r="I256" s="45"/>
    </row>
    <row r="257" spans="2:10" ht="14.4" thickBot="1" x14ac:dyDescent="0.3">
      <c r="B257" s="25"/>
      <c r="F257" s="2" t="s">
        <v>116</v>
      </c>
      <c r="G257" s="46"/>
      <c r="H257" s="3"/>
      <c r="I257" s="4"/>
      <c r="J257" s="4">
        <f>SUM(J6:J255)</f>
        <v>0</v>
      </c>
    </row>
    <row r="258" spans="2:10" ht="13.8" thickBot="1" x14ac:dyDescent="0.3"/>
    <row r="259" spans="2:10" ht="14.4" thickBot="1" x14ac:dyDescent="0.3">
      <c r="F259" s="5" t="s">
        <v>117</v>
      </c>
      <c r="G259" s="47"/>
      <c r="H259" s="6"/>
      <c r="I259" s="7"/>
      <c r="J259" s="6">
        <f>J257*I259</f>
        <v>0</v>
      </c>
    </row>
    <row r="260" spans="2:10" ht="14.4" thickBot="1" x14ac:dyDescent="0.3">
      <c r="F260" s="5" t="s">
        <v>118</v>
      </c>
      <c r="G260" s="47"/>
      <c r="H260" s="6"/>
      <c r="I260" s="7"/>
      <c r="J260" s="6">
        <f>J257*I260</f>
        <v>0</v>
      </c>
    </row>
    <row r="261" spans="2:10" ht="14.4" thickBot="1" x14ac:dyDescent="0.3">
      <c r="F261" s="8" t="s">
        <v>119</v>
      </c>
      <c r="G261" s="48"/>
      <c r="H261" s="9"/>
      <c r="I261" s="10"/>
      <c r="J261" s="10">
        <f>ROUND(J257+J259+J260,2)</f>
        <v>0</v>
      </c>
    </row>
    <row r="262" spans="2:10" ht="13.8" thickBot="1" x14ac:dyDescent="0.3"/>
    <row r="263" spans="2:10" ht="14.4" thickBot="1" x14ac:dyDescent="0.3">
      <c r="F263" s="5" t="s">
        <v>120</v>
      </c>
      <c r="G263" s="47"/>
      <c r="H263" s="11"/>
      <c r="I263" s="12">
        <v>0.21</v>
      </c>
      <c r="J263" s="6">
        <f>ROUND(J261,2)*I263</f>
        <v>0</v>
      </c>
    </row>
    <row r="264" spans="2:10" ht="14.4" thickBot="1" x14ac:dyDescent="0.3">
      <c r="F264" s="13" t="s">
        <v>121</v>
      </c>
      <c r="G264" s="49"/>
      <c r="H264" s="14"/>
      <c r="I264" s="15"/>
      <c r="J264" s="15">
        <f>J261+J263</f>
        <v>0</v>
      </c>
    </row>
    <row r="265" spans="2:10" x14ac:dyDescent="0.25">
      <c r="G265" s="23"/>
    </row>
    <row r="266" spans="2:10" x14ac:dyDescent="0.25">
      <c r="I266" s="23"/>
      <c r="J266" s="50"/>
    </row>
    <row r="267" spans="2:10" ht="17.399999999999999" x14ac:dyDescent="0.25">
      <c r="C267" s="51" t="s">
        <v>122</v>
      </c>
      <c r="D267" s="52" t="s">
        <v>123</v>
      </c>
      <c r="E267" s="52"/>
      <c r="F267" s="53" t="s">
        <v>124</v>
      </c>
      <c r="G267" s="54">
        <v>45536</v>
      </c>
      <c r="H267" s="55">
        <v>46265</v>
      </c>
      <c r="I267" s="56">
        <f>DAYS360(G267,H267+1)/30</f>
        <v>24</v>
      </c>
      <c r="J267" s="57"/>
    </row>
    <row r="268" spans="2:10" x14ac:dyDescent="0.25">
      <c r="I268" s="23"/>
      <c r="J268" s="23"/>
    </row>
    <row r="269" spans="2:10" x14ac:dyDescent="0.25">
      <c r="C269" s="58" t="s">
        <v>125</v>
      </c>
      <c r="I269" s="23"/>
      <c r="J269" s="23"/>
    </row>
    <row r="271" spans="2:10" x14ac:dyDescent="0.25">
      <c r="B271" s="25"/>
      <c r="C271" s="58" t="s">
        <v>126</v>
      </c>
    </row>
    <row r="272" spans="2:10" x14ac:dyDescent="0.25">
      <c r="B272" s="25"/>
    </row>
    <row r="274" spans="1:9" x14ac:dyDescent="0.25">
      <c r="D274" s="23"/>
    </row>
    <row r="275" spans="1:9" x14ac:dyDescent="0.25">
      <c r="D275" s="23"/>
    </row>
    <row r="276" spans="1:9" x14ac:dyDescent="0.25">
      <c r="D276" s="23"/>
    </row>
    <row r="277" spans="1:9" x14ac:dyDescent="0.25">
      <c r="D277" s="23"/>
    </row>
    <row r="278" spans="1:9" x14ac:dyDescent="0.25">
      <c r="D278" s="23"/>
    </row>
    <row r="279" spans="1:9" x14ac:dyDescent="0.25">
      <c r="D279" s="23"/>
      <c r="E279" s="23"/>
    </row>
    <row r="280" spans="1:9" ht="12.9" customHeight="1" x14ac:dyDescent="0.25">
      <c r="A280" s="23"/>
      <c r="B280" s="27"/>
      <c r="C280" s="59"/>
      <c r="I280" s="22"/>
    </row>
    <row r="281" spans="1:9" ht="12.9" customHeight="1" x14ac:dyDescent="0.25">
      <c r="A281" s="23"/>
      <c r="B281" s="27"/>
      <c r="C281" s="27"/>
      <c r="I281" s="22"/>
    </row>
    <row r="282" spans="1:9" ht="12.9" customHeight="1" x14ac:dyDescent="0.25">
      <c r="A282" s="23"/>
      <c r="B282" s="21"/>
      <c r="C282" s="21"/>
      <c r="I282" s="22"/>
    </row>
    <row r="284" spans="1:9" ht="15.6" x14ac:dyDescent="0.3">
      <c r="A284" s="60"/>
      <c r="B284" s="61"/>
      <c r="C284" s="61"/>
      <c r="I284" s="22"/>
    </row>
    <row r="285" spans="1:9" ht="15.6" x14ac:dyDescent="0.3">
      <c r="A285" s="60"/>
      <c r="B285" s="61"/>
      <c r="C285" s="61"/>
      <c r="I285" s="22"/>
    </row>
    <row r="292" spans="9:10" x14ac:dyDescent="0.25">
      <c r="I292" s="23"/>
      <c r="J292" s="23"/>
    </row>
  </sheetData>
  <sheetProtection algorithmName="SHA-512" hashValue="3F/3iLJs35vV3ZyP+3lLIb7YRHWJBIOZEe2qKOV+OETMrq/d8w2bdxF/HamWWZYJagT2NZU5WSL0TLP9fseHow==" saltValue="Y/OpLRgOeqbylQPclxnsSA==" spinCount="100000" sheet="1" objects="1" scenarios="1"/>
  <protectedRanges>
    <protectedRange algorithmName="SHA-512" hashValue="/5uLUEjwcYa8mlkDYxJDiq02URkg1efLEfSX8VpDXavCNnibY+5vBssL2yZnU64PJ7NV0Uju3zhJu85ZXIR6uw==" saltValue="RXhxaFucW7pBAJDDHmj34g==" spinCount="100000" sqref="G6" name="Coste unitario"/>
    <protectedRange algorithmName="SHA-512" hashValue="/5uLUEjwcYa8mlkDYxJDiq02URkg1efLEfSX8VpDXavCNnibY+5vBssL2yZnU64PJ7NV0Uju3zhJu85ZXIR6uw==" saltValue="RXhxaFucW7pBAJDDHmj34g==" spinCount="100000" sqref="G7:G255" name="Coste unitario_2"/>
  </protectedRanges>
  <autoFilter ref="C2:J2" xr:uid="{00000000-0001-0000-0000-000000000000}"/>
  <mergeCells count="1">
    <mergeCell ref="I1:J1"/>
  </mergeCells>
  <pageMargins left="0.75" right="0.75" top="1" bottom="1" header="0" footer="0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Presupuesto 2024-26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2023-11-29T13:19:24Z</dcterms:created>
  <dcterms:modified xsi:type="dcterms:W3CDTF">2024-04-25T09:04:10Z</dcterms:modified>
</cp:coreProperties>
</file>