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5192\Desktop\TRABAJO\SONIA\Revis-reparac. compresores series 3000-9000\"/>
    </mc:Choice>
  </mc:AlternateContent>
  <xr:revisionPtr revIDLastSave="0" documentId="13_ncr:1_{1EF87CFF-A738-4214-BECC-5F4BB877C764}" xr6:coauthVersionLast="47" xr6:coauthVersionMax="47" xr10:uidLastSave="{00000000-0000-0000-0000-000000000000}"/>
  <bookViews>
    <workbookView xWindow="-120" yWindow="-120" windowWidth="29040" windowHeight="15990" xr2:uid="{C80EDEB1-8CB0-4980-B8CE-8AC339FBF17F}"/>
  </bookViews>
  <sheets>
    <sheet name="OFERTA" sheetId="1" r:id="rId1"/>
  </sheets>
  <definedNames>
    <definedName name="_Hlk139847463" localSheetId="0">OFERTA!$B$3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E5" i="1"/>
  <c r="E3" i="1"/>
  <c r="E4" i="1" l="1"/>
  <c r="E6" i="1"/>
  <c r="E7" i="1"/>
  <c r="E8" i="1"/>
  <c r="E9" i="1"/>
  <c r="E10" i="1"/>
  <c r="E11" i="1"/>
  <c r="E12" i="1"/>
  <c r="E14" i="1"/>
  <c r="E2" i="1" l="1"/>
  <c r="E15" i="1" s="1"/>
  <c r="E16" i="1" l="1"/>
  <c r="E17" i="1" s="1"/>
</calcChain>
</file>

<file path=xl/sharedStrings.xml><?xml version="1.0" encoding="utf-8"?>
<sst xmlns="http://schemas.openxmlformats.org/spreadsheetml/2006/main" count="34" uniqueCount="33">
  <si>
    <t>CANTIDADES ESTIMADAS</t>
  </si>
  <si>
    <t>PRECIO UNITARIO SIN IVA (€)</t>
  </si>
  <si>
    <t>IMPORTE DE LA OFERTA SIN IVA (€)</t>
  </si>
  <si>
    <t>TOTAL OFERTA SIN IVA (€)</t>
  </si>
  <si>
    <t>IMPORTE DEL IVA (€)</t>
  </si>
  <si>
    <t>TOTAL OFERTA CON IVA (€)</t>
  </si>
  <si>
    <t>Ref. Knorr</t>
  </si>
  <si>
    <t>MOTOR TRIFASICO</t>
  </si>
  <si>
    <t>DEPOSITO DE AIRE</t>
  </si>
  <si>
    <t>RADIADOR</t>
  </si>
  <si>
    <t xml:space="preserve">OPERACIONES DE MANTENIMIENTO/ SUSTITUCIÓN DE COMPONENTES </t>
  </si>
  <si>
    <t>II31625/2</t>
  </si>
  <si>
    <t>REVISIÓN GENERAL EQUIP. PRODUCC. AIRE S3000</t>
  </si>
  <si>
    <t>REVISIÓN GENERAL EQUIP. PRODUCC. AIRE S9000</t>
  </si>
  <si>
    <t>II55496</t>
  </si>
  <si>
    <t>II55864</t>
  </si>
  <si>
    <t>II55510</t>
  </si>
  <si>
    <t>II55865</t>
  </si>
  <si>
    <t>REVISIÓN GENERAL /REPARACIÓN COMPRESOR KNORR CRV S3000</t>
  </si>
  <si>
    <t>REVISIÓN GENERAL /REPARACIÓN COMPRESOR KNORR CRV S9000</t>
  </si>
  <si>
    <t>II55858</t>
  </si>
  <si>
    <t>JUEGO TORNILLOS</t>
  </si>
  <si>
    <t>II53227</t>
  </si>
  <si>
    <t>BLOQUE DEL COMPRES.</t>
  </si>
  <si>
    <t>II50653</t>
  </si>
  <si>
    <t>C101525</t>
  </si>
  <si>
    <t>SEMIACOPLAMIENTO</t>
  </si>
  <si>
    <t>C101860</t>
  </si>
  <si>
    <t>C104743</t>
  </si>
  <si>
    <t>CABLEADO</t>
  </si>
  <si>
    <t>II56082</t>
  </si>
  <si>
    <t>RUEDA VENTILADOR</t>
  </si>
  <si>
    <t>C103945/2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</si>
</sst>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8" x14ac:knownFonts="1">
    <font>
      <sz val="11"/>
      <color theme="1"/>
      <name val="Calibri"/>
      <family val="2"/>
      <scheme val="minor"/>
    </font>
    <font>
      <b/>
      <sz val="11"/>
      <color rgb="FF1F4E78"/>
      <name val="Calibri"/>
      <family val="2"/>
      <scheme val="minor"/>
    </font>
    <font>
      <sz val="10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9"/>
      <color theme="3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rgb="FF44546A"/>
      </left>
      <right style="medium">
        <color rgb="FF44546A"/>
      </right>
      <top style="medium">
        <color rgb="FF44546A"/>
      </top>
      <bottom style="medium">
        <color rgb="FF44546A"/>
      </bottom>
      <diagonal/>
    </border>
    <border>
      <left/>
      <right style="medium">
        <color rgb="FF44546A"/>
      </right>
      <top style="medium">
        <color rgb="FF44546A"/>
      </top>
      <bottom style="medium">
        <color rgb="FF44546A"/>
      </bottom>
      <diagonal/>
    </border>
    <border>
      <left style="medium">
        <color rgb="FF44546A"/>
      </left>
      <right style="thin">
        <color rgb="FF44546A"/>
      </right>
      <top style="thin">
        <color rgb="FF44546A"/>
      </top>
      <bottom style="thin">
        <color rgb="FF44546A"/>
      </bottom>
      <diagonal/>
    </border>
    <border>
      <left style="thin">
        <color rgb="FF44546A"/>
      </left>
      <right style="thin">
        <color rgb="FF44546A"/>
      </right>
      <top style="thin">
        <color rgb="FF44546A"/>
      </top>
      <bottom style="thin">
        <color rgb="FF44546A"/>
      </bottom>
      <diagonal/>
    </border>
    <border>
      <left style="thin">
        <color rgb="FF44546A"/>
      </left>
      <right style="medium">
        <color rgb="FF44546A"/>
      </right>
      <top style="thin">
        <color rgb="FF44546A"/>
      </top>
      <bottom style="thin">
        <color rgb="FF44546A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5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center" vertical="center" wrapText="1"/>
    </xf>
    <xf numFmtId="44" fontId="3" fillId="0" borderId="5" xfId="1" applyFont="1" applyBorder="1" applyAlignment="1">
      <alignment horizontal="center" vertical="center"/>
    </xf>
    <xf numFmtId="44" fontId="0" fillId="3" borderId="9" xfId="0" applyNumberFormat="1" applyFill="1" applyBorder="1"/>
    <xf numFmtId="44" fontId="0" fillId="3" borderId="13" xfId="0" applyNumberFormat="1" applyFill="1" applyBorder="1"/>
    <xf numFmtId="164" fontId="3" fillId="4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5">
    <cellStyle name="Moneda" xfId="1" builtinId="4"/>
    <cellStyle name="Moneda 2" xfId="3" xr:uid="{501E76F3-0D24-4C83-A1E8-B1B8C80A7F0F}"/>
    <cellStyle name="Moneda 3" xfId="4" xr:uid="{8EBCF9C4-1092-4169-AD19-D1F7E4FF1BDC}"/>
    <cellStyle name="Normal" xfId="0" builtinId="0"/>
    <cellStyle name="Normal 2" xfId="2" xr:uid="{08FEEEB5-E6A9-412F-ABF0-A73E3E6FF2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281940</xdr:colOff>
      <xdr:row>0</xdr:row>
      <xdr:rowOff>76199</xdr:rowOff>
    </xdr:from>
    <xdr:to>
      <xdr:col>11</xdr:col>
      <xdr:colOff>259080</xdr:colOff>
      <xdr:row>10</xdr:row>
      <xdr:rowOff>190499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6F8E3406-EEB1-4446-B7CD-DF36636A6DF6}"/>
            </a:ext>
          </a:extLst>
        </xdr:cNvPr>
        <xdr:cNvSpPr txBox="1"/>
      </xdr:nvSpPr>
      <xdr:spPr>
        <a:xfrm>
          <a:off x="10273665" y="76199"/>
          <a:ext cx="4520565" cy="24098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/>
            <a:t>INSTRUCCIONES</a:t>
          </a:r>
        </a:p>
        <a:p>
          <a:r>
            <a:rPr lang="es-ES" sz="1100"/>
            <a:t>Cumplimentar</a:t>
          </a:r>
          <a:r>
            <a:rPr lang="es-ES" sz="1100" baseline="0"/>
            <a:t> los precios de cada una de las operaciones o items de cada equipo en las casillas sombreadas en verde</a:t>
          </a:r>
        </a:p>
        <a:p>
          <a:endParaRPr lang="es-ES" sz="1100" baseline="0"/>
        </a:p>
        <a:p>
          <a:r>
            <a:rPr lang="es-ES" sz="1100" baseline="0"/>
            <a:t>La tabla calculará automáticamente el total de la oferta</a:t>
          </a:r>
        </a:p>
        <a:p>
          <a:endParaRPr lang="es-ES" sz="1100" baseline="0"/>
        </a:p>
        <a:p>
          <a:r>
            <a:rPr lang="es-ES" sz="1100" baseline="0"/>
            <a:t>Se tendrán en cuenta las Notas del apartado 27 del Cuadro Resumen del  Pliego de Condiciones Particulares</a:t>
          </a:r>
        </a:p>
        <a:p>
          <a:endParaRPr lang="es-ES" sz="1100" baseline="0"/>
        </a:p>
        <a:p>
          <a:r>
            <a:rPr lang="es-E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el precio ofertado unitario deberán de estar incluidos Gastos Generales y Beneficio Industrial. Serán excluidas del procedimiento las ofertas que no tengan todas las celdas debidamente cumplimentadas. </a:t>
          </a:r>
          <a:endParaRPr lang="es-ES" sz="1100"/>
        </a:p>
      </xdr:txBody>
    </xdr:sp>
    <xdr:clientData/>
  </xdr:twoCellAnchor>
  <xdr:twoCellAnchor>
    <xdr:from>
      <xdr:col>8</xdr:col>
      <xdr:colOff>661035</xdr:colOff>
      <xdr:row>1</xdr:row>
      <xdr:rowOff>102870</xdr:rowOff>
    </xdr:from>
    <xdr:to>
      <xdr:col>9</xdr:col>
      <xdr:colOff>622935</xdr:colOff>
      <xdr:row>1</xdr:row>
      <xdr:rowOff>220980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6027D0A-B41D-4197-8A42-49A8A1F916E9}"/>
            </a:ext>
          </a:extLst>
        </xdr:cNvPr>
        <xdr:cNvSpPr/>
      </xdr:nvSpPr>
      <xdr:spPr>
        <a:xfrm>
          <a:off x="12910185" y="493395"/>
          <a:ext cx="723900" cy="11811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C45C3-F87D-4FA8-ABE8-746F2AAFE81E}">
  <dimension ref="A1:E17"/>
  <sheetViews>
    <sheetView tabSelected="1" workbookViewId="0">
      <selection activeCell="E20" sqref="E20"/>
    </sheetView>
  </sheetViews>
  <sheetFormatPr baseColWidth="10" defaultRowHeight="15" x14ac:dyDescent="0.25"/>
  <cols>
    <col min="1" max="1" width="71" bestFit="1" customWidth="1"/>
    <col min="2" max="2" width="18.85546875" style="9" customWidth="1"/>
    <col min="3" max="3" width="18.28515625" customWidth="1"/>
    <col min="4" max="4" width="22" customWidth="1"/>
    <col min="5" max="5" width="19.7109375" customWidth="1"/>
    <col min="7" max="7" width="11" customWidth="1"/>
  </cols>
  <sheetData>
    <row r="1" spans="1:5" ht="30.75" thickBot="1" x14ac:dyDescent="0.3">
      <c r="A1" s="1" t="s">
        <v>10</v>
      </c>
      <c r="B1" s="2" t="s">
        <v>6</v>
      </c>
      <c r="C1" s="2" t="s">
        <v>0</v>
      </c>
      <c r="D1" s="2" t="s">
        <v>1</v>
      </c>
      <c r="E1" s="2" t="s">
        <v>2</v>
      </c>
    </row>
    <row r="2" spans="1:5" ht="19.5" customHeight="1" x14ac:dyDescent="0.25">
      <c r="A2" s="3" t="s">
        <v>12</v>
      </c>
      <c r="B2" s="4" t="s">
        <v>14</v>
      </c>
      <c r="C2" s="10">
        <v>4</v>
      </c>
      <c r="D2" s="8"/>
      <c r="E2" s="5">
        <f>C2*D2</f>
        <v>0</v>
      </c>
    </row>
    <row r="3" spans="1:5" ht="19.5" customHeight="1" x14ac:dyDescent="0.25">
      <c r="A3" s="3" t="s">
        <v>13</v>
      </c>
      <c r="B3" s="4" t="s">
        <v>15</v>
      </c>
      <c r="C3" s="10">
        <v>40</v>
      </c>
      <c r="D3" s="8"/>
      <c r="E3" s="5">
        <f t="shared" ref="E3:E14" si="0">C3*D3</f>
        <v>0</v>
      </c>
    </row>
    <row r="4" spans="1:5" ht="19.5" customHeight="1" x14ac:dyDescent="0.25">
      <c r="A4" s="3" t="s">
        <v>18</v>
      </c>
      <c r="B4" s="4" t="s">
        <v>16</v>
      </c>
      <c r="C4" s="10">
        <v>20</v>
      </c>
      <c r="D4" s="8"/>
      <c r="E4" s="5">
        <f t="shared" si="0"/>
        <v>0</v>
      </c>
    </row>
    <row r="5" spans="1:5" ht="19.5" customHeight="1" x14ac:dyDescent="0.25">
      <c r="A5" s="3" t="s">
        <v>19</v>
      </c>
      <c r="B5" s="4" t="s">
        <v>17</v>
      </c>
      <c r="C5" s="10">
        <v>30</v>
      </c>
      <c r="D5" s="8"/>
      <c r="E5" s="5">
        <f t="shared" si="0"/>
        <v>0</v>
      </c>
    </row>
    <row r="6" spans="1:5" ht="19.5" customHeight="1" x14ac:dyDescent="0.25">
      <c r="A6" s="3" t="s">
        <v>7</v>
      </c>
      <c r="B6" s="4" t="s">
        <v>20</v>
      </c>
      <c r="C6" s="10">
        <v>2</v>
      </c>
      <c r="D6" s="8"/>
      <c r="E6" s="5">
        <f t="shared" si="0"/>
        <v>0</v>
      </c>
    </row>
    <row r="7" spans="1:5" ht="19.5" customHeight="1" x14ac:dyDescent="0.25">
      <c r="A7" s="3" t="s">
        <v>21</v>
      </c>
      <c r="B7" s="4" t="s">
        <v>22</v>
      </c>
      <c r="C7" s="10">
        <v>32</v>
      </c>
      <c r="D7" s="8"/>
      <c r="E7" s="5">
        <f t="shared" si="0"/>
        <v>0</v>
      </c>
    </row>
    <row r="8" spans="1:5" ht="19.5" customHeight="1" x14ac:dyDescent="0.25">
      <c r="A8" s="3" t="s">
        <v>23</v>
      </c>
      <c r="B8" s="4" t="s">
        <v>24</v>
      </c>
      <c r="C8" s="10">
        <v>2</v>
      </c>
      <c r="D8" s="8"/>
      <c r="E8" s="5">
        <f t="shared" si="0"/>
        <v>0</v>
      </c>
    </row>
    <row r="9" spans="1:5" ht="19.5" customHeight="1" x14ac:dyDescent="0.25">
      <c r="A9" s="3" t="s">
        <v>9</v>
      </c>
      <c r="B9" s="4" t="s">
        <v>25</v>
      </c>
      <c r="C9" s="10">
        <v>3</v>
      </c>
      <c r="D9" s="8"/>
      <c r="E9" s="5">
        <f t="shared" si="0"/>
        <v>0</v>
      </c>
    </row>
    <row r="10" spans="1:5" ht="19.5" customHeight="1" x14ac:dyDescent="0.25">
      <c r="A10" s="3" t="s">
        <v>26</v>
      </c>
      <c r="B10" s="4" t="s">
        <v>27</v>
      </c>
      <c r="C10" s="10">
        <v>4</v>
      </c>
      <c r="D10" s="8"/>
      <c r="E10" s="5">
        <f t="shared" si="0"/>
        <v>0</v>
      </c>
    </row>
    <row r="11" spans="1:5" ht="19.5" customHeight="1" x14ac:dyDescent="0.25">
      <c r="A11" s="3" t="s">
        <v>26</v>
      </c>
      <c r="B11" s="4" t="s">
        <v>28</v>
      </c>
      <c r="C11" s="10">
        <v>2</v>
      </c>
      <c r="D11" s="8"/>
      <c r="E11" s="5">
        <f t="shared" si="0"/>
        <v>0</v>
      </c>
    </row>
    <row r="12" spans="1:5" ht="19.5" customHeight="1" x14ac:dyDescent="0.25">
      <c r="A12" s="3" t="s">
        <v>8</v>
      </c>
      <c r="B12" s="4" t="s">
        <v>11</v>
      </c>
      <c r="C12" s="10">
        <v>1</v>
      </c>
      <c r="D12" s="8"/>
      <c r="E12" s="5">
        <f t="shared" si="0"/>
        <v>0</v>
      </c>
    </row>
    <row r="13" spans="1:5" ht="19.5" customHeight="1" x14ac:dyDescent="0.25">
      <c r="A13" s="3" t="s">
        <v>29</v>
      </c>
      <c r="B13" s="4" t="s">
        <v>30</v>
      </c>
      <c r="C13" s="10">
        <v>1</v>
      </c>
      <c r="D13" s="8"/>
      <c r="E13" s="5">
        <f>C13*D13</f>
        <v>0</v>
      </c>
    </row>
    <row r="14" spans="1:5" ht="19.5" customHeight="1" thickBot="1" x14ac:dyDescent="0.3">
      <c r="A14" s="3" t="s">
        <v>31</v>
      </c>
      <c r="B14" s="4" t="s">
        <v>32</v>
      </c>
      <c r="C14" s="10">
        <v>5</v>
      </c>
      <c r="D14" s="8"/>
      <c r="E14" s="5">
        <f t="shared" si="0"/>
        <v>0</v>
      </c>
    </row>
    <row r="15" spans="1:5" ht="18.75" customHeight="1" thickTop="1" thickBot="1" x14ac:dyDescent="0.3">
      <c r="A15" s="11" t="s">
        <v>3</v>
      </c>
      <c r="B15" s="12"/>
      <c r="C15" s="12"/>
      <c r="D15" s="13"/>
      <c r="E15" s="6">
        <f>SUM(E2:E14)</f>
        <v>0</v>
      </c>
    </row>
    <row r="16" spans="1:5" ht="18.75" customHeight="1" thickBot="1" x14ac:dyDescent="0.3">
      <c r="A16" s="14" t="s">
        <v>4</v>
      </c>
      <c r="B16" s="15"/>
      <c r="C16" s="15"/>
      <c r="D16" s="16"/>
      <c r="E16" s="7">
        <f>E15*0.21</f>
        <v>0</v>
      </c>
    </row>
    <row r="17" spans="1:5" ht="18.75" customHeight="1" thickBot="1" x14ac:dyDescent="0.3">
      <c r="A17" s="14" t="s">
        <v>5</v>
      </c>
      <c r="B17" s="15"/>
      <c r="C17" s="15"/>
      <c r="D17" s="16"/>
      <c r="E17" s="7">
        <f>E15+E16</f>
        <v>0</v>
      </c>
    </row>
  </sheetData>
  <sheetProtection algorithmName="SHA-512" hashValue="vq8JSpyw/WdSDzrL/+1WRkD0o/l/xdH0gQYIK7aNsuPi7byCWXsC07jUG26dnQxihF6AUERJyGvs2DBEbx1waA==" saltValue="MlWKR7N6U2w99CrYDSFmYg==" spinCount="100000" sheet="1" objects="1" scenarios="1"/>
  <mergeCells count="3">
    <mergeCell ref="A15:D15"/>
    <mergeCell ref="A16:D16"/>
    <mergeCell ref="A17:D17"/>
  </mergeCells>
  <dataValidations count="1">
    <dataValidation type="decimal" allowBlank="1" showInputMessage="1" showErrorMessage="1" error="Debe de introducirse un valor entero o decimal" sqref="D2:D14" xr:uid="{F2B73A2F-37E1-4C6F-998F-12E6BAE94658}">
      <formula1>0</formula1>
      <formula2>100000</formula2>
    </dataValidation>
  </dataValidations>
  <pageMargins left="0.7" right="0.7" top="0.75" bottom="0.75" header="0.3" footer="0.3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</vt:lpstr>
      <vt:lpstr>OFERTA!_Hlk139847463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Pineda Esteban, Sonia</dc:creator>
  <cp:lastModifiedBy>Casas Serrano, Miguel Ángel</cp:lastModifiedBy>
  <cp:lastPrinted>2021-05-12T09:19:53Z</cp:lastPrinted>
  <dcterms:created xsi:type="dcterms:W3CDTF">2020-03-12T12:46:25Z</dcterms:created>
  <dcterms:modified xsi:type="dcterms:W3CDTF">2023-10-09T12:17:56Z</dcterms:modified>
</cp:coreProperties>
</file>