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66925"/>
  <xr:revisionPtr revIDLastSave="0" documentId="13_ncr:1_{6F3C4C12-B21B-4A92-9261-9109540A96CD}" xr6:coauthVersionLast="47" xr6:coauthVersionMax="47" xr10:uidLastSave="{00000000-0000-0000-0000-000000000000}"/>
  <bookViews>
    <workbookView xWindow="-120" yWindow="-120" windowWidth="29040" windowHeight="15840" xr2:uid="{009DE2FD-A376-4A60-95F4-005F8662F282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G5" i="1" s="1"/>
  <c r="E4" i="1"/>
  <c r="G4" i="1" s="1"/>
  <c r="E3" i="1"/>
  <c r="G3" i="1" s="1"/>
  <c r="G6" i="1" l="1"/>
  <c r="I3" i="1"/>
  <c r="H3" i="1"/>
  <c r="H4" i="1"/>
  <c r="I4" i="1"/>
  <c r="I5" i="1"/>
  <c r="H5" i="1"/>
  <c r="J4" i="1" l="1"/>
  <c r="K4" i="1" s="1"/>
  <c r="L4" i="1" s="1"/>
  <c r="J5" i="1"/>
  <c r="K5" i="1" s="1"/>
  <c r="L5" i="1" s="1"/>
  <c r="I6" i="1"/>
  <c r="H6" i="1"/>
  <c r="J3" i="1"/>
  <c r="J6" i="1" l="1"/>
  <c r="K3" i="1"/>
  <c r="K6" i="1" s="1"/>
  <c r="L3" i="1" l="1"/>
  <c r="L6" i="1" s="1"/>
</calcChain>
</file>

<file path=xl/sharedStrings.xml><?xml version="1.0" encoding="utf-8"?>
<sst xmlns="http://schemas.openxmlformats.org/spreadsheetml/2006/main" count="17" uniqueCount="17">
  <si>
    <t>LOTE 2</t>
  </si>
  <si>
    <t>Importe unitario Mano de Obra</t>
  </si>
  <si>
    <t>Importe unitario Materiales</t>
  </si>
  <si>
    <t>Importe unitario Total</t>
  </si>
  <si>
    <t>Nº EQUIPOS</t>
  </si>
  <si>
    <t>Presupuesto Ejecución material</t>
  </si>
  <si>
    <t>% Gastos Generales</t>
  </si>
  <si>
    <t>% Beneficio Industrial</t>
  </si>
  <si>
    <t>Importe Gastos Generales</t>
  </si>
  <si>
    <t>Importe Beneficio Industrial</t>
  </si>
  <si>
    <t>Importe Total
(IVA no incluido)</t>
  </si>
  <si>
    <t>Importe IVA</t>
  </si>
  <si>
    <t>Importe Total
(IVA  incluido)</t>
  </si>
  <si>
    <t>Sustitución Conjunto aceptador-selector de monedas</t>
  </si>
  <si>
    <t>Sustitución Billetero por Billetero con devolvedor</t>
  </si>
  <si>
    <t>Suministro Billetero con devolvedor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</si>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</sst>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9" fontId="0" fillId="4" borderId="1" xfId="1" applyFont="1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64" fontId="3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1F61-806E-4054-B4BA-B77AED5FD662}">
  <dimension ref="B2:L9"/>
  <sheetViews>
    <sheetView tabSelected="1" workbookViewId="0"/>
  </sheetViews>
  <sheetFormatPr baseColWidth="10" defaultRowHeight="15" x14ac:dyDescent="0.25"/>
  <cols>
    <col min="2" max="2" width="50" bestFit="1" customWidth="1"/>
    <col min="3" max="4" width="16.28515625" customWidth="1"/>
    <col min="7" max="12" width="15.28515625" customWidth="1"/>
  </cols>
  <sheetData>
    <row r="2" spans="2:12" ht="75" customHeight="1" x14ac:dyDescent="0.25">
      <c r="B2" s="1" t="s">
        <v>0</v>
      </c>
      <c r="C2" s="2" t="s">
        <v>1</v>
      </c>
      <c r="D2" s="2" t="s">
        <v>2</v>
      </c>
      <c r="E2" s="1" t="s">
        <v>3</v>
      </c>
      <c r="F2" s="1" t="s">
        <v>4</v>
      </c>
      <c r="G2" s="1" t="s">
        <v>5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2:12" x14ac:dyDescent="0.25">
      <c r="B3" s="3" t="s">
        <v>13</v>
      </c>
      <c r="C3" s="6"/>
      <c r="D3" s="6"/>
      <c r="E3" s="4">
        <f>+ROUND(SUM(C3:D3),2)</f>
        <v>0</v>
      </c>
      <c r="F3" s="3">
        <v>100</v>
      </c>
      <c r="G3" s="4">
        <f>+E3*F3</f>
        <v>0</v>
      </c>
      <c r="H3" s="4">
        <f>+ROUND(G3*C8,2)</f>
        <v>0</v>
      </c>
      <c r="I3" s="4">
        <f>+ROUND(G3*C9,2)</f>
        <v>0</v>
      </c>
      <c r="J3" s="4">
        <f>+ROUND(SUM(G3,H3:I3),2)</f>
        <v>0</v>
      </c>
      <c r="K3" s="4">
        <f>+ROUND(J3*0.21,2)</f>
        <v>0</v>
      </c>
      <c r="L3" s="4">
        <f>+SUM(J3:K3)</f>
        <v>0</v>
      </c>
    </row>
    <row r="4" spans="2:12" x14ac:dyDescent="0.25">
      <c r="B4" s="3" t="s">
        <v>14</v>
      </c>
      <c r="C4" s="6"/>
      <c r="D4" s="6"/>
      <c r="E4" s="4">
        <f>+ROUND(SUM(C4:D4),2)</f>
        <v>0</v>
      </c>
      <c r="F4" s="3">
        <v>100</v>
      </c>
      <c r="G4" s="4">
        <f>+E4*F4</f>
        <v>0</v>
      </c>
      <c r="H4" s="4">
        <f>+ROUND(G4*C8,2)</f>
        <v>0</v>
      </c>
      <c r="I4" s="4">
        <f>+ROUND(G4*C9,2)</f>
        <v>0</v>
      </c>
      <c r="J4" s="4">
        <f>+ROUND(SUM(G4,H4:I4),2)</f>
        <v>0</v>
      </c>
      <c r="K4" s="4">
        <f>+ROUND(J4*0.21,2)</f>
        <v>0</v>
      </c>
      <c r="L4" s="4">
        <f>+SUM(J4:K4)</f>
        <v>0</v>
      </c>
    </row>
    <row r="5" spans="2:12" x14ac:dyDescent="0.25">
      <c r="B5" s="3" t="s">
        <v>15</v>
      </c>
      <c r="C5" s="6"/>
      <c r="D5" s="6"/>
      <c r="E5" s="4">
        <f>+ROUND(SUM(C5:D5),2)</f>
        <v>0</v>
      </c>
      <c r="F5" s="3">
        <v>5</v>
      </c>
      <c r="G5" s="4">
        <f>+E5*F5</f>
        <v>0</v>
      </c>
      <c r="H5" s="4">
        <f>+ROUND(G5*C8,2)</f>
        <v>0</v>
      </c>
      <c r="I5" s="4">
        <f>+ROUND(G5*C9,2)</f>
        <v>0</v>
      </c>
      <c r="J5" s="4">
        <f>+ROUND(SUM(G5,H5:I5),2)</f>
        <v>0</v>
      </c>
      <c r="K5" s="4">
        <f>+ROUND(J5*0.21,2)</f>
        <v>0</v>
      </c>
      <c r="L5" s="4">
        <f>+SUM(J5:K5)</f>
        <v>0</v>
      </c>
    </row>
    <row r="6" spans="2:12" x14ac:dyDescent="0.25">
      <c r="B6" s="8" t="s">
        <v>16</v>
      </c>
      <c r="C6" s="9"/>
      <c r="D6" s="9"/>
      <c r="E6" s="9"/>
      <c r="F6" s="10"/>
      <c r="G6" s="7">
        <f>SUM(G3:G5)</f>
        <v>0</v>
      </c>
      <c r="H6" s="7">
        <f t="shared" ref="H6:L6" si="0">SUM(H3:H5)</f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8" spans="2:12" x14ac:dyDescent="0.25">
      <c r="B8" s="2" t="s">
        <v>6</v>
      </c>
      <c r="C8" s="5"/>
    </row>
    <row r="9" spans="2:12" x14ac:dyDescent="0.25">
      <c r="B9" s="2" t="s">
        <v>7</v>
      </c>
      <c r="C9" s="5"/>
    </row>
  </sheetData>
  <sheetProtection sheet="1" objects="1" scenarios="1"/>
  <mergeCells count="1">
    <mergeCell ref="B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2023-07-12T10:35:11Z</dcterms:created>
  <dcterms:modified xsi:type="dcterms:W3CDTF">2024-03-15T20:52:44Z</dcterms:modified>
</cp:coreProperties>
</file>