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56E46894-75DA-4FB3-8FA3-C2CBAF193D7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Oferta Económica Total" sheetId="16" r:id="rId1"/>
    <sheet name="Oferta Preventivos y auditorías" sheetId="17" r:id="rId2"/>
    <sheet name="Oferta Sustituciones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7" l="1"/>
  <c r="F33" i="17" s="1"/>
  <c r="E41" i="17"/>
  <c r="F41" i="17" s="1"/>
  <c r="E49" i="17"/>
  <c r="F49" i="17" s="1"/>
  <c r="E57" i="17"/>
  <c r="F57" i="17" s="1"/>
  <c r="E10" i="17"/>
  <c r="F10" i="17" s="1"/>
  <c r="E20" i="18"/>
  <c r="G21" i="18"/>
  <c r="G22" i="18"/>
  <c r="E23" i="18"/>
  <c r="E24" i="18"/>
  <c r="G19" i="18"/>
  <c r="G20" i="18"/>
  <c r="G24" i="18"/>
  <c r="E22" i="18"/>
  <c r="G13" i="18"/>
  <c r="E13" i="18"/>
  <c r="I63" i="17"/>
  <c r="J62" i="17"/>
  <c r="K62" i="17" s="1"/>
  <c r="J61" i="17"/>
  <c r="K61" i="17" s="1"/>
  <c r="J60" i="17"/>
  <c r="K60" i="17" s="1"/>
  <c r="J59" i="17"/>
  <c r="K59" i="17" s="1"/>
  <c r="J58" i="17"/>
  <c r="K58" i="17" s="1"/>
  <c r="J57" i="17"/>
  <c r="K57" i="17" s="1"/>
  <c r="J56" i="17"/>
  <c r="K56" i="17" s="1"/>
  <c r="J55" i="17"/>
  <c r="K55" i="17" s="1"/>
  <c r="J54" i="17"/>
  <c r="K54" i="17" s="1"/>
  <c r="J53" i="17"/>
  <c r="K53" i="17" s="1"/>
  <c r="J52" i="17"/>
  <c r="K52" i="17" s="1"/>
  <c r="J51" i="17"/>
  <c r="K51" i="17" s="1"/>
  <c r="J50" i="17"/>
  <c r="K50" i="17" s="1"/>
  <c r="J49" i="17"/>
  <c r="K49" i="17" s="1"/>
  <c r="J48" i="17"/>
  <c r="K48" i="17" s="1"/>
  <c r="J47" i="17"/>
  <c r="K47" i="17" s="1"/>
  <c r="J46" i="17"/>
  <c r="K46" i="17" s="1"/>
  <c r="J45" i="17"/>
  <c r="K45" i="17" s="1"/>
  <c r="J44" i="17"/>
  <c r="K44" i="17" s="1"/>
  <c r="J43" i="17"/>
  <c r="K43" i="17" s="1"/>
  <c r="J42" i="17"/>
  <c r="K42" i="17" s="1"/>
  <c r="J41" i="17"/>
  <c r="K41" i="17" s="1"/>
  <c r="J40" i="17"/>
  <c r="K40" i="17" s="1"/>
  <c r="J39" i="17"/>
  <c r="K39" i="17" s="1"/>
  <c r="J38" i="17"/>
  <c r="K38" i="17" s="1"/>
  <c r="J37" i="17"/>
  <c r="K37" i="17" s="1"/>
  <c r="J36" i="17"/>
  <c r="K36" i="17" s="1"/>
  <c r="J35" i="17"/>
  <c r="K35" i="17" s="1"/>
  <c r="J34" i="17"/>
  <c r="K34" i="17" s="1"/>
  <c r="J33" i="17"/>
  <c r="K33" i="17" s="1"/>
  <c r="J32" i="17"/>
  <c r="K32" i="17" s="1"/>
  <c r="J31" i="17"/>
  <c r="K31" i="17" s="1"/>
  <c r="J30" i="17"/>
  <c r="K30" i="17" s="1"/>
  <c r="J29" i="17"/>
  <c r="K29" i="17" s="1"/>
  <c r="J28" i="17"/>
  <c r="K28" i="17" s="1"/>
  <c r="J27" i="17"/>
  <c r="K27" i="17" s="1"/>
  <c r="J26" i="17"/>
  <c r="K26" i="17" s="1"/>
  <c r="J25" i="17"/>
  <c r="K25" i="17" s="1"/>
  <c r="J24" i="17"/>
  <c r="K24" i="17" s="1"/>
  <c r="J23" i="17"/>
  <c r="K23" i="17" s="1"/>
  <c r="J22" i="17"/>
  <c r="K22" i="17" s="1"/>
  <c r="J21" i="17"/>
  <c r="K21" i="17" s="1"/>
  <c r="J20" i="17"/>
  <c r="K20" i="17" s="1"/>
  <c r="J19" i="17"/>
  <c r="K19" i="17" s="1"/>
  <c r="J18" i="17"/>
  <c r="K18" i="17" s="1"/>
  <c r="J17" i="17"/>
  <c r="K17" i="17" s="1"/>
  <c r="J16" i="17"/>
  <c r="K16" i="17" s="1"/>
  <c r="J15" i="17"/>
  <c r="K15" i="17" s="1"/>
  <c r="J14" i="17"/>
  <c r="K14" i="17" s="1"/>
  <c r="J13" i="17"/>
  <c r="K13" i="17" s="1"/>
  <c r="J12" i="17"/>
  <c r="K12" i="17" s="1"/>
  <c r="J11" i="17"/>
  <c r="K11" i="17" s="1"/>
  <c r="E62" i="17"/>
  <c r="F62" i="17" s="1"/>
  <c r="E61" i="17"/>
  <c r="F61" i="17" s="1"/>
  <c r="E60" i="17"/>
  <c r="F60" i="17" s="1"/>
  <c r="E59" i="17"/>
  <c r="F59" i="17" s="1"/>
  <c r="E58" i="17"/>
  <c r="F58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2" i="17"/>
  <c r="F32" i="17" s="1"/>
  <c r="E31" i="17"/>
  <c r="F31" i="17" s="1"/>
  <c r="E30" i="17"/>
  <c r="F30" i="17" s="1"/>
  <c r="E29" i="17"/>
  <c r="F29" i="17" s="1"/>
  <c r="E28" i="17"/>
  <c r="F28" i="17" s="1"/>
  <c r="E27" i="17"/>
  <c r="F27" i="17" s="1"/>
  <c r="E26" i="17"/>
  <c r="F26" i="17" s="1"/>
  <c r="E25" i="17"/>
  <c r="F25" i="17" s="1"/>
  <c r="E24" i="17"/>
  <c r="F24" i="17" s="1"/>
  <c r="E23" i="17"/>
  <c r="F23" i="17" s="1"/>
  <c r="E22" i="17"/>
  <c r="F22" i="17" s="1"/>
  <c r="E21" i="17"/>
  <c r="F21" i="17" s="1"/>
  <c r="E20" i="17"/>
  <c r="F20" i="17" s="1"/>
  <c r="E19" i="17"/>
  <c r="F19" i="17" s="1"/>
  <c r="E18" i="17"/>
  <c r="F18" i="17" s="1"/>
  <c r="E17" i="17"/>
  <c r="F17" i="17" s="1"/>
  <c r="E16" i="17"/>
  <c r="F16" i="17" s="1"/>
  <c r="E15" i="17"/>
  <c r="F15" i="17" s="1"/>
  <c r="E14" i="17"/>
  <c r="F14" i="17" s="1"/>
  <c r="E13" i="17"/>
  <c r="F13" i="17" s="1"/>
  <c r="E12" i="17"/>
  <c r="E11" i="17"/>
  <c r="F11" i="17" s="1"/>
  <c r="J10" i="17"/>
  <c r="K10" i="17" s="1"/>
  <c r="E63" i="17" l="1"/>
  <c r="E21" i="18"/>
  <c r="E19" i="18"/>
  <c r="G23" i="18"/>
  <c r="G25" i="18" s="1"/>
  <c r="J63" i="17"/>
  <c r="F12" i="17"/>
  <c r="F63" i="17" s="1"/>
  <c r="D63" i="17"/>
  <c r="G12" i="18"/>
  <c r="G11" i="18"/>
  <c r="E12" i="18"/>
  <c r="E11" i="18"/>
  <c r="L63" i="17"/>
  <c r="F4" i="16" s="1"/>
  <c r="K63" i="17"/>
  <c r="M62" i="17"/>
  <c r="H62" i="17"/>
  <c r="M61" i="17"/>
  <c r="H61" i="17"/>
  <c r="M60" i="17"/>
  <c r="H60" i="17"/>
  <c r="M59" i="17"/>
  <c r="H59" i="17"/>
  <c r="M58" i="17"/>
  <c r="H58" i="17"/>
  <c r="M57" i="17"/>
  <c r="H57" i="17"/>
  <c r="M56" i="17"/>
  <c r="H56" i="17"/>
  <c r="M55" i="17"/>
  <c r="H55" i="17"/>
  <c r="M54" i="17"/>
  <c r="H54" i="17"/>
  <c r="M53" i="17"/>
  <c r="H53" i="17"/>
  <c r="M52" i="17"/>
  <c r="H52" i="17"/>
  <c r="M51" i="17"/>
  <c r="H51" i="17"/>
  <c r="M50" i="17"/>
  <c r="H50" i="17"/>
  <c r="M49" i="17"/>
  <c r="H49" i="17"/>
  <c r="M48" i="17"/>
  <c r="H48" i="17"/>
  <c r="M47" i="17"/>
  <c r="H47" i="17"/>
  <c r="M46" i="17"/>
  <c r="H46" i="17"/>
  <c r="M45" i="17"/>
  <c r="H45" i="17"/>
  <c r="M44" i="17"/>
  <c r="H44" i="17"/>
  <c r="M43" i="17"/>
  <c r="H43" i="17"/>
  <c r="M42" i="17"/>
  <c r="H42" i="17"/>
  <c r="M41" i="17"/>
  <c r="H41" i="17"/>
  <c r="M40" i="17"/>
  <c r="H40" i="17"/>
  <c r="M39" i="17"/>
  <c r="H39" i="17"/>
  <c r="M38" i="17"/>
  <c r="H38" i="17"/>
  <c r="M37" i="17"/>
  <c r="H37" i="17"/>
  <c r="M36" i="17"/>
  <c r="H36" i="17"/>
  <c r="M35" i="17"/>
  <c r="H35" i="17"/>
  <c r="M34" i="17"/>
  <c r="H34" i="17"/>
  <c r="M33" i="17"/>
  <c r="H33" i="17"/>
  <c r="M32" i="17"/>
  <c r="H32" i="17"/>
  <c r="M31" i="17"/>
  <c r="H31" i="17"/>
  <c r="M30" i="17"/>
  <c r="H30" i="17"/>
  <c r="M29" i="17"/>
  <c r="H29" i="17"/>
  <c r="M28" i="17"/>
  <c r="H28" i="17"/>
  <c r="M27" i="17"/>
  <c r="H27" i="17"/>
  <c r="M26" i="17"/>
  <c r="H26" i="17"/>
  <c r="M25" i="17"/>
  <c r="H25" i="17"/>
  <c r="M24" i="17"/>
  <c r="H24" i="17"/>
  <c r="M23" i="17"/>
  <c r="H23" i="17"/>
  <c r="M22" i="17"/>
  <c r="H22" i="17"/>
  <c r="M21" i="17"/>
  <c r="H21" i="17"/>
  <c r="M20" i="17"/>
  <c r="H20" i="17"/>
  <c r="M19" i="17"/>
  <c r="H19" i="17"/>
  <c r="M18" i="17"/>
  <c r="H18" i="17"/>
  <c r="M17" i="17"/>
  <c r="H17" i="17"/>
  <c r="M16" i="17"/>
  <c r="H16" i="17"/>
  <c r="M15" i="17"/>
  <c r="H15" i="17"/>
  <c r="M14" i="17"/>
  <c r="H14" i="17"/>
  <c r="M13" i="17"/>
  <c r="H13" i="17"/>
  <c r="M12" i="17"/>
  <c r="M11" i="17"/>
  <c r="H11" i="17"/>
  <c r="M10" i="17"/>
  <c r="H10" i="17"/>
  <c r="H12" i="17" l="1"/>
  <c r="E25" i="18"/>
  <c r="C3" i="16"/>
  <c r="F3" i="16"/>
  <c r="E14" i="18"/>
  <c r="G14" i="18"/>
  <c r="F5" i="16" s="1"/>
  <c r="M63" i="17"/>
  <c r="H63" i="17"/>
  <c r="G63" i="17"/>
  <c r="C4" i="16" s="1"/>
  <c r="F6" i="16" l="1"/>
  <c r="H9" i="16" s="1"/>
  <c r="C5" i="16"/>
  <c r="C6" i="16" s="1"/>
  <c r="E9" i="16" s="1"/>
  <c r="E10" i="16" l="1"/>
  <c r="E11" i="16" s="1"/>
  <c r="H10" i="16"/>
  <c r="H11" i="16" s="1"/>
</calcChain>
</file>

<file path=xl/sharedStrings.xml><?xml version="1.0" encoding="utf-8"?>
<sst xmlns="http://schemas.openxmlformats.org/spreadsheetml/2006/main" count="161" uniqueCount="140">
  <si>
    <t>IVA</t>
  </si>
  <si>
    <t>TOTAL</t>
  </si>
  <si>
    <t>Licitación</t>
  </si>
  <si>
    <t>Ofertado</t>
  </si>
  <si>
    <t>Preventivo</t>
  </si>
  <si>
    <t>Sustituciones</t>
  </si>
  <si>
    <t>SubTotal</t>
  </si>
  <si>
    <t>MURAL ALAMEDA OSUNA</t>
  </si>
  <si>
    <t>MURAL CHAMARTIN</t>
  </si>
  <si>
    <t>MURAL PINAR DE CHAMARTIN</t>
  </si>
  <si>
    <t>MURAL DOCE DE OCTUBRE</t>
  </si>
  <si>
    <t>MURAL ARGANZUELA-PLANETARIO</t>
  </si>
  <si>
    <t>MURAL ESTADIO METROPOLITANO</t>
  </si>
  <si>
    <t>MURAL COSLADA CENTRAL</t>
  </si>
  <si>
    <t>MURAL SAN FERNANDO</t>
  </si>
  <si>
    <t>MURAL REYES CATOLICOS</t>
  </si>
  <si>
    <t>MURAL MARQUES DE LA VALDAVIA</t>
  </si>
  <si>
    <t>MURAL PINAR DEL REY</t>
  </si>
  <si>
    <t>MURAL RONDA DE LA COMUNICACIÓN</t>
  </si>
  <si>
    <t>MURAL HORTALEZA</t>
  </si>
  <si>
    <t>MURAL PUERTA DEL SUR</t>
  </si>
  <si>
    <t>MURAL JUAN DE LA CIERVA</t>
  </si>
  <si>
    <t>MURAL MOSTOLES CENTRAL</t>
  </si>
  <si>
    <t>MURAL NUEVOS MINISTERIOS</t>
  </si>
  <si>
    <t>MURAL COLOMBIA</t>
  </si>
  <si>
    <t>MURAL AEROPUERTO T1-T2-T3</t>
  </si>
  <si>
    <t>MURAL ALTO ARENAL</t>
  </si>
  <si>
    <t>MURAL MIGUEL HERNANDEZ</t>
  </si>
  <si>
    <t>MURAL PARQUE OESTE</t>
  </si>
  <si>
    <t>MURAL FUENLABRADA CENTRAL</t>
  </si>
  <si>
    <t>MURAL JULIAN BESTEIRO</t>
  </si>
  <si>
    <t>MURAL HOSPITAL SEVERO OCHOA</t>
  </si>
  <si>
    <t>MURAL FERIA MADRID</t>
  </si>
  <si>
    <t>MURAL ALSACIA</t>
  </si>
  <si>
    <t>MURAL CARPETANA</t>
  </si>
  <si>
    <t>MURAL FUENTE LA MORA</t>
  </si>
  <si>
    <t>MURAL BUENOS AIRES</t>
  </si>
  <si>
    <t>MURAL VILLAVERDE ALTO</t>
  </si>
  <si>
    <t>MURAL MUSEO OPERA</t>
  </si>
  <si>
    <t>MURAL PACO DE LUCIA</t>
  </si>
  <si>
    <t>MURAL PLAZA DE ESPAÑA</t>
  </si>
  <si>
    <t>MURAL GOYA</t>
  </si>
  <si>
    <t>MURAL CIUDAD UNIVERSITARIA</t>
  </si>
  <si>
    <t>MURAL LAS TABLAS ML1</t>
  </si>
  <si>
    <t>MURAL PALAS DEL REY ML1</t>
  </si>
  <si>
    <t>MURAL ÁLVAREZ DE VILLAMIL ML1</t>
  </si>
  <si>
    <t>MURAL ANTONIO SAURA ML1</t>
  </si>
  <si>
    <t>MURAL ARGÜELLES</t>
  </si>
  <si>
    <t>MURAL LATINA</t>
  </si>
  <si>
    <t>MURAL EDO.METROPOLITANO CARTEL ACC.PRAL</t>
  </si>
  <si>
    <t>MURAL TIRSO DE MOLINA</t>
  </si>
  <si>
    <t>MURAL LA ELIPA</t>
  </si>
  <si>
    <t>MURAL BAMBÚ ACC.PRAL</t>
  </si>
  <si>
    <t>MURAL TOTEM ESTADIO METROPOLITANO</t>
  </si>
  <si>
    <t>Base Imponible</t>
  </si>
  <si>
    <t>Base Licitación (con IVA)</t>
  </si>
  <si>
    <t>MURAL RETIRO</t>
  </si>
  <si>
    <t>MURAL CUATRO CAMINOS TOTEM</t>
  </si>
  <si>
    <t>MURAL CUATRO CAMINOS L1</t>
  </si>
  <si>
    <t>MURAL CUATRO CAMINOS L2</t>
  </si>
  <si>
    <t>MURAL GRAN VIA TOTEM</t>
  </si>
  <si>
    <t>MURAL GRAN VIA POZO</t>
  </si>
  <si>
    <t>0IFMURA000001</t>
  </si>
  <si>
    <t>0IFMURA000002</t>
  </si>
  <si>
    <t>0IFMURA000003</t>
  </si>
  <si>
    <t>0IFMURA000004</t>
  </si>
  <si>
    <t>0IFMURA000005</t>
  </si>
  <si>
    <t>0IFMURA000006</t>
  </si>
  <si>
    <t>0IFMURA000007</t>
  </si>
  <si>
    <t>0IFMURA000008</t>
  </si>
  <si>
    <t>0IFMURA000009</t>
  </si>
  <si>
    <t>0IFMURA000010</t>
  </si>
  <si>
    <t>0IFMURA000011</t>
  </si>
  <si>
    <t>0IFMURA000012</t>
  </si>
  <si>
    <t>0IFMURA000013</t>
  </si>
  <si>
    <t>0IFMURA000014</t>
  </si>
  <si>
    <t>0IFMURA000015</t>
  </si>
  <si>
    <t>0IFMURA000016</t>
  </si>
  <si>
    <t>0IFMURA000017</t>
  </si>
  <si>
    <t>0IFMURA000018</t>
  </si>
  <si>
    <t>0IFMURA000019</t>
  </si>
  <si>
    <t>0IFMURA000020</t>
  </si>
  <si>
    <t>0IFMURA000021</t>
  </si>
  <si>
    <t>0IFMURA000022</t>
  </si>
  <si>
    <t>0IFMURA000023</t>
  </si>
  <si>
    <t>0IFMURA000024</t>
  </si>
  <si>
    <t>0IFMURA000025</t>
  </si>
  <si>
    <t>0IFMURA000026</t>
  </si>
  <si>
    <t>0IFMURA000027</t>
  </si>
  <si>
    <t>0IFMURA000028</t>
  </si>
  <si>
    <t>0IFMURA000029</t>
  </si>
  <si>
    <t>0IFMURA000030</t>
  </si>
  <si>
    <t>0IFMURA000031</t>
  </si>
  <si>
    <t>0IFMURA000032</t>
  </si>
  <si>
    <t>0IFMURA000033</t>
  </si>
  <si>
    <t>0IFMURA000034</t>
  </si>
  <si>
    <t>0IFMURA000035</t>
  </si>
  <si>
    <t>0IFMURA000036</t>
  </si>
  <si>
    <t>0IFMURA000037</t>
  </si>
  <si>
    <t>0IFMURA000038</t>
  </si>
  <si>
    <t>0IFMURA000039</t>
  </si>
  <si>
    <t>0IFMURA000040</t>
  </si>
  <si>
    <t>0IFMURA000041</t>
  </si>
  <si>
    <t>0IFMURA000042</t>
  </si>
  <si>
    <t>0IFMURA000043</t>
  </si>
  <si>
    <t>0IFMURA000044</t>
  </si>
  <si>
    <t>0IFMURA000045</t>
  </si>
  <si>
    <t>0IFMURA000046</t>
  </si>
  <si>
    <t>0IFMURA000047</t>
  </si>
  <si>
    <t>0IFMURA000048</t>
  </si>
  <si>
    <t>0IFMURA000049</t>
  </si>
  <si>
    <t>0IFMURA000050</t>
  </si>
  <si>
    <t>0IFMURA000051</t>
  </si>
  <si>
    <t>0IFMURA000052</t>
  </si>
  <si>
    <t>0IFMURA000053</t>
  </si>
  <si>
    <t>Auditoría inicial</t>
  </si>
  <si>
    <t>Auditorías iniciales</t>
  </si>
  <si>
    <t>Precio/unidad</t>
  </si>
  <si>
    <t>Longitud (mm)</t>
  </si>
  <si>
    <t>número</t>
  </si>
  <si>
    <t>Oferta</t>
  </si>
  <si>
    <t>SUBTOTAL (Presupuesto de ejecución)</t>
  </si>
  <si>
    <t>Proyectores</t>
  </si>
  <si>
    <t>Cada importe ofertado en cada partida no puede superar el importe de licitación en la partida correspondiente.</t>
  </si>
  <si>
    <t>Importe</t>
  </si>
  <si>
    <t>Potencia (w)</t>
  </si>
  <si>
    <t>Prev. / mes</t>
  </si>
  <si>
    <t>Prev. /año</t>
  </si>
  <si>
    <t>Prev. / 4 años</t>
  </si>
  <si>
    <t>Tubos y Luminarias</t>
  </si>
  <si>
    <t>Cada importe ofertado en cada partida debe tener repercutido, también, su parte de gastos generales y beneficio industrial.</t>
  </si>
  <si>
    <t>Licitación (Precios máximos)</t>
  </si>
  <si>
    <t>Licitación  (Precios máximos)</t>
  </si>
  <si>
    <t xml:space="preserve">  ** )  Por favor, rellene toda las celdas amarillas de todas las hojas de este libro Excel.</t>
  </si>
  <si>
    <t>Beneficio Industrial %    (*)</t>
  </si>
  <si>
    <t>Gastos Generales %        (*)</t>
  </si>
  <si>
    <t xml:space="preserve">  * ) Los Gastos Generales y el Beneficio Industrial deben informarse. En las partidas estos conceptos están repercutidos.</t>
  </si>
  <si>
    <t>Para la elaboración de este documento se tendrán en cuenta las notas del apartado 27 del cuadro resumen del Pliego de Condiciones Particulares.</t>
  </si>
  <si>
    <t>Total Oferta sin IVA</t>
  </si>
  <si>
    <t>Total Oferta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</si>
</sst>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" fillId="8" borderId="7" applyNumberFormat="0" applyAlignment="0" applyProtection="0"/>
    <xf numFmtId="0" fontId="14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35" borderId="10" xfId="0" applyFont="1" applyFill="1" applyBorder="1" applyAlignment="1">
      <alignment horizontal="left" vertical="center" indent="1"/>
    </xf>
    <xf numFmtId="164" fontId="19" fillId="36" borderId="10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left" vertical="center" indent="1"/>
    </xf>
    <xf numFmtId="164" fontId="19" fillId="37" borderId="10" xfId="0" applyNumberFormat="1" applyFont="1" applyFill="1" applyBorder="1" applyAlignment="1">
      <alignment vertical="center"/>
    </xf>
    <xf numFmtId="0" fontId="1" fillId="35" borderId="10" xfId="0" applyFont="1" applyFill="1" applyBorder="1" applyAlignment="1">
      <alignment horizontal="left" vertical="center"/>
    </xf>
    <xf numFmtId="164" fontId="17" fillId="35" borderId="10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164" fontId="20" fillId="34" borderId="10" xfId="0" applyNumberFormat="1" applyFont="1" applyFill="1" applyBorder="1" applyAlignment="1">
      <alignment vertical="center"/>
    </xf>
    <xf numFmtId="0" fontId="21" fillId="38" borderId="10" xfId="0" applyFont="1" applyFill="1" applyBorder="1" applyAlignment="1">
      <alignment horizontal="center" vertical="center"/>
    </xf>
    <xf numFmtId="44" fontId="21" fillId="38" borderId="10" xfId="43" applyFont="1" applyFill="1" applyBorder="1" applyAlignment="1">
      <alignment horizontal="center" vertical="center"/>
    </xf>
    <xf numFmtId="44" fontId="21" fillId="0" borderId="10" xfId="43" applyFont="1" applyFill="1" applyBorder="1" applyAlignment="1">
      <alignment horizontal="center" vertical="center"/>
    </xf>
    <xf numFmtId="44" fontId="21" fillId="37" borderId="10" xfId="43" applyFont="1" applyFill="1" applyBorder="1" applyAlignment="1">
      <alignment horizontal="center" vertical="center"/>
    </xf>
    <xf numFmtId="164" fontId="19" fillId="40" borderId="10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" fillId="35" borderId="10" xfId="0" applyFont="1" applyFill="1" applyBorder="1" applyAlignment="1">
      <alignment horizontal="center" vertical="center"/>
    </xf>
    <xf numFmtId="44" fontId="25" fillId="34" borderId="10" xfId="43" applyFont="1" applyFill="1" applyBorder="1" applyAlignment="1">
      <alignment horizontal="center" vertical="center"/>
    </xf>
    <xf numFmtId="164" fontId="23" fillId="0" borderId="10" xfId="0" applyNumberFormat="1" applyFont="1" applyBorder="1" applyAlignment="1">
      <alignment vertical="center"/>
    </xf>
    <xf numFmtId="10" fontId="14" fillId="34" borderId="10" xfId="0" applyNumberFormat="1" applyFont="1" applyFill="1" applyBorder="1" applyAlignment="1">
      <alignment horizontal="right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4" fillId="39" borderId="10" xfId="0" applyFont="1" applyFill="1" applyBorder="1" applyAlignment="1">
      <alignment horizontal="center" vertical="center"/>
    </xf>
    <xf numFmtId="164" fontId="0" fillId="37" borderId="10" xfId="0" applyNumberFormat="1" applyFill="1" applyBorder="1" applyAlignment="1">
      <alignment horizontal="right" vertical="center"/>
    </xf>
    <xf numFmtId="0" fontId="0" fillId="37" borderId="10" xfId="0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2" fillId="39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35" borderId="11" xfId="0" applyFont="1" applyFill="1" applyBorder="1" applyAlignment="1">
      <alignment horizontal="center" vertical="center"/>
    </xf>
    <xf numFmtId="0" fontId="1" fillId="35" borderId="13" xfId="0" applyFont="1" applyFill="1" applyBorder="1" applyAlignment="1">
      <alignment horizontal="center" vertical="center"/>
    </xf>
    <xf numFmtId="0" fontId="1" fillId="35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24" fillId="39" borderId="10" xfId="0" applyFont="1" applyFill="1" applyBorder="1" applyAlignment="1">
      <alignment horizontal="center" vertical="center"/>
    </xf>
    <xf numFmtId="0" fontId="24" fillId="39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3" builtinId="4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zoomScale="130" zoomScaleNormal="130" workbookViewId="0">
      <selection activeCell="E8" sqref="E8"/>
    </sheetView>
  </sheetViews>
  <sheetFormatPr baseColWidth="10" defaultColWidth="9.109375" defaultRowHeight="14.4" x14ac:dyDescent="0.3"/>
  <cols>
    <col min="1" max="1" width="9.109375" style="1"/>
    <col min="2" max="2" width="45.88671875" style="1" bestFit="1" customWidth="1"/>
    <col min="3" max="8" width="13.44140625" style="1" customWidth="1"/>
    <col min="9" max="16384" width="9.109375" style="1"/>
  </cols>
  <sheetData>
    <row r="2" spans="2:8" x14ac:dyDescent="0.3">
      <c r="C2" s="20" t="s">
        <v>2</v>
      </c>
      <c r="D2" s="21"/>
      <c r="E2" s="21"/>
      <c r="F2" s="20" t="s">
        <v>120</v>
      </c>
      <c r="G2" s="21"/>
      <c r="H2" s="21"/>
    </row>
    <row r="3" spans="2:8" x14ac:dyDescent="0.3">
      <c r="B3" s="6" t="s">
        <v>4</v>
      </c>
      <c r="C3" s="23">
        <f>+'Oferta Preventivos y auditorías'!F63</f>
        <v>136085.28000000003</v>
      </c>
      <c r="D3" s="24"/>
      <c r="E3" s="24"/>
      <c r="F3" s="23">
        <f>+'Oferta Preventivos y auditorías'!K63</f>
        <v>0</v>
      </c>
      <c r="G3" s="24"/>
      <c r="H3" s="24"/>
    </row>
    <row r="4" spans="2:8" x14ac:dyDescent="0.3">
      <c r="B4" s="6" t="s">
        <v>116</v>
      </c>
      <c r="C4" s="23">
        <f>+'Oferta Preventivos y auditorías'!G63</f>
        <v>13608.589999999989</v>
      </c>
      <c r="D4" s="24"/>
      <c r="E4" s="24"/>
      <c r="F4" s="23">
        <f>+'Oferta Preventivos y auditorías'!L63</f>
        <v>0</v>
      </c>
      <c r="G4" s="24"/>
      <c r="H4" s="24"/>
    </row>
    <row r="5" spans="2:8" x14ac:dyDescent="0.3">
      <c r="B5" s="6" t="s">
        <v>5</v>
      </c>
      <c r="C5" s="23">
        <f>+'Oferta Sustituciones'!E14+'Oferta Sustituciones'!E25</f>
        <v>277286.80000000005</v>
      </c>
      <c r="D5" s="24"/>
      <c r="E5" s="24"/>
      <c r="F5" s="23">
        <f>+'Oferta Sustituciones'!G14+'Oferta Sustituciones'!G25</f>
        <v>0</v>
      </c>
      <c r="G5" s="24"/>
      <c r="H5" s="24"/>
    </row>
    <row r="6" spans="2:8" x14ac:dyDescent="0.3">
      <c r="B6" s="6" t="s">
        <v>121</v>
      </c>
      <c r="C6" s="23">
        <f>+C5+C4+C3</f>
        <v>426980.67000000004</v>
      </c>
      <c r="D6" s="24"/>
      <c r="E6" s="24"/>
      <c r="F6" s="23">
        <f>+F5+F4+F3</f>
        <v>0</v>
      </c>
      <c r="G6" s="24"/>
      <c r="H6" s="24"/>
    </row>
    <row r="7" spans="2:8" x14ac:dyDescent="0.3">
      <c r="F7" s="25" t="s">
        <v>135</v>
      </c>
      <c r="G7" s="26"/>
      <c r="H7" s="19">
        <v>0</v>
      </c>
    </row>
    <row r="8" spans="2:8" x14ac:dyDescent="0.3">
      <c r="F8" s="25" t="s">
        <v>134</v>
      </c>
      <c r="G8" s="26"/>
      <c r="H8" s="19">
        <v>0</v>
      </c>
    </row>
    <row r="9" spans="2:8" x14ac:dyDescent="0.3">
      <c r="C9" s="25" t="s">
        <v>54</v>
      </c>
      <c r="D9" s="26"/>
      <c r="E9" s="7">
        <f>+C6</f>
        <v>426980.67000000004</v>
      </c>
      <c r="F9" s="25" t="s">
        <v>138</v>
      </c>
      <c r="G9" s="26"/>
      <c r="H9" s="7">
        <f>+F6</f>
        <v>0</v>
      </c>
    </row>
    <row r="10" spans="2:8" ht="14.4" customHeight="1" x14ac:dyDescent="0.3">
      <c r="C10" s="25" t="s">
        <v>0</v>
      </c>
      <c r="D10" s="26"/>
      <c r="E10" s="7">
        <f>+ROUND(E9*0.21,2)</f>
        <v>89665.94</v>
      </c>
      <c r="F10" s="25" t="s">
        <v>0</v>
      </c>
      <c r="G10" s="26"/>
      <c r="H10" s="7">
        <f>+ROUND(H9*0.21,2)</f>
        <v>0</v>
      </c>
    </row>
    <row r="11" spans="2:8" x14ac:dyDescent="0.3">
      <c r="C11" s="25" t="s">
        <v>55</v>
      </c>
      <c r="D11" s="26"/>
      <c r="E11" s="7">
        <f>+E9+E10</f>
        <v>516646.61000000004</v>
      </c>
      <c r="F11" s="25" t="s">
        <v>139</v>
      </c>
      <c r="G11" s="26"/>
      <c r="H11" s="7">
        <f>+H9+H10</f>
        <v>0</v>
      </c>
    </row>
    <row r="13" spans="2:8" x14ac:dyDescent="0.3">
      <c r="B13" s="22" t="s">
        <v>136</v>
      </c>
      <c r="C13" s="22"/>
      <c r="D13" s="22"/>
      <c r="E13" s="22"/>
      <c r="F13" s="22"/>
      <c r="G13" s="22"/>
      <c r="H13" s="22"/>
    </row>
    <row r="15" spans="2:8" x14ac:dyDescent="0.3">
      <c r="B15" s="22" t="s">
        <v>133</v>
      </c>
      <c r="C15" s="22"/>
      <c r="D15" s="22"/>
      <c r="E15" s="22"/>
      <c r="F15" s="22"/>
      <c r="G15" s="22"/>
      <c r="H15" s="22"/>
    </row>
  </sheetData>
  <sheetProtection algorithmName="SHA-512" hashValue="cANs25gKqXFGN5Px96EjTjYjc7+6DKXfd81R2QG2QWulSMAP7wKiWQhprAD3mYLAY6Jn5zdhfPJqPhA7L8zwig==" saltValue="05MDE04Ev3XEjIic+uf2BQ==" spinCount="100000" sheet="1" objects="1" scenarios="1"/>
  <protectedRanges>
    <protectedRange sqref="H7:H8" name="Rango1"/>
  </protectedRanges>
  <mergeCells count="20">
    <mergeCell ref="F8:G8"/>
    <mergeCell ref="B15:H15"/>
    <mergeCell ref="C10:D10"/>
    <mergeCell ref="F10:G10"/>
    <mergeCell ref="C2:E2"/>
    <mergeCell ref="F2:H2"/>
    <mergeCell ref="B13:H13"/>
    <mergeCell ref="C3:E3"/>
    <mergeCell ref="F3:H3"/>
    <mergeCell ref="C5:E5"/>
    <mergeCell ref="F5:H5"/>
    <mergeCell ref="C6:E6"/>
    <mergeCell ref="F6:H6"/>
    <mergeCell ref="C4:E4"/>
    <mergeCell ref="F4:H4"/>
    <mergeCell ref="C11:D11"/>
    <mergeCell ref="F11:G11"/>
    <mergeCell ref="C9:D9"/>
    <mergeCell ref="F9:G9"/>
    <mergeCell ref="F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B094-9C56-4155-A380-8E08E4211E15}">
  <dimension ref="B2:R63"/>
  <sheetViews>
    <sheetView topLeftCell="B10" workbookViewId="0">
      <selection activeCell="J18" sqref="J18"/>
    </sheetView>
  </sheetViews>
  <sheetFormatPr baseColWidth="10" defaultColWidth="9.109375" defaultRowHeight="14.4" x14ac:dyDescent="0.3"/>
  <cols>
    <col min="1" max="1" width="9.109375" style="1"/>
    <col min="2" max="2" width="16.33203125" style="1" bestFit="1" customWidth="1"/>
    <col min="3" max="3" width="45.88671875" style="1" bestFit="1" customWidth="1"/>
    <col min="4" max="13" width="13.44140625" style="1" customWidth="1"/>
    <col min="14" max="14" width="9.109375" style="1"/>
    <col min="15" max="15" width="10.44140625" style="1" bestFit="1" customWidth="1"/>
    <col min="16" max="16384" width="9.109375" style="1"/>
  </cols>
  <sheetData>
    <row r="2" spans="2:18" x14ac:dyDescent="0.3">
      <c r="B2" s="27" t="s">
        <v>137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2:18" x14ac:dyDescent="0.3">
      <c r="B4" s="27" t="s">
        <v>123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6" spans="2:18" x14ac:dyDescent="0.3">
      <c r="B6" s="27" t="s">
        <v>130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8" spans="2:18" x14ac:dyDescent="0.3">
      <c r="B8" s="28"/>
      <c r="C8" s="28"/>
      <c r="D8" s="21" t="s">
        <v>131</v>
      </c>
      <c r="E8" s="21"/>
      <c r="F8" s="21"/>
      <c r="G8" s="21"/>
      <c r="H8" s="21"/>
      <c r="I8" s="29" t="s">
        <v>3</v>
      </c>
      <c r="J8" s="30"/>
      <c r="K8" s="30"/>
      <c r="L8" s="30"/>
      <c r="M8" s="31"/>
    </row>
    <row r="9" spans="2:18" x14ac:dyDescent="0.3">
      <c r="B9" s="28"/>
      <c r="C9" s="28"/>
      <c r="D9" s="8" t="s">
        <v>126</v>
      </c>
      <c r="E9" s="8" t="s">
        <v>127</v>
      </c>
      <c r="F9" s="8" t="s">
        <v>128</v>
      </c>
      <c r="G9" s="8" t="s">
        <v>115</v>
      </c>
      <c r="H9" s="8" t="s">
        <v>6</v>
      </c>
      <c r="I9" s="16" t="s">
        <v>126</v>
      </c>
      <c r="J9" s="16" t="s">
        <v>127</v>
      </c>
      <c r="K9" s="16" t="s">
        <v>128</v>
      </c>
      <c r="L9" s="16" t="s">
        <v>115</v>
      </c>
      <c r="M9" s="16" t="s">
        <v>6</v>
      </c>
    </row>
    <row r="10" spans="2:18" x14ac:dyDescent="0.3">
      <c r="B10" s="2" t="s">
        <v>62</v>
      </c>
      <c r="C10" s="2" t="s">
        <v>7</v>
      </c>
      <c r="D10" s="18">
        <v>46.7</v>
      </c>
      <c r="E10" s="14">
        <f>+D10*12</f>
        <v>560.40000000000009</v>
      </c>
      <c r="F10" s="14">
        <f>+E10*4</f>
        <v>2241.6000000000004</v>
      </c>
      <c r="G10" s="18">
        <v>224.16</v>
      </c>
      <c r="H10" s="3">
        <f t="shared" ref="H10:H41" si="0">+F10+G10</f>
        <v>2465.7600000000002</v>
      </c>
      <c r="I10" s="9"/>
      <c r="J10" s="3">
        <f>+I10*12</f>
        <v>0</v>
      </c>
      <c r="K10" s="3">
        <f>+J10*4</f>
        <v>0</v>
      </c>
      <c r="L10" s="9"/>
      <c r="M10" s="3">
        <f t="shared" ref="M10:M41" si="1">+K10+L10</f>
        <v>0</v>
      </c>
    </row>
    <row r="11" spans="2:18" x14ac:dyDescent="0.3">
      <c r="B11" s="2" t="s">
        <v>63</v>
      </c>
      <c r="C11" s="2" t="s">
        <v>8</v>
      </c>
      <c r="D11" s="18">
        <v>221.94</v>
      </c>
      <c r="E11" s="14">
        <f t="shared" ref="E11:E62" si="2">+D11*12</f>
        <v>2663.2799999999997</v>
      </c>
      <c r="F11" s="14">
        <f t="shared" ref="F11:F62" si="3">+E11*4</f>
        <v>10653.119999999999</v>
      </c>
      <c r="G11" s="18">
        <v>1065.3499999999999</v>
      </c>
      <c r="H11" s="3">
        <f t="shared" si="0"/>
        <v>11718.47</v>
      </c>
      <c r="I11" s="9"/>
      <c r="J11" s="3">
        <f t="shared" ref="J11:J62" si="4">+I11*12</f>
        <v>0</v>
      </c>
      <c r="K11" s="3">
        <f t="shared" ref="K11:K62" si="5">+J11*4</f>
        <v>0</v>
      </c>
      <c r="L11" s="9"/>
      <c r="M11" s="3">
        <f t="shared" si="1"/>
        <v>0</v>
      </c>
      <c r="O11" s="15"/>
    </row>
    <row r="12" spans="2:18" x14ac:dyDescent="0.3">
      <c r="B12" s="2" t="s">
        <v>64</v>
      </c>
      <c r="C12" s="2" t="s">
        <v>9</v>
      </c>
      <c r="D12" s="18">
        <v>74.05</v>
      </c>
      <c r="E12" s="14">
        <f t="shared" si="2"/>
        <v>888.59999999999991</v>
      </c>
      <c r="F12" s="14">
        <f t="shared" si="3"/>
        <v>3554.3999999999996</v>
      </c>
      <c r="G12" s="18">
        <v>355.44</v>
      </c>
      <c r="H12" s="3">
        <f t="shared" si="0"/>
        <v>3909.8399999999997</v>
      </c>
      <c r="I12" s="9"/>
      <c r="J12" s="3">
        <f t="shared" si="4"/>
        <v>0</v>
      </c>
      <c r="K12" s="3">
        <f t="shared" si="5"/>
        <v>0</v>
      </c>
      <c r="L12" s="9"/>
      <c r="M12" s="3">
        <f t="shared" si="1"/>
        <v>0</v>
      </c>
    </row>
    <row r="13" spans="2:18" x14ac:dyDescent="0.3">
      <c r="B13" s="2" t="s">
        <v>65</v>
      </c>
      <c r="C13" s="2" t="s">
        <v>10</v>
      </c>
      <c r="D13" s="18">
        <v>61.21</v>
      </c>
      <c r="E13" s="14">
        <f t="shared" si="2"/>
        <v>734.52</v>
      </c>
      <c r="F13" s="14">
        <f t="shared" si="3"/>
        <v>2938.08</v>
      </c>
      <c r="G13" s="18">
        <v>293.81</v>
      </c>
      <c r="H13" s="3">
        <f t="shared" si="0"/>
        <v>3231.89</v>
      </c>
      <c r="I13" s="9"/>
      <c r="J13" s="3">
        <f t="shared" si="4"/>
        <v>0</v>
      </c>
      <c r="K13" s="3">
        <f t="shared" si="5"/>
        <v>0</v>
      </c>
      <c r="L13" s="9"/>
      <c r="M13" s="3">
        <f t="shared" si="1"/>
        <v>0</v>
      </c>
    </row>
    <row r="14" spans="2:18" x14ac:dyDescent="0.3">
      <c r="B14" s="2" t="s">
        <v>66</v>
      </c>
      <c r="C14" s="2" t="s">
        <v>11</v>
      </c>
      <c r="D14" s="18">
        <v>61.21</v>
      </c>
      <c r="E14" s="14">
        <f t="shared" si="2"/>
        <v>734.52</v>
      </c>
      <c r="F14" s="14">
        <f t="shared" si="3"/>
        <v>2938.08</v>
      </c>
      <c r="G14" s="18">
        <v>293.81</v>
      </c>
      <c r="H14" s="3">
        <f t="shared" si="0"/>
        <v>3231.89</v>
      </c>
      <c r="I14" s="9"/>
      <c r="J14" s="3">
        <f t="shared" si="4"/>
        <v>0</v>
      </c>
      <c r="K14" s="3">
        <f t="shared" si="5"/>
        <v>0</v>
      </c>
      <c r="L14" s="9"/>
      <c r="M14" s="3">
        <f t="shared" si="1"/>
        <v>0</v>
      </c>
    </row>
    <row r="15" spans="2:18" x14ac:dyDescent="0.3">
      <c r="B15" s="2" t="s">
        <v>67</v>
      </c>
      <c r="C15" s="2" t="s">
        <v>12</v>
      </c>
      <c r="D15" s="18">
        <v>28</v>
      </c>
      <c r="E15" s="14">
        <f t="shared" si="2"/>
        <v>336</v>
      </c>
      <c r="F15" s="14">
        <f t="shared" si="3"/>
        <v>1344</v>
      </c>
      <c r="G15" s="18">
        <v>134.4</v>
      </c>
      <c r="H15" s="3">
        <f t="shared" si="0"/>
        <v>1478.4</v>
      </c>
      <c r="I15" s="9"/>
      <c r="J15" s="3">
        <f t="shared" si="4"/>
        <v>0</v>
      </c>
      <c r="K15" s="3">
        <f t="shared" si="5"/>
        <v>0</v>
      </c>
      <c r="L15" s="9"/>
      <c r="M15" s="3">
        <f t="shared" si="1"/>
        <v>0</v>
      </c>
      <c r="O15"/>
      <c r="P15"/>
      <c r="R15"/>
    </row>
    <row r="16" spans="2:18" x14ac:dyDescent="0.3">
      <c r="B16" s="2" t="s">
        <v>68</v>
      </c>
      <c r="C16" s="2" t="s">
        <v>13</v>
      </c>
      <c r="D16" s="18">
        <v>61.21</v>
      </c>
      <c r="E16" s="14">
        <f t="shared" si="2"/>
        <v>734.52</v>
      </c>
      <c r="F16" s="14">
        <f t="shared" si="3"/>
        <v>2938.08</v>
      </c>
      <c r="G16" s="18">
        <v>293.81</v>
      </c>
      <c r="H16" s="3">
        <f t="shared" si="0"/>
        <v>3231.89</v>
      </c>
      <c r="I16" s="9"/>
      <c r="J16" s="3">
        <f t="shared" si="4"/>
        <v>0</v>
      </c>
      <c r="K16" s="3">
        <f t="shared" si="5"/>
        <v>0</v>
      </c>
      <c r="L16" s="9"/>
      <c r="M16" s="3">
        <f t="shared" si="1"/>
        <v>0</v>
      </c>
      <c r="O16"/>
      <c r="P16"/>
      <c r="R16"/>
    </row>
    <row r="17" spans="2:18" x14ac:dyDescent="0.3">
      <c r="B17" s="2" t="s">
        <v>69</v>
      </c>
      <c r="C17" s="2" t="s">
        <v>14</v>
      </c>
      <c r="D17" s="18">
        <v>61.21</v>
      </c>
      <c r="E17" s="14">
        <f t="shared" si="2"/>
        <v>734.52</v>
      </c>
      <c r="F17" s="14">
        <f t="shared" si="3"/>
        <v>2938.08</v>
      </c>
      <c r="G17" s="18">
        <v>293.81</v>
      </c>
      <c r="H17" s="3">
        <f t="shared" si="0"/>
        <v>3231.89</v>
      </c>
      <c r="I17" s="9"/>
      <c r="J17" s="3">
        <f t="shared" si="4"/>
        <v>0</v>
      </c>
      <c r="K17" s="3">
        <f t="shared" si="5"/>
        <v>0</v>
      </c>
      <c r="L17" s="9"/>
      <c r="M17" s="3">
        <f t="shared" si="1"/>
        <v>0</v>
      </c>
      <c r="O17"/>
      <c r="P17"/>
      <c r="R17"/>
    </row>
    <row r="18" spans="2:18" x14ac:dyDescent="0.3">
      <c r="B18" s="2" t="s">
        <v>70</v>
      </c>
      <c r="C18" s="2" t="s">
        <v>15</v>
      </c>
      <c r="D18" s="18">
        <v>61.21</v>
      </c>
      <c r="E18" s="14">
        <f t="shared" si="2"/>
        <v>734.52</v>
      </c>
      <c r="F18" s="14">
        <f t="shared" si="3"/>
        <v>2938.08</v>
      </c>
      <c r="G18" s="18">
        <v>293.81</v>
      </c>
      <c r="H18" s="3">
        <f t="shared" si="0"/>
        <v>3231.89</v>
      </c>
      <c r="I18" s="9"/>
      <c r="J18" s="3">
        <f t="shared" si="4"/>
        <v>0</v>
      </c>
      <c r="K18" s="3">
        <f t="shared" si="5"/>
        <v>0</v>
      </c>
      <c r="L18" s="9"/>
      <c r="M18" s="3">
        <f t="shared" si="1"/>
        <v>0</v>
      </c>
      <c r="O18"/>
      <c r="P18"/>
      <c r="R18"/>
    </row>
    <row r="19" spans="2:18" x14ac:dyDescent="0.3">
      <c r="B19" s="2" t="s">
        <v>71</v>
      </c>
      <c r="C19" s="2" t="s">
        <v>16</v>
      </c>
      <c r="D19" s="18">
        <v>167.92</v>
      </c>
      <c r="E19" s="14">
        <f t="shared" si="2"/>
        <v>2015.04</v>
      </c>
      <c r="F19" s="14">
        <f t="shared" si="3"/>
        <v>8060.16</v>
      </c>
      <c r="G19" s="18">
        <v>806.02</v>
      </c>
      <c r="H19" s="3">
        <f t="shared" si="0"/>
        <v>8866.18</v>
      </c>
      <c r="I19" s="9"/>
      <c r="J19" s="3">
        <f t="shared" si="4"/>
        <v>0</v>
      </c>
      <c r="K19" s="3">
        <f t="shared" si="5"/>
        <v>0</v>
      </c>
      <c r="L19" s="9"/>
      <c r="M19" s="3">
        <f t="shared" si="1"/>
        <v>0</v>
      </c>
      <c r="O19"/>
      <c r="P19"/>
      <c r="R19"/>
    </row>
    <row r="20" spans="2:18" x14ac:dyDescent="0.3">
      <c r="B20" s="2" t="s">
        <v>72</v>
      </c>
      <c r="C20" s="2" t="s">
        <v>17</v>
      </c>
      <c r="D20" s="18">
        <v>61.21</v>
      </c>
      <c r="E20" s="14">
        <f t="shared" si="2"/>
        <v>734.52</v>
      </c>
      <c r="F20" s="14">
        <f t="shared" si="3"/>
        <v>2938.08</v>
      </c>
      <c r="G20" s="18">
        <v>293.81</v>
      </c>
      <c r="H20" s="3">
        <f t="shared" si="0"/>
        <v>3231.89</v>
      </c>
      <c r="I20" s="9"/>
      <c r="J20" s="3">
        <f t="shared" si="4"/>
        <v>0</v>
      </c>
      <c r="K20" s="3">
        <f t="shared" si="5"/>
        <v>0</v>
      </c>
      <c r="L20" s="9"/>
      <c r="M20" s="3">
        <f t="shared" si="1"/>
        <v>0</v>
      </c>
    </row>
    <row r="21" spans="2:18" x14ac:dyDescent="0.3">
      <c r="B21" s="2" t="s">
        <v>73</v>
      </c>
      <c r="C21" s="2" t="s">
        <v>18</v>
      </c>
      <c r="D21" s="18">
        <v>61.21</v>
      </c>
      <c r="E21" s="14">
        <f t="shared" si="2"/>
        <v>734.52</v>
      </c>
      <c r="F21" s="14">
        <f t="shared" si="3"/>
        <v>2938.08</v>
      </c>
      <c r="G21" s="18">
        <v>293.81</v>
      </c>
      <c r="H21" s="3">
        <f t="shared" si="0"/>
        <v>3231.89</v>
      </c>
      <c r="I21" s="9"/>
      <c r="J21" s="3">
        <f t="shared" si="4"/>
        <v>0</v>
      </c>
      <c r="K21" s="3">
        <f t="shared" si="5"/>
        <v>0</v>
      </c>
      <c r="L21" s="9"/>
      <c r="M21" s="3">
        <f t="shared" si="1"/>
        <v>0</v>
      </c>
    </row>
    <row r="22" spans="2:18" x14ac:dyDescent="0.3">
      <c r="B22" s="2" t="s">
        <v>74</v>
      </c>
      <c r="C22" s="2" t="s">
        <v>19</v>
      </c>
      <c r="D22" s="18">
        <v>46.7</v>
      </c>
      <c r="E22" s="14">
        <f t="shared" si="2"/>
        <v>560.40000000000009</v>
      </c>
      <c r="F22" s="14">
        <f t="shared" si="3"/>
        <v>2241.6000000000004</v>
      </c>
      <c r="G22" s="18">
        <v>224.16</v>
      </c>
      <c r="H22" s="3">
        <f t="shared" si="0"/>
        <v>2465.7600000000002</v>
      </c>
      <c r="I22" s="9"/>
      <c r="J22" s="3">
        <f t="shared" si="4"/>
        <v>0</v>
      </c>
      <c r="K22" s="3">
        <f t="shared" si="5"/>
        <v>0</v>
      </c>
      <c r="L22" s="9"/>
      <c r="M22" s="3">
        <f t="shared" si="1"/>
        <v>0</v>
      </c>
    </row>
    <row r="23" spans="2:18" x14ac:dyDescent="0.3">
      <c r="B23" s="2" t="s">
        <v>75</v>
      </c>
      <c r="C23" s="2" t="s">
        <v>20</v>
      </c>
      <c r="D23" s="18">
        <v>167.92</v>
      </c>
      <c r="E23" s="14">
        <f t="shared" si="2"/>
        <v>2015.04</v>
      </c>
      <c r="F23" s="14">
        <f t="shared" si="3"/>
        <v>8060.16</v>
      </c>
      <c r="G23" s="18">
        <v>806.02</v>
      </c>
      <c r="H23" s="3">
        <f t="shared" si="0"/>
        <v>8866.18</v>
      </c>
      <c r="I23" s="9"/>
      <c r="J23" s="3">
        <f t="shared" si="4"/>
        <v>0</v>
      </c>
      <c r="K23" s="3">
        <f t="shared" si="5"/>
        <v>0</v>
      </c>
      <c r="L23" s="9"/>
      <c r="M23" s="3">
        <f t="shared" si="1"/>
        <v>0</v>
      </c>
    </row>
    <row r="24" spans="2:18" x14ac:dyDescent="0.3">
      <c r="B24" s="2" t="s">
        <v>76</v>
      </c>
      <c r="C24" s="2" t="s">
        <v>21</v>
      </c>
      <c r="D24" s="18">
        <v>74.05</v>
      </c>
      <c r="E24" s="14">
        <f t="shared" si="2"/>
        <v>888.59999999999991</v>
      </c>
      <c r="F24" s="14">
        <f t="shared" si="3"/>
        <v>3554.3999999999996</v>
      </c>
      <c r="G24" s="18">
        <v>355.44</v>
      </c>
      <c r="H24" s="3">
        <f t="shared" si="0"/>
        <v>3909.8399999999997</v>
      </c>
      <c r="I24" s="9"/>
      <c r="J24" s="3">
        <f t="shared" si="4"/>
        <v>0</v>
      </c>
      <c r="K24" s="3">
        <f t="shared" si="5"/>
        <v>0</v>
      </c>
      <c r="L24" s="9"/>
      <c r="M24" s="3">
        <f t="shared" si="1"/>
        <v>0</v>
      </c>
    </row>
    <row r="25" spans="2:18" x14ac:dyDescent="0.3">
      <c r="B25" s="2" t="s">
        <v>77</v>
      </c>
      <c r="C25" s="2" t="s">
        <v>22</v>
      </c>
      <c r="D25" s="18">
        <v>28</v>
      </c>
      <c r="E25" s="14">
        <f t="shared" si="2"/>
        <v>336</v>
      </c>
      <c r="F25" s="14">
        <f t="shared" si="3"/>
        <v>1344</v>
      </c>
      <c r="G25" s="18">
        <v>134.4</v>
      </c>
      <c r="H25" s="3">
        <f t="shared" si="0"/>
        <v>1478.4</v>
      </c>
      <c r="I25" s="9"/>
      <c r="J25" s="3">
        <f t="shared" si="4"/>
        <v>0</v>
      </c>
      <c r="K25" s="3">
        <f t="shared" si="5"/>
        <v>0</v>
      </c>
      <c r="L25" s="9"/>
      <c r="M25" s="3">
        <f t="shared" si="1"/>
        <v>0</v>
      </c>
    </row>
    <row r="26" spans="2:18" x14ac:dyDescent="0.3">
      <c r="B26" s="2" t="s">
        <v>78</v>
      </c>
      <c r="C26" s="2" t="s">
        <v>23</v>
      </c>
      <c r="D26" s="18">
        <v>218.63</v>
      </c>
      <c r="E26" s="14">
        <f t="shared" si="2"/>
        <v>2623.56</v>
      </c>
      <c r="F26" s="14">
        <f t="shared" si="3"/>
        <v>10494.24</v>
      </c>
      <c r="G26" s="18">
        <v>1049.42</v>
      </c>
      <c r="H26" s="3">
        <f t="shared" si="0"/>
        <v>11543.66</v>
      </c>
      <c r="I26" s="9"/>
      <c r="J26" s="3">
        <f t="shared" si="4"/>
        <v>0</v>
      </c>
      <c r="K26" s="3">
        <f t="shared" si="5"/>
        <v>0</v>
      </c>
      <c r="L26" s="9"/>
      <c r="M26" s="3">
        <f t="shared" si="1"/>
        <v>0</v>
      </c>
    </row>
    <row r="27" spans="2:18" x14ac:dyDescent="0.3">
      <c r="B27" s="2" t="s">
        <v>79</v>
      </c>
      <c r="C27" s="2" t="s">
        <v>24</v>
      </c>
      <c r="D27" s="18">
        <v>28</v>
      </c>
      <c r="E27" s="14">
        <f t="shared" si="2"/>
        <v>336</v>
      </c>
      <c r="F27" s="14">
        <f t="shared" si="3"/>
        <v>1344</v>
      </c>
      <c r="G27" s="18">
        <v>134.4</v>
      </c>
      <c r="H27" s="3">
        <f t="shared" si="0"/>
        <v>1478.4</v>
      </c>
      <c r="I27" s="9"/>
      <c r="J27" s="3">
        <f t="shared" si="4"/>
        <v>0</v>
      </c>
      <c r="K27" s="3">
        <f t="shared" si="5"/>
        <v>0</v>
      </c>
      <c r="L27" s="9"/>
      <c r="M27" s="3">
        <f t="shared" si="1"/>
        <v>0</v>
      </c>
    </row>
    <row r="28" spans="2:18" x14ac:dyDescent="0.3">
      <c r="B28" s="2" t="s">
        <v>80</v>
      </c>
      <c r="C28" s="2" t="s">
        <v>25</v>
      </c>
      <c r="D28" s="18">
        <v>61.21</v>
      </c>
      <c r="E28" s="14">
        <f t="shared" si="2"/>
        <v>734.52</v>
      </c>
      <c r="F28" s="14">
        <f t="shared" si="3"/>
        <v>2938.08</v>
      </c>
      <c r="G28" s="18">
        <v>293.81</v>
      </c>
      <c r="H28" s="3">
        <f t="shared" si="0"/>
        <v>3231.89</v>
      </c>
      <c r="I28" s="9"/>
      <c r="J28" s="3">
        <f t="shared" si="4"/>
        <v>0</v>
      </c>
      <c r="K28" s="3">
        <f t="shared" si="5"/>
        <v>0</v>
      </c>
      <c r="L28" s="9"/>
      <c r="M28" s="3">
        <f t="shared" si="1"/>
        <v>0</v>
      </c>
    </row>
    <row r="29" spans="2:18" x14ac:dyDescent="0.3">
      <c r="B29" s="2" t="s">
        <v>81</v>
      </c>
      <c r="C29" s="2" t="s">
        <v>26</v>
      </c>
      <c r="D29" s="18">
        <v>28</v>
      </c>
      <c r="E29" s="14">
        <f t="shared" si="2"/>
        <v>336</v>
      </c>
      <c r="F29" s="14">
        <f t="shared" si="3"/>
        <v>1344</v>
      </c>
      <c r="G29" s="18">
        <v>134.4</v>
      </c>
      <c r="H29" s="3">
        <f t="shared" si="0"/>
        <v>1478.4</v>
      </c>
      <c r="I29" s="9"/>
      <c r="J29" s="3">
        <f t="shared" si="4"/>
        <v>0</v>
      </c>
      <c r="K29" s="3">
        <f t="shared" si="5"/>
        <v>0</v>
      </c>
      <c r="L29" s="9"/>
      <c r="M29" s="3">
        <f t="shared" si="1"/>
        <v>0</v>
      </c>
    </row>
    <row r="30" spans="2:18" x14ac:dyDescent="0.3">
      <c r="B30" s="2" t="s">
        <v>82</v>
      </c>
      <c r="C30" s="2" t="s">
        <v>27</v>
      </c>
      <c r="D30" s="18">
        <v>28</v>
      </c>
      <c r="E30" s="14">
        <f t="shared" si="2"/>
        <v>336</v>
      </c>
      <c r="F30" s="14">
        <f t="shared" si="3"/>
        <v>1344</v>
      </c>
      <c r="G30" s="18">
        <v>134.4</v>
      </c>
      <c r="H30" s="3">
        <f t="shared" si="0"/>
        <v>1478.4</v>
      </c>
      <c r="I30" s="9"/>
      <c r="J30" s="3">
        <f t="shared" si="4"/>
        <v>0</v>
      </c>
      <c r="K30" s="3">
        <f t="shared" si="5"/>
        <v>0</v>
      </c>
      <c r="L30" s="9"/>
      <c r="M30" s="3">
        <f t="shared" si="1"/>
        <v>0</v>
      </c>
    </row>
    <row r="31" spans="2:18" ht="14.4" customHeight="1" x14ac:dyDescent="0.3">
      <c r="B31" s="2" t="s">
        <v>83</v>
      </c>
      <c r="C31" s="2" t="s">
        <v>28</v>
      </c>
      <c r="D31" s="18">
        <v>28</v>
      </c>
      <c r="E31" s="14">
        <f t="shared" si="2"/>
        <v>336</v>
      </c>
      <c r="F31" s="14">
        <f t="shared" si="3"/>
        <v>1344</v>
      </c>
      <c r="G31" s="18">
        <v>134.4</v>
      </c>
      <c r="H31" s="3">
        <f t="shared" si="0"/>
        <v>1478.4</v>
      </c>
      <c r="I31" s="9"/>
      <c r="J31" s="3">
        <f t="shared" si="4"/>
        <v>0</v>
      </c>
      <c r="K31" s="3">
        <f t="shared" si="5"/>
        <v>0</v>
      </c>
      <c r="L31" s="9"/>
      <c r="M31" s="3">
        <f t="shared" si="1"/>
        <v>0</v>
      </c>
    </row>
    <row r="32" spans="2:18" x14ac:dyDescent="0.3">
      <c r="B32" s="2" t="s">
        <v>84</v>
      </c>
      <c r="C32" s="2" t="s">
        <v>29</v>
      </c>
      <c r="D32" s="18">
        <v>28</v>
      </c>
      <c r="E32" s="14">
        <f t="shared" si="2"/>
        <v>336</v>
      </c>
      <c r="F32" s="14">
        <f t="shared" si="3"/>
        <v>1344</v>
      </c>
      <c r="G32" s="18">
        <v>134.4</v>
      </c>
      <c r="H32" s="3">
        <f t="shared" si="0"/>
        <v>1478.4</v>
      </c>
      <c r="I32" s="9"/>
      <c r="J32" s="3">
        <f t="shared" si="4"/>
        <v>0</v>
      </c>
      <c r="K32" s="3">
        <f t="shared" si="5"/>
        <v>0</v>
      </c>
      <c r="L32" s="9"/>
      <c r="M32" s="3">
        <f t="shared" si="1"/>
        <v>0</v>
      </c>
    </row>
    <row r="33" spans="2:13" ht="15" customHeight="1" x14ac:dyDescent="0.3">
      <c r="B33" s="2" t="s">
        <v>85</v>
      </c>
      <c r="C33" s="2" t="s">
        <v>30</v>
      </c>
      <c r="D33" s="18">
        <v>28</v>
      </c>
      <c r="E33" s="14">
        <f t="shared" si="2"/>
        <v>336</v>
      </c>
      <c r="F33" s="14">
        <f t="shared" si="3"/>
        <v>1344</v>
      </c>
      <c r="G33" s="18">
        <v>134.4</v>
      </c>
      <c r="H33" s="3">
        <f t="shared" si="0"/>
        <v>1478.4</v>
      </c>
      <c r="I33" s="9"/>
      <c r="J33" s="3">
        <f t="shared" si="4"/>
        <v>0</v>
      </c>
      <c r="K33" s="3">
        <f t="shared" si="5"/>
        <v>0</v>
      </c>
      <c r="L33" s="9"/>
      <c r="M33" s="3">
        <f t="shared" si="1"/>
        <v>0</v>
      </c>
    </row>
    <row r="34" spans="2:13" x14ac:dyDescent="0.3">
      <c r="B34" s="2" t="s">
        <v>86</v>
      </c>
      <c r="C34" s="2" t="s">
        <v>31</v>
      </c>
      <c r="D34" s="18">
        <v>28</v>
      </c>
      <c r="E34" s="14">
        <f t="shared" si="2"/>
        <v>336</v>
      </c>
      <c r="F34" s="14">
        <f t="shared" si="3"/>
        <v>1344</v>
      </c>
      <c r="G34" s="18">
        <v>134.4</v>
      </c>
      <c r="H34" s="3">
        <f t="shared" si="0"/>
        <v>1478.4</v>
      </c>
      <c r="I34" s="9"/>
      <c r="J34" s="3">
        <f t="shared" si="4"/>
        <v>0</v>
      </c>
      <c r="K34" s="3">
        <f t="shared" si="5"/>
        <v>0</v>
      </c>
      <c r="L34" s="9"/>
      <c r="M34" s="3">
        <f t="shared" si="1"/>
        <v>0</v>
      </c>
    </row>
    <row r="35" spans="2:13" x14ac:dyDescent="0.3">
      <c r="B35" s="2" t="s">
        <v>87</v>
      </c>
      <c r="C35" s="2" t="s">
        <v>32</v>
      </c>
      <c r="D35" s="18">
        <v>61.21</v>
      </c>
      <c r="E35" s="14">
        <f t="shared" si="2"/>
        <v>734.52</v>
      </c>
      <c r="F35" s="14">
        <f t="shared" si="3"/>
        <v>2938.08</v>
      </c>
      <c r="G35" s="18">
        <v>293.81</v>
      </c>
      <c r="H35" s="3">
        <f t="shared" si="0"/>
        <v>3231.89</v>
      </c>
      <c r="I35" s="9"/>
      <c r="J35" s="3">
        <f t="shared" si="4"/>
        <v>0</v>
      </c>
      <c r="K35" s="3">
        <f t="shared" si="5"/>
        <v>0</v>
      </c>
      <c r="L35" s="9"/>
      <c r="M35" s="3">
        <f t="shared" si="1"/>
        <v>0</v>
      </c>
    </row>
    <row r="36" spans="2:13" x14ac:dyDescent="0.3">
      <c r="B36" s="2" t="s">
        <v>88</v>
      </c>
      <c r="C36" s="2" t="s">
        <v>33</v>
      </c>
      <c r="D36" s="18">
        <v>46.7</v>
      </c>
      <c r="E36" s="14">
        <f t="shared" si="2"/>
        <v>560.40000000000009</v>
      </c>
      <c r="F36" s="14">
        <f t="shared" si="3"/>
        <v>2241.6000000000004</v>
      </c>
      <c r="G36" s="18">
        <v>224.16</v>
      </c>
      <c r="H36" s="3">
        <f t="shared" si="0"/>
        <v>2465.7600000000002</v>
      </c>
      <c r="I36" s="9"/>
      <c r="J36" s="3">
        <f t="shared" si="4"/>
        <v>0</v>
      </c>
      <c r="K36" s="3">
        <f t="shared" si="5"/>
        <v>0</v>
      </c>
      <c r="L36" s="9"/>
      <c r="M36" s="3">
        <f t="shared" si="1"/>
        <v>0</v>
      </c>
    </row>
    <row r="37" spans="2:13" x14ac:dyDescent="0.3">
      <c r="B37" s="2" t="s">
        <v>89</v>
      </c>
      <c r="C37" s="2" t="s">
        <v>34</v>
      </c>
      <c r="D37" s="18">
        <v>28</v>
      </c>
      <c r="E37" s="14">
        <f t="shared" si="2"/>
        <v>336</v>
      </c>
      <c r="F37" s="14">
        <f t="shared" si="3"/>
        <v>1344</v>
      </c>
      <c r="G37" s="18">
        <v>134.4</v>
      </c>
      <c r="H37" s="3">
        <f t="shared" si="0"/>
        <v>1478.4</v>
      </c>
      <c r="I37" s="9"/>
      <c r="J37" s="3">
        <f t="shared" si="4"/>
        <v>0</v>
      </c>
      <c r="K37" s="3">
        <f t="shared" si="5"/>
        <v>0</v>
      </c>
      <c r="L37" s="9"/>
      <c r="M37" s="3">
        <f t="shared" si="1"/>
        <v>0</v>
      </c>
    </row>
    <row r="38" spans="2:13" x14ac:dyDescent="0.3">
      <c r="B38" s="2" t="s">
        <v>90</v>
      </c>
      <c r="C38" s="2" t="s">
        <v>35</v>
      </c>
      <c r="D38" s="18">
        <v>61.21</v>
      </c>
      <c r="E38" s="14">
        <f t="shared" si="2"/>
        <v>734.52</v>
      </c>
      <c r="F38" s="14">
        <f t="shared" si="3"/>
        <v>2938.08</v>
      </c>
      <c r="G38" s="18">
        <v>293.81</v>
      </c>
      <c r="H38" s="3">
        <f t="shared" si="0"/>
        <v>3231.89</v>
      </c>
      <c r="I38" s="9"/>
      <c r="J38" s="3">
        <f t="shared" si="4"/>
        <v>0</v>
      </c>
      <c r="K38" s="3">
        <f t="shared" si="5"/>
        <v>0</v>
      </c>
      <c r="L38" s="9"/>
      <c r="M38" s="3">
        <f t="shared" si="1"/>
        <v>0</v>
      </c>
    </row>
    <row r="39" spans="2:13" x14ac:dyDescent="0.3">
      <c r="B39" s="2" t="s">
        <v>91</v>
      </c>
      <c r="C39" s="2" t="s">
        <v>36</v>
      </c>
      <c r="D39" s="18">
        <v>46.7</v>
      </c>
      <c r="E39" s="14">
        <f t="shared" si="2"/>
        <v>560.40000000000009</v>
      </c>
      <c r="F39" s="14">
        <f t="shared" si="3"/>
        <v>2241.6000000000004</v>
      </c>
      <c r="G39" s="18">
        <v>224.16</v>
      </c>
      <c r="H39" s="3">
        <f t="shared" si="0"/>
        <v>2465.7600000000002</v>
      </c>
      <c r="I39" s="9"/>
      <c r="J39" s="3">
        <f t="shared" si="4"/>
        <v>0</v>
      </c>
      <c r="K39" s="3">
        <f t="shared" si="5"/>
        <v>0</v>
      </c>
      <c r="L39" s="9"/>
      <c r="M39" s="3">
        <f t="shared" si="1"/>
        <v>0</v>
      </c>
    </row>
    <row r="40" spans="2:13" x14ac:dyDescent="0.3">
      <c r="B40" s="2" t="s">
        <v>92</v>
      </c>
      <c r="C40" s="2" t="s">
        <v>37</v>
      </c>
      <c r="D40" s="18">
        <v>28</v>
      </c>
      <c r="E40" s="14">
        <f t="shared" si="2"/>
        <v>336</v>
      </c>
      <c r="F40" s="14">
        <f t="shared" si="3"/>
        <v>1344</v>
      </c>
      <c r="G40" s="18">
        <v>134.4</v>
      </c>
      <c r="H40" s="3">
        <f t="shared" si="0"/>
        <v>1478.4</v>
      </c>
      <c r="I40" s="9"/>
      <c r="J40" s="3">
        <f t="shared" si="4"/>
        <v>0</v>
      </c>
      <c r="K40" s="3">
        <f t="shared" si="5"/>
        <v>0</v>
      </c>
      <c r="L40" s="9"/>
      <c r="M40" s="3">
        <f t="shared" si="1"/>
        <v>0</v>
      </c>
    </row>
    <row r="41" spans="2:13" x14ac:dyDescent="0.3">
      <c r="B41" s="2" t="s">
        <v>93</v>
      </c>
      <c r="C41" s="2" t="s">
        <v>38</v>
      </c>
      <c r="D41" s="18">
        <v>132.25</v>
      </c>
      <c r="E41" s="14">
        <f t="shared" si="2"/>
        <v>1587</v>
      </c>
      <c r="F41" s="14">
        <f t="shared" si="3"/>
        <v>6348</v>
      </c>
      <c r="G41" s="18">
        <v>634.79999999999995</v>
      </c>
      <c r="H41" s="3">
        <f t="shared" si="0"/>
        <v>6982.8</v>
      </c>
      <c r="I41" s="9"/>
      <c r="J41" s="3">
        <f t="shared" si="4"/>
        <v>0</v>
      </c>
      <c r="K41" s="3">
        <f t="shared" si="5"/>
        <v>0</v>
      </c>
      <c r="L41" s="9"/>
      <c r="M41" s="3">
        <f t="shared" si="1"/>
        <v>0</v>
      </c>
    </row>
    <row r="42" spans="2:13" x14ac:dyDescent="0.3">
      <c r="B42" s="2" t="s">
        <v>94</v>
      </c>
      <c r="C42" s="2" t="s">
        <v>39</v>
      </c>
      <c r="D42" s="18">
        <v>46.7</v>
      </c>
      <c r="E42" s="14">
        <f t="shared" si="2"/>
        <v>560.40000000000009</v>
      </c>
      <c r="F42" s="14">
        <f t="shared" si="3"/>
        <v>2241.6000000000004</v>
      </c>
      <c r="G42" s="18">
        <v>224.16</v>
      </c>
      <c r="H42" s="3">
        <f t="shared" ref="H42:H62" si="6">+F42+G42</f>
        <v>2465.7600000000002</v>
      </c>
      <c r="I42" s="9"/>
      <c r="J42" s="3">
        <f t="shared" si="4"/>
        <v>0</v>
      </c>
      <c r="K42" s="3">
        <f t="shared" si="5"/>
        <v>0</v>
      </c>
      <c r="L42" s="9"/>
      <c r="M42" s="3">
        <f t="shared" ref="M42:M62" si="7">+K42+L42</f>
        <v>0</v>
      </c>
    </row>
    <row r="43" spans="2:13" x14ac:dyDescent="0.3">
      <c r="B43" s="2" t="s">
        <v>95</v>
      </c>
      <c r="C43" s="2" t="s">
        <v>40</v>
      </c>
      <c r="D43" s="18">
        <v>28</v>
      </c>
      <c r="E43" s="14">
        <f t="shared" si="2"/>
        <v>336</v>
      </c>
      <c r="F43" s="14">
        <f t="shared" si="3"/>
        <v>1344</v>
      </c>
      <c r="G43" s="18">
        <v>134.4</v>
      </c>
      <c r="H43" s="3">
        <f t="shared" si="6"/>
        <v>1478.4</v>
      </c>
      <c r="I43" s="9"/>
      <c r="J43" s="3">
        <f t="shared" si="4"/>
        <v>0</v>
      </c>
      <c r="K43" s="3">
        <f t="shared" si="5"/>
        <v>0</v>
      </c>
      <c r="L43" s="9"/>
      <c r="M43" s="3">
        <f t="shared" si="7"/>
        <v>0</v>
      </c>
    </row>
    <row r="44" spans="2:13" x14ac:dyDescent="0.3">
      <c r="B44" s="2" t="s">
        <v>96</v>
      </c>
      <c r="C44" s="2" t="s">
        <v>41</v>
      </c>
      <c r="D44" s="18">
        <v>74.05</v>
      </c>
      <c r="E44" s="14">
        <f t="shared" si="2"/>
        <v>888.59999999999991</v>
      </c>
      <c r="F44" s="14">
        <f t="shared" si="3"/>
        <v>3554.3999999999996</v>
      </c>
      <c r="G44" s="18">
        <v>355.44</v>
      </c>
      <c r="H44" s="3">
        <f t="shared" si="6"/>
        <v>3909.8399999999997</v>
      </c>
      <c r="I44" s="9"/>
      <c r="J44" s="3">
        <f t="shared" si="4"/>
        <v>0</v>
      </c>
      <c r="K44" s="3">
        <f t="shared" si="5"/>
        <v>0</v>
      </c>
      <c r="L44" s="9"/>
      <c r="M44" s="3">
        <f t="shared" si="7"/>
        <v>0</v>
      </c>
    </row>
    <row r="45" spans="2:13" x14ac:dyDescent="0.3">
      <c r="B45" s="2" t="s">
        <v>97</v>
      </c>
      <c r="C45" s="2" t="s">
        <v>42</v>
      </c>
      <c r="D45" s="18">
        <v>28</v>
      </c>
      <c r="E45" s="14">
        <f t="shared" si="2"/>
        <v>336</v>
      </c>
      <c r="F45" s="14">
        <f t="shared" si="3"/>
        <v>1344</v>
      </c>
      <c r="G45" s="18">
        <v>134.4</v>
      </c>
      <c r="H45" s="3">
        <f t="shared" si="6"/>
        <v>1478.4</v>
      </c>
      <c r="I45" s="9"/>
      <c r="J45" s="3">
        <f t="shared" si="4"/>
        <v>0</v>
      </c>
      <c r="K45" s="3">
        <f t="shared" si="5"/>
        <v>0</v>
      </c>
      <c r="L45" s="9"/>
      <c r="M45" s="3">
        <f t="shared" si="7"/>
        <v>0</v>
      </c>
    </row>
    <row r="46" spans="2:13" x14ac:dyDescent="0.3">
      <c r="B46" s="2" t="s">
        <v>98</v>
      </c>
      <c r="C46" s="2" t="s">
        <v>43</v>
      </c>
      <c r="D46" s="18">
        <v>28</v>
      </c>
      <c r="E46" s="14">
        <f t="shared" si="2"/>
        <v>336</v>
      </c>
      <c r="F46" s="14">
        <f t="shared" si="3"/>
        <v>1344</v>
      </c>
      <c r="G46" s="18">
        <v>134.4</v>
      </c>
      <c r="H46" s="3">
        <f t="shared" si="6"/>
        <v>1478.4</v>
      </c>
      <c r="I46" s="9"/>
      <c r="J46" s="3">
        <f t="shared" si="4"/>
        <v>0</v>
      </c>
      <c r="K46" s="3">
        <f t="shared" si="5"/>
        <v>0</v>
      </c>
      <c r="L46" s="9"/>
      <c r="M46" s="3">
        <f t="shared" si="7"/>
        <v>0</v>
      </c>
    </row>
    <row r="47" spans="2:13" x14ac:dyDescent="0.3">
      <c r="B47" s="2" t="s">
        <v>99</v>
      </c>
      <c r="C47" s="2" t="s">
        <v>44</v>
      </c>
      <c r="D47" s="18">
        <v>28</v>
      </c>
      <c r="E47" s="14">
        <f t="shared" si="2"/>
        <v>336</v>
      </c>
      <c r="F47" s="14">
        <f t="shared" si="3"/>
        <v>1344</v>
      </c>
      <c r="G47" s="18">
        <v>134.4</v>
      </c>
      <c r="H47" s="3">
        <f t="shared" si="6"/>
        <v>1478.4</v>
      </c>
      <c r="I47" s="9"/>
      <c r="J47" s="3">
        <f t="shared" si="4"/>
        <v>0</v>
      </c>
      <c r="K47" s="3">
        <f t="shared" si="5"/>
        <v>0</v>
      </c>
      <c r="L47" s="9"/>
      <c r="M47" s="3">
        <f t="shared" si="7"/>
        <v>0</v>
      </c>
    </row>
    <row r="48" spans="2:13" x14ac:dyDescent="0.3">
      <c r="B48" s="2" t="s">
        <v>100</v>
      </c>
      <c r="C48" s="2" t="s">
        <v>45</v>
      </c>
      <c r="D48" s="18">
        <v>28</v>
      </c>
      <c r="E48" s="14">
        <f t="shared" si="2"/>
        <v>336</v>
      </c>
      <c r="F48" s="14">
        <f t="shared" si="3"/>
        <v>1344</v>
      </c>
      <c r="G48" s="18">
        <v>134.4</v>
      </c>
      <c r="H48" s="3">
        <f t="shared" si="6"/>
        <v>1478.4</v>
      </c>
      <c r="I48" s="9"/>
      <c r="J48" s="3">
        <f t="shared" si="4"/>
        <v>0</v>
      </c>
      <c r="K48" s="3">
        <f t="shared" si="5"/>
        <v>0</v>
      </c>
      <c r="L48" s="9"/>
      <c r="M48" s="3">
        <f t="shared" si="7"/>
        <v>0</v>
      </c>
    </row>
    <row r="49" spans="2:13" x14ac:dyDescent="0.3">
      <c r="B49" s="2" t="s">
        <v>101</v>
      </c>
      <c r="C49" s="2" t="s">
        <v>46</v>
      </c>
      <c r="D49" s="18">
        <v>28</v>
      </c>
      <c r="E49" s="14">
        <f t="shared" si="2"/>
        <v>336</v>
      </c>
      <c r="F49" s="14">
        <f t="shared" si="3"/>
        <v>1344</v>
      </c>
      <c r="G49" s="18">
        <v>134.4</v>
      </c>
      <c r="H49" s="3">
        <f t="shared" si="6"/>
        <v>1478.4</v>
      </c>
      <c r="I49" s="9"/>
      <c r="J49" s="3">
        <f t="shared" si="4"/>
        <v>0</v>
      </c>
      <c r="K49" s="3">
        <f t="shared" si="5"/>
        <v>0</v>
      </c>
      <c r="L49" s="9"/>
      <c r="M49" s="3">
        <f t="shared" si="7"/>
        <v>0</v>
      </c>
    </row>
    <row r="50" spans="2:13" x14ac:dyDescent="0.3">
      <c r="B50" s="2" t="s">
        <v>102</v>
      </c>
      <c r="C50" s="2" t="s">
        <v>47</v>
      </c>
      <c r="D50" s="18">
        <v>28</v>
      </c>
      <c r="E50" s="14">
        <f t="shared" si="2"/>
        <v>336</v>
      </c>
      <c r="F50" s="14">
        <f t="shared" si="3"/>
        <v>1344</v>
      </c>
      <c r="G50" s="18">
        <v>134.4</v>
      </c>
      <c r="H50" s="3">
        <f t="shared" si="6"/>
        <v>1478.4</v>
      </c>
      <c r="I50" s="9"/>
      <c r="J50" s="3">
        <f t="shared" si="4"/>
        <v>0</v>
      </c>
      <c r="K50" s="3">
        <f t="shared" si="5"/>
        <v>0</v>
      </c>
      <c r="L50" s="9"/>
      <c r="M50" s="3">
        <f t="shared" si="7"/>
        <v>0</v>
      </c>
    </row>
    <row r="51" spans="2:13" x14ac:dyDescent="0.3">
      <c r="B51" s="2" t="s">
        <v>103</v>
      </c>
      <c r="C51" s="2" t="s">
        <v>48</v>
      </c>
      <c r="D51" s="18">
        <v>28</v>
      </c>
      <c r="E51" s="14">
        <f t="shared" si="2"/>
        <v>336</v>
      </c>
      <c r="F51" s="14">
        <f t="shared" si="3"/>
        <v>1344</v>
      </c>
      <c r="G51" s="18">
        <v>134.4</v>
      </c>
      <c r="H51" s="3">
        <f t="shared" si="6"/>
        <v>1478.4</v>
      </c>
      <c r="I51" s="9"/>
      <c r="J51" s="3">
        <f t="shared" si="4"/>
        <v>0</v>
      </c>
      <c r="K51" s="3">
        <f t="shared" si="5"/>
        <v>0</v>
      </c>
      <c r="L51" s="9"/>
      <c r="M51" s="3">
        <f t="shared" si="7"/>
        <v>0</v>
      </c>
    </row>
    <row r="52" spans="2:13" x14ac:dyDescent="0.3">
      <c r="B52" s="2" t="s">
        <v>104</v>
      </c>
      <c r="C52" s="2" t="s">
        <v>49</v>
      </c>
      <c r="D52" s="18">
        <v>28</v>
      </c>
      <c r="E52" s="14">
        <f t="shared" si="2"/>
        <v>336</v>
      </c>
      <c r="F52" s="14">
        <f t="shared" si="3"/>
        <v>1344</v>
      </c>
      <c r="G52" s="18">
        <v>134.4</v>
      </c>
      <c r="H52" s="3">
        <f t="shared" si="6"/>
        <v>1478.4</v>
      </c>
      <c r="I52" s="9"/>
      <c r="J52" s="3">
        <f t="shared" si="4"/>
        <v>0</v>
      </c>
      <c r="K52" s="3">
        <f t="shared" si="5"/>
        <v>0</v>
      </c>
      <c r="L52" s="9"/>
      <c r="M52" s="3">
        <f t="shared" si="7"/>
        <v>0</v>
      </c>
    </row>
    <row r="53" spans="2:13" x14ac:dyDescent="0.3">
      <c r="B53" s="2" t="s">
        <v>105</v>
      </c>
      <c r="C53" s="2" t="s">
        <v>50</v>
      </c>
      <c r="D53" s="18">
        <v>28</v>
      </c>
      <c r="E53" s="14">
        <f t="shared" si="2"/>
        <v>336</v>
      </c>
      <c r="F53" s="14">
        <f t="shared" si="3"/>
        <v>1344</v>
      </c>
      <c r="G53" s="18">
        <v>134.4</v>
      </c>
      <c r="H53" s="3">
        <f t="shared" si="6"/>
        <v>1478.4</v>
      </c>
      <c r="I53" s="9"/>
      <c r="J53" s="3">
        <f t="shared" si="4"/>
        <v>0</v>
      </c>
      <c r="K53" s="3">
        <f t="shared" si="5"/>
        <v>0</v>
      </c>
      <c r="L53" s="9"/>
      <c r="M53" s="3">
        <f t="shared" si="7"/>
        <v>0</v>
      </c>
    </row>
    <row r="54" spans="2:13" x14ac:dyDescent="0.3">
      <c r="B54" s="2" t="s">
        <v>106</v>
      </c>
      <c r="C54" s="2" t="s">
        <v>51</v>
      </c>
      <c r="D54" s="18">
        <v>28</v>
      </c>
      <c r="E54" s="14">
        <f t="shared" si="2"/>
        <v>336</v>
      </c>
      <c r="F54" s="14">
        <f t="shared" si="3"/>
        <v>1344</v>
      </c>
      <c r="G54" s="18">
        <v>134.4</v>
      </c>
      <c r="H54" s="3">
        <f t="shared" si="6"/>
        <v>1478.4</v>
      </c>
      <c r="I54" s="9"/>
      <c r="J54" s="3">
        <f t="shared" si="4"/>
        <v>0</v>
      </c>
      <c r="K54" s="3">
        <f t="shared" si="5"/>
        <v>0</v>
      </c>
      <c r="L54" s="9"/>
      <c r="M54" s="3">
        <f t="shared" si="7"/>
        <v>0</v>
      </c>
    </row>
    <row r="55" spans="2:13" x14ac:dyDescent="0.3">
      <c r="B55" s="2" t="s">
        <v>107</v>
      </c>
      <c r="C55" s="2" t="s">
        <v>52</v>
      </c>
      <c r="D55" s="18">
        <v>28</v>
      </c>
      <c r="E55" s="14">
        <f t="shared" si="2"/>
        <v>336</v>
      </c>
      <c r="F55" s="14">
        <f t="shared" si="3"/>
        <v>1344</v>
      </c>
      <c r="G55" s="18">
        <v>134.4</v>
      </c>
      <c r="H55" s="3">
        <f t="shared" si="6"/>
        <v>1478.4</v>
      </c>
      <c r="I55" s="9"/>
      <c r="J55" s="3">
        <f t="shared" si="4"/>
        <v>0</v>
      </c>
      <c r="K55" s="3">
        <f t="shared" si="5"/>
        <v>0</v>
      </c>
      <c r="L55" s="9"/>
      <c r="M55" s="3">
        <f t="shared" si="7"/>
        <v>0</v>
      </c>
    </row>
    <row r="56" spans="2:13" x14ac:dyDescent="0.3">
      <c r="B56" s="2" t="s">
        <v>108</v>
      </c>
      <c r="C56" s="2" t="s">
        <v>53</v>
      </c>
      <c r="D56" s="18">
        <v>28</v>
      </c>
      <c r="E56" s="14">
        <f t="shared" si="2"/>
        <v>336</v>
      </c>
      <c r="F56" s="14">
        <f t="shared" si="3"/>
        <v>1344</v>
      </c>
      <c r="G56" s="18">
        <v>134.4</v>
      </c>
      <c r="H56" s="3">
        <f t="shared" si="6"/>
        <v>1478.4</v>
      </c>
      <c r="I56" s="9"/>
      <c r="J56" s="3">
        <f t="shared" si="4"/>
        <v>0</v>
      </c>
      <c r="K56" s="3">
        <f t="shared" si="5"/>
        <v>0</v>
      </c>
      <c r="L56" s="9"/>
      <c r="M56" s="3">
        <f t="shared" si="7"/>
        <v>0</v>
      </c>
    </row>
    <row r="57" spans="2:13" x14ac:dyDescent="0.3">
      <c r="B57" s="2" t="s">
        <v>109</v>
      </c>
      <c r="C57" s="2" t="s">
        <v>56</v>
      </c>
      <c r="D57" s="18">
        <v>28</v>
      </c>
      <c r="E57" s="14">
        <f t="shared" si="2"/>
        <v>336</v>
      </c>
      <c r="F57" s="14">
        <f t="shared" si="3"/>
        <v>1344</v>
      </c>
      <c r="G57" s="18">
        <v>134.4</v>
      </c>
      <c r="H57" s="3">
        <f t="shared" si="6"/>
        <v>1478.4</v>
      </c>
      <c r="I57" s="9"/>
      <c r="J57" s="3">
        <f t="shared" si="4"/>
        <v>0</v>
      </c>
      <c r="K57" s="3">
        <f t="shared" si="5"/>
        <v>0</v>
      </c>
      <c r="L57" s="9"/>
      <c r="M57" s="3">
        <f t="shared" si="7"/>
        <v>0</v>
      </c>
    </row>
    <row r="58" spans="2:13" x14ac:dyDescent="0.3">
      <c r="B58" s="2" t="s">
        <v>110</v>
      </c>
      <c r="C58" s="2" t="s">
        <v>57</v>
      </c>
      <c r="D58" s="18">
        <v>28</v>
      </c>
      <c r="E58" s="14">
        <f t="shared" si="2"/>
        <v>336</v>
      </c>
      <c r="F58" s="14">
        <f t="shared" si="3"/>
        <v>1344</v>
      </c>
      <c r="G58" s="18">
        <v>134.4</v>
      </c>
      <c r="H58" s="3">
        <f t="shared" si="6"/>
        <v>1478.4</v>
      </c>
      <c r="I58" s="9"/>
      <c r="J58" s="3">
        <f t="shared" si="4"/>
        <v>0</v>
      </c>
      <c r="K58" s="3">
        <f t="shared" si="5"/>
        <v>0</v>
      </c>
      <c r="L58" s="9"/>
      <c r="M58" s="3">
        <f t="shared" si="7"/>
        <v>0</v>
      </c>
    </row>
    <row r="59" spans="2:13" x14ac:dyDescent="0.3">
      <c r="B59" s="2" t="s">
        <v>111</v>
      </c>
      <c r="C59" s="2" t="s">
        <v>58</v>
      </c>
      <c r="D59" s="18">
        <v>28</v>
      </c>
      <c r="E59" s="14">
        <f t="shared" si="2"/>
        <v>336</v>
      </c>
      <c r="F59" s="14">
        <f t="shared" si="3"/>
        <v>1344</v>
      </c>
      <c r="G59" s="18">
        <v>134.4</v>
      </c>
      <c r="H59" s="3">
        <f t="shared" si="6"/>
        <v>1478.4</v>
      </c>
      <c r="I59" s="9"/>
      <c r="J59" s="3">
        <f t="shared" si="4"/>
        <v>0</v>
      </c>
      <c r="K59" s="3">
        <f t="shared" si="5"/>
        <v>0</v>
      </c>
      <c r="L59" s="9"/>
      <c r="M59" s="3">
        <f t="shared" si="7"/>
        <v>0</v>
      </c>
    </row>
    <row r="60" spans="2:13" x14ac:dyDescent="0.3">
      <c r="B60" s="2" t="s">
        <v>112</v>
      </c>
      <c r="C60" s="2" t="s">
        <v>59</v>
      </c>
      <c r="D60" s="18">
        <v>28</v>
      </c>
      <c r="E60" s="14">
        <f t="shared" si="2"/>
        <v>336</v>
      </c>
      <c r="F60" s="14">
        <f t="shared" si="3"/>
        <v>1344</v>
      </c>
      <c r="G60" s="18">
        <v>134.4</v>
      </c>
      <c r="H60" s="3">
        <f t="shared" si="6"/>
        <v>1478.4</v>
      </c>
      <c r="I60" s="9"/>
      <c r="J60" s="3">
        <f t="shared" si="4"/>
        <v>0</v>
      </c>
      <c r="K60" s="3">
        <f t="shared" si="5"/>
        <v>0</v>
      </c>
      <c r="L60" s="9"/>
      <c r="M60" s="3">
        <f t="shared" si="7"/>
        <v>0</v>
      </c>
    </row>
    <row r="61" spans="2:13" x14ac:dyDescent="0.3">
      <c r="B61" s="2" t="s">
        <v>113</v>
      </c>
      <c r="C61" s="2" t="s">
        <v>60</v>
      </c>
      <c r="D61" s="18">
        <v>28</v>
      </c>
      <c r="E61" s="14">
        <f t="shared" si="2"/>
        <v>336</v>
      </c>
      <c r="F61" s="14">
        <f t="shared" si="3"/>
        <v>1344</v>
      </c>
      <c r="G61" s="18">
        <v>134.4</v>
      </c>
      <c r="H61" s="3">
        <f t="shared" si="6"/>
        <v>1478.4</v>
      </c>
      <c r="I61" s="9"/>
      <c r="J61" s="3">
        <f t="shared" si="4"/>
        <v>0</v>
      </c>
      <c r="K61" s="3">
        <f t="shared" si="5"/>
        <v>0</v>
      </c>
      <c r="L61" s="9"/>
      <c r="M61" s="3">
        <f t="shared" si="7"/>
        <v>0</v>
      </c>
    </row>
    <row r="62" spans="2:13" x14ac:dyDescent="0.3">
      <c r="B62" s="2" t="s">
        <v>114</v>
      </c>
      <c r="C62" s="2" t="s">
        <v>61</v>
      </c>
      <c r="D62" s="18">
        <v>46.7</v>
      </c>
      <c r="E62" s="14">
        <f t="shared" si="2"/>
        <v>560.40000000000009</v>
      </c>
      <c r="F62" s="14">
        <f t="shared" si="3"/>
        <v>2241.6000000000004</v>
      </c>
      <c r="G62" s="18">
        <v>224.16</v>
      </c>
      <c r="H62" s="3">
        <f t="shared" si="6"/>
        <v>2465.7600000000002</v>
      </c>
      <c r="I62" s="9"/>
      <c r="J62" s="3">
        <f t="shared" si="4"/>
        <v>0</v>
      </c>
      <c r="K62" s="3">
        <f t="shared" si="5"/>
        <v>0</v>
      </c>
      <c r="L62" s="9"/>
      <c r="M62" s="3">
        <f t="shared" si="7"/>
        <v>0</v>
      </c>
    </row>
    <row r="63" spans="2:13" x14ac:dyDescent="0.3">
      <c r="C63" s="4" t="s">
        <v>1</v>
      </c>
      <c r="D63" s="5">
        <f>SUM(D10:D62)</f>
        <v>2835.11</v>
      </c>
      <c r="E63" s="5">
        <f>SUM(E10:E62)</f>
        <v>34021.320000000007</v>
      </c>
      <c r="F63" s="5">
        <f>SUM(F10:F62)</f>
        <v>136085.28000000003</v>
      </c>
      <c r="G63" s="5">
        <f t="shared" ref="G63:M63" si="8">SUM(G10:G62)</f>
        <v>13608.589999999989</v>
      </c>
      <c r="H63" s="5">
        <f t="shared" si="8"/>
        <v>149693.86999999985</v>
      </c>
      <c r="I63" s="5">
        <f t="shared" si="8"/>
        <v>0</v>
      </c>
      <c r="J63" s="5">
        <f t="shared" si="8"/>
        <v>0</v>
      </c>
      <c r="K63" s="5">
        <f t="shared" si="8"/>
        <v>0</v>
      </c>
      <c r="L63" s="5">
        <f t="shared" si="8"/>
        <v>0</v>
      </c>
      <c r="M63" s="5">
        <f t="shared" si="8"/>
        <v>0</v>
      </c>
    </row>
  </sheetData>
  <sheetProtection algorithmName="SHA-512" hashValue="9d+UKn1nzF+0hF61MY2H27n+0nJdM4RhA0n7JB3lvAxOv/aOnOqycqDY4P9HaCF1TBwFsaPBzT/kUmKjZgB7mA==" saltValue="z3Y6oL7zSJQn0u+k2lx/zw==" spinCount="100000" sheet="1" objects="1" scenarios="1"/>
  <protectedRanges>
    <protectedRange sqref="L10:L62" name="Rango2"/>
    <protectedRange sqref="I10:I62" name="Rango1"/>
  </protectedRanges>
  <mergeCells count="7">
    <mergeCell ref="B2:M2"/>
    <mergeCell ref="B8:B9"/>
    <mergeCell ref="C8:C9"/>
    <mergeCell ref="D8:H8"/>
    <mergeCell ref="I8:M8"/>
    <mergeCell ref="B4:M4"/>
    <mergeCell ref="B6:M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148E-2409-4811-9589-0A281AFCB5F5}">
  <dimension ref="B2:AD25"/>
  <sheetViews>
    <sheetView tabSelected="1" topLeftCell="A6" zoomScale="140" zoomScaleNormal="140" workbookViewId="0">
      <selection activeCell="H12" sqref="H12"/>
    </sheetView>
  </sheetViews>
  <sheetFormatPr baseColWidth="10" defaultRowHeight="14.4" x14ac:dyDescent="0.3"/>
  <cols>
    <col min="1" max="1" width="3.33203125" customWidth="1"/>
    <col min="2" max="2" width="14.88671875" bestFit="1" customWidth="1"/>
    <col min="3" max="3" width="9" bestFit="1" customWidth="1"/>
    <col min="4" max="4" width="14.33203125" bestFit="1" customWidth="1"/>
    <col min="5" max="5" width="14.77734375" customWidth="1"/>
    <col min="6" max="6" width="14.33203125" bestFit="1" customWidth="1"/>
    <col min="7" max="7" width="12.6640625" bestFit="1" customWidth="1"/>
    <col min="8" max="29" width="14.33203125" customWidth="1"/>
  </cols>
  <sheetData>
    <row r="2" spans="2:7" ht="22.2" customHeight="1" x14ac:dyDescent="0.3">
      <c r="B2" s="34" t="s">
        <v>137</v>
      </c>
      <c r="C2" s="34"/>
      <c r="D2" s="34"/>
      <c r="E2" s="34"/>
      <c r="F2" s="34"/>
      <c r="G2" s="34"/>
    </row>
    <row r="4" spans="2:7" x14ac:dyDescent="0.3">
      <c r="B4" s="33" t="s">
        <v>123</v>
      </c>
      <c r="C4" s="33"/>
      <c r="D4" s="33"/>
      <c r="E4" s="33"/>
      <c r="F4" s="33"/>
      <c r="G4" s="33"/>
    </row>
    <row r="6" spans="2:7" x14ac:dyDescent="0.3">
      <c r="B6" s="33" t="s">
        <v>130</v>
      </c>
      <c r="C6" s="33"/>
      <c r="D6" s="33"/>
      <c r="E6" s="33"/>
      <c r="F6" s="33"/>
      <c r="G6" s="33"/>
    </row>
    <row r="8" spans="2:7" x14ac:dyDescent="0.3">
      <c r="D8" s="32" t="s">
        <v>129</v>
      </c>
      <c r="E8" s="32"/>
      <c r="F8" s="32"/>
      <c r="G8" s="32"/>
    </row>
    <row r="9" spans="2:7" x14ac:dyDescent="0.3">
      <c r="D9" s="32" t="s">
        <v>132</v>
      </c>
      <c r="E9" s="32"/>
      <c r="F9" s="32" t="s">
        <v>120</v>
      </c>
      <c r="G9" s="32"/>
    </row>
    <row r="10" spans="2:7" x14ac:dyDescent="0.3">
      <c r="B10" s="2" t="s">
        <v>118</v>
      </c>
      <c r="C10" s="2" t="s">
        <v>119</v>
      </c>
      <c r="D10" s="2" t="s">
        <v>117</v>
      </c>
      <c r="E10" s="2" t="s">
        <v>124</v>
      </c>
      <c r="F10" s="2" t="s">
        <v>117</v>
      </c>
      <c r="G10" s="2" t="s">
        <v>124</v>
      </c>
    </row>
    <row r="11" spans="2:7" ht="14.4" customHeight="1" x14ac:dyDescent="0.3">
      <c r="B11" s="10">
        <v>600</v>
      </c>
      <c r="C11" s="10">
        <v>1500</v>
      </c>
      <c r="D11" s="11">
        <v>16.100000000000001</v>
      </c>
      <c r="E11" s="12">
        <f>+D11*C11</f>
        <v>24150.000000000004</v>
      </c>
      <c r="F11" s="17"/>
      <c r="G11" s="12">
        <f>+F11*C11</f>
        <v>0</v>
      </c>
    </row>
    <row r="12" spans="2:7" x14ac:dyDescent="0.3">
      <c r="B12" s="10">
        <v>1200</v>
      </c>
      <c r="C12" s="10">
        <v>1500</v>
      </c>
      <c r="D12" s="11">
        <v>20.7</v>
      </c>
      <c r="E12" s="12">
        <f t="shared" ref="E12" si="0">+D12*C12</f>
        <v>31050</v>
      </c>
      <c r="F12" s="17"/>
      <c r="G12" s="12">
        <f t="shared" ref="G12" si="1">+F12*C12</f>
        <v>0</v>
      </c>
    </row>
    <row r="13" spans="2:7" x14ac:dyDescent="0.3">
      <c r="B13" s="10">
        <v>1500</v>
      </c>
      <c r="C13" s="10">
        <v>1500</v>
      </c>
      <c r="D13" s="11">
        <v>24.15</v>
      </c>
      <c r="E13" s="12">
        <f t="shared" ref="E13" si="2">+D13*C13</f>
        <v>36225</v>
      </c>
      <c r="F13" s="17"/>
      <c r="G13" s="12">
        <f t="shared" ref="G13" si="3">+F13*C13</f>
        <v>0</v>
      </c>
    </row>
    <row r="14" spans="2:7" x14ac:dyDescent="0.3">
      <c r="D14" s="4" t="s">
        <v>1</v>
      </c>
      <c r="E14" s="13">
        <f>SUM(E11:E13)</f>
        <v>91425</v>
      </c>
      <c r="G14" s="13">
        <f>SUM(G11:G13)</f>
        <v>0</v>
      </c>
    </row>
    <row r="16" spans="2:7" x14ac:dyDescent="0.3">
      <c r="D16" s="35" t="s">
        <v>122</v>
      </c>
      <c r="E16" s="36"/>
      <c r="F16" s="36"/>
      <c r="G16" s="37"/>
    </row>
    <row r="17" spans="2:30" x14ac:dyDescent="0.3">
      <c r="D17" s="32" t="s">
        <v>132</v>
      </c>
      <c r="E17" s="32"/>
      <c r="F17" s="32" t="s">
        <v>120</v>
      </c>
      <c r="G17" s="32"/>
    </row>
    <row r="18" spans="2:30" x14ac:dyDescent="0.3">
      <c r="B18" s="2" t="s">
        <v>125</v>
      </c>
      <c r="C18" s="2" t="s">
        <v>119</v>
      </c>
      <c r="D18" s="2" t="s">
        <v>117</v>
      </c>
      <c r="E18" s="2" t="s">
        <v>124</v>
      </c>
      <c r="F18" s="2" t="s">
        <v>117</v>
      </c>
      <c r="G18" s="2" t="s">
        <v>124</v>
      </c>
    </row>
    <row r="19" spans="2:30" x14ac:dyDescent="0.3">
      <c r="B19" s="10">
        <v>33</v>
      </c>
      <c r="C19" s="10">
        <v>380</v>
      </c>
      <c r="D19" s="11">
        <v>121.35</v>
      </c>
      <c r="E19" s="12">
        <f>+D19*C19</f>
        <v>46113</v>
      </c>
      <c r="F19" s="17"/>
      <c r="G19" s="12">
        <f>+F19*C19</f>
        <v>0</v>
      </c>
      <c r="AD19" s="10">
        <v>151</v>
      </c>
    </row>
    <row r="20" spans="2:30" x14ac:dyDescent="0.3">
      <c r="B20" s="10">
        <v>55</v>
      </c>
      <c r="C20" s="10">
        <v>440</v>
      </c>
      <c r="D20" s="11">
        <v>189.61</v>
      </c>
      <c r="E20" s="12">
        <f t="shared" ref="E20:E24" si="4">+D20*C20</f>
        <v>83428.400000000009</v>
      </c>
      <c r="F20" s="17"/>
      <c r="G20" s="12">
        <f t="shared" ref="G20:G24" si="5">+F20*C20</f>
        <v>0</v>
      </c>
      <c r="AD20" s="10">
        <v>178</v>
      </c>
    </row>
    <row r="21" spans="2:30" x14ac:dyDescent="0.3">
      <c r="B21" s="10">
        <v>70</v>
      </c>
      <c r="C21" s="10">
        <v>50</v>
      </c>
      <c r="D21" s="11">
        <v>275.48</v>
      </c>
      <c r="E21" s="12">
        <f t="shared" si="4"/>
        <v>13774</v>
      </c>
      <c r="F21" s="17"/>
      <c r="G21" s="12">
        <f t="shared" si="5"/>
        <v>0</v>
      </c>
      <c r="AD21" s="10">
        <v>11</v>
      </c>
    </row>
    <row r="22" spans="2:30" x14ac:dyDescent="0.3">
      <c r="B22" s="10">
        <v>100</v>
      </c>
      <c r="C22" s="10">
        <v>50</v>
      </c>
      <c r="D22" s="11">
        <v>300.97000000000003</v>
      </c>
      <c r="E22" s="12">
        <f t="shared" si="4"/>
        <v>15048.500000000002</v>
      </c>
      <c r="F22" s="17"/>
      <c r="G22" s="12">
        <f t="shared" si="5"/>
        <v>0</v>
      </c>
      <c r="AD22" s="10">
        <v>18</v>
      </c>
    </row>
    <row r="23" spans="2:30" x14ac:dyDescent="0.3">
      <c r="B23" s="10">
        <v>130</v>
      </c>
      <c r="C23" s="10">
        <v>50</v>
      </c>
      <c r="D23" s="11">
        <v>451.59</v>
      </c>
      <c r="E23" s="12">
        <f t="shared" si="4"/>
        <v>22579.5</v>
      </c>
      <c r="F23" s="17"/>
      <c r="G23" s="12">
        <f t="shared" si="5"/>
        <v>0</v>
      </c>
      <c r="AD23" s="10">
        <v>16</v>
      </c>
    </row>
    <row r="24" spans="2:30" x14ac:dyDescent="0.3">
      <c r="B24" s="10">
        <v>150</v>
      </c>
      <c r="C24" s="10">
        <v>10</v>
      </c>
      <c r="D24" s="11">
        <v>491.84</v>
      </c>
      <c r="E24" s="12">
        <f t="shared" si="4"/>
        <v>4918.3999999999996</v>
      </c>
      <c r="F24" s="17"/>
      <c r="G24" s="12">
        <f t="shared" si="5"/>
        <v>0</v>
      </c>
      <c r="AD24" s="10">
        <v>3</v>
      </c>
    </row>
    <row r="25" spans="2:30" x14ac:dyDescent="0.3">
      <c r="D25" s="4" t="s">
        <v>1</v>
      </c>
      <c r="E25" s="13">
        <f>SUM(E19:E24)</f>
        <v>185861.80000000002</v>
      </c>
      <c r="G25" s="13">
        <f>SUM(G19:G24)</f>
        <v>0</v>
      </c>
    </row>
  </sheetData>
  <sheetProtection algorithmName="SHA-512" hashValue="dS4Dm0FLYUtGPWXu14+D5i4UnivX+y9MmsHypaBtoDS2t6WZHzxp2U1QC8V+QZnAMhAOH3Y0m4VovxQAiS8rgw==" saltValue="kUjJBBhf+VHjywh0588/cA==" spinCount="100000" sheet="1" objects="1" scenarios="1"/>
  <protectedRanges>
    <protectedRange sqref="F11:F13 F19:F24" name="Rango1"/>
  </protectedRanges>
  <mergeCells count="9">
    <mergeCell ref="D17:E17"/>
    <mergeCell ref="F17:G17"/>
    <mergeCell ref="D8:G8"/>
    <mergeCell ref="B6:G6"/>
    <mergeCell ref="B2:G2"/>
    <mergeCell ref="B4:G4"/>
    <mergeCell ref="D16:G16"/>
    <mergeCell ref="D9:E9"/>
    <mergeCell ref="F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Total</vt:lpstr>
      <vt:lpstr>Oferta Preventivos y auditorías</vt:lpstr>
      <vt:lpstr>Oferta Sustituciones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2024-04-08T06:46:06Z</dcterms:created>
  <dcterms:modified xsi:type="dcterms:W3CDTF">2024-06-03T06:39:23Z</dcterms:modified>
</cp:coreProperties>
</file>