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hisWorkbook" defaultThemeVersion="124226"/>
  <xr:revisionPtr revIDLastSave="0" documentId="8_{4AD2ACE6-261F-4D68-88A8-55591D1F9D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ferta económica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8" l="1"/>
  <c r="G7" i="8"/>
  <c r="G9" i="8"/>
  <c r="G10" i="8"/>
  <c r="G11" i="8"/>
  <c r="G12" i="8"/>
  <c r="G13" i="8"/>
  <c r="G14" i="8"/>
  <c r="G15" i="8"/>
  <c r="E11" i="8"/>
  <c r="E12" i="8"/>
  <c r="E14" i="8"/>
  <c r="E8" i="8"/>
  <c r="E9" i="8"/>
  <c r="E10" i="8"/>
  <c r="E13" i="8"/>
  <c r="E15" i="8"/>
  <c r="E7" i="8"/>
  <c r="G17" i="8" l="1"/>
  <c r="G18" i="8" s="1"/>
  <c r="G19" i="8" s="1"/>
</calcChain>
</file>

<file path=xl/sharedStrings.xml><?xml version="1.0" encoding="utf-8"?>
<sst xmlns="http://schemas.openxmlformats.org/spreadsheetml/2006/main" count="29" uniqueCount="22">
  <si>
    <t>CONCEPTO</t>
  </si>
  <si>
    <t>Implementación de taxonomía Cuadro de Maniobra</t>
  </si>
  <si>
    <t>Oferta económica</t>
  </si>
  <si>
    <t>Implementación de taxonomía SAI de CPD</t>
  </si>
  <si>
    <t>Implementación de taxonomía Cuadro de distribución</t>
  </si>
  <si>
    <t>Desarrollos Generales</t>
  </si>
  <si>
    <t>Condiciones especiales de alarma y representación condicionada en pantallas</t>
  </si>
  <si>
    <t>Software de Elaboración de informes</t>
  </si>
  <si>
    <t>Precio unitario</t>
  </si>
  <si>
    <t>Precios de licitación</t>
  </si>
  <si>
    <t>Formación Técnica</t>
  </si>
  <si>
    <t>Licitación</t>
  </si>
  <si>
    <t>Oferta</t>
  </si>
  <si>
    <t>Precios de oferta</t>
  </si>
  <si>
    <t>Instrucciones: Rellenad únicamente todas las celdas en amarillo</t>
  </si>
  <si>
    <t>Desarrollos singulares específicos del CPD-Global</t>
  </si>
  <si>
    <t>Unidades estimadas</t>
  </si>
  <si>
    <t>IMPORTE TOTAL OFERTADO</t>
  </si>
  <si>
    <t>IMPORTE DEL IVA (21%)</t>
  </si>
  <si>
    <t>IMPORTE TOTAL OFERTADO (IVA INCLUIDO)</t>
  </si>
  <si>
    <t>*** Se tendrán en cuenta todas las notas del apartado 27 del cuadro resumen del PCP</t>
  </si>
  <si>
    <t>Hora de desarrollo de Software adicional (jornadas de servicio)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</si>
</sst>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5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left" vertical="center" indent="1"/>
    </xf>
    <xf numFmtId="164" fontId="6" fillId="0" borderId="3" xfId="0" applyNumberFormat="1" applyFont="1" applyFill="1" applyBorder="1" applyAlignment="1">
      <alignment horizontal="left" vertical="center" indent="1"/>
    </xf>
    <xf numFmtId="164" fontId="6" fillId="0" borderId="4" xfId="0" applyNumberFormat="1" applyFont="1" applyFill="1" applyBorder="1" applyAlignment="1">
      <alignment horizontal="left" vertical="center" indent="1"/>
    </xf>
    <xf numFmtId="0" fontId="4" fillId="5" borderId="7" xfId="1" applyFont="1" applyBorder="1" applyAlignment="1">
      <alignment horizontal="center" vertical="center"/>
    </xf>
    <xf numFmtId="0" fontId="1" fillId="5" borderId="7" xfId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2">
    <cellStyle name="Énfasis3" xfId="1" builtinId="3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topLeftCell="A4" zoomScale="140" zoomScaleNormal="140" workbookViewId="0">
      <selection activeCell="F7" sqref="F7"/>
    </sheetView>
  </sheetViews>
  <sheetFormatPr baseColWidth="10" defaultRowHeight="14.4" x14ac:dyDescent="0.3"/>
  <cols>
    <col min="1" max="1" width="3.33203125" style="1" customWidth="1"/>
    <col min="2" max="2" width="72" style="1" customWidth="1"/>
    <col min="3" max="6" width="13.44140625" style="2" customWidth="1"/>
    <col min="7" max="7" width="14.5546875" style="3" customWidth="1"/>
    <col min="8" max="8" width="13.44140625" style="2" customWidth="1"/>
    <col min="9" max="9" width="11.5546875" style="1"/>
    <col min="10" max="10" width="12.88671875" style="1" customWidth="1"/>
    <col min="11" max="16384" width="11.5546875" style="1"/>
  </cols>
  <sheetData>
    <row r="1" spans="1:8" customFormat="1" x14ac:dyDescent="0.3">
      <c r="A1" s="1"/>
      <c r="B1" s="1"/>
      <c r="C1" s="1"/>
      <c r="E1" s="1"/>
      <c r="F1" s="1"/>
      <c r="G1" s="1"/>
    </row>
    <row r="2" spans="1:8" customFormat="1" x14ac:dyDescent="0.3">
      <c r="A2" s="1"/>
      <c r="B2" s="14" t="s">
        <v>14</v>
      </c>
      <c r="C2" s="14"/>
      <c r="D2" s="14"/>
      <c r="E2" s="14"/>
      <c r="F2" s="14"/>
      <c r="G2" s="14"/>
    </row>
    <row r="3" spans="1:8" customFormat="1" ht="15" thickBot="1" x14ac:dyDescent="0.35">
      <c r="A3" s="1"/>
      <c r="B3" s="1"/>
      <c r="C3" s="1"/>
      <c r="E3" s="1"/>
      <c r="F3" s="1"/>
      <c r="G3" s="1"/>
    </row>
    <row r="4" spans="1:8" ht="15" thickBot="1" x14ac:dyDescent="0.35">
      <c r="B4" s="16" t="s">
        <v>2</v>
      </c>
      <c r="C4" s="17"/>
      <c r="D4" s="17"/>
      <c r="E4" s="17"/>
      <c r="F4" s="17"/>
      <c r="G4" s="18"/>
      <c r="H4" s="1"/>
    </row>
    <row r="5" spans="1:8" ht="15" thickBot="1" x14ac:dyDescent="0.35">
      <c r="B5" s="19" t="s">
        <v>0</v>
      </c>
      <c r="C5" s="21" t="s">
        <v>11</v>
      </c>
      <c r="D5" s="22"/>
      <c r="E5" s="23"/>
      <c r="F5" s="21" t="s">
        <v>12</v>
      </c>
      <c r="G5" s="23"/>
      <c r="H5" s="1"/>
    </row>
    <row r="6" spans="1:8" ht="29.4" thickBot="1" x14ac:dyDescent="0.35">
      <c r="B6" s="20"/>
      <c r="C6" s="4" t="s">
        <v>8</v>
      </c>
      <c r="D6" s="4" t="s">
        <v>16</v>
      </c>
      <c r="E6" s="4" t="s">
        <v>9</v>
      </c>
      <c r="F6" s="4" t="s">
        <v>8</v>
      </c>
      <c r="G6" s="4" t="s">
        <v>13</v>
      </c>
      <c r="H6" s="1"/>
    </row>
    <row r="7" spans="1:8" ht="15" thickBot="1" x14ac:dyDescent="0.35">
      <c r="B7" s="5" t="s">
        <v>1</v>
      </c>
      <c r="C7" s="6">
        <v>25000</v>
      </c>
      <c r="D7" s="7">
        <v>1</v>
      </c>
      <c r="E7" s="9">
        <f>+D7*C7</f>
        <v>25000</v>
      </c>
      <c r="F7" s="10"/>
      <c r="G7" s="8" t="str">
        <f>IF(F7&gt;0,F7*D7,"")</f>
        <v/>
      </c>
      <c r="H7" s="1"/>
    </row>
    <row r="8" spans="1:8" ht="15" thickBot="1" x14ac:dyDescent="0.35">
      <c r="B8" s="5" t="s">
        <v>3</v>
      </c>
      <c r="C8" s="6">
        <v>12000</v>
      </c>
      <c r="D8" s="7">
        <v>1</v>
      </c>
      <c r="E8" s="9">
        <f t="shared" ref="E8:E15" si="0">+D8*C8</f>
        <v>12000</v>
      </c>
      <c r="F8" s="10"/>
      <c r="G8" s="8" t="str">
        <f t="shared" ref="G8:G15" si="1">IF(F8&gt;0,F8*D8,"")</f>
        <v/>
      </c>
      <c r="H8" s="1"/>
    </row>
    <row r="9" spans="1:8" ht="15" thickBot="1" x14ac:dyDescent="0.35">
      <c r="B9" s="5" t="s">
        <v>4</v>
      </c>
      <c r="C9" s="6">
        <v>16000</v>
      </c>
      <c r="D9" s="7">
        <v>1</v>
      </c>
      <c r="E9" s="9">
        <f t="shared" si="0"/>
        <v>16000</v>
      </c>
      <c r="F9" s="10"/>
      <c r="G9" s="8" t="str">
        <f t="shared" si="1"/>
        <v/>
      </c>
      <c r="H9" s="1"/>
    </row>
    <row r="10" spans="1:8" ht="15" customHeight="1" thickBot="1" x14ac:dyDescent="0.35">
      <c r="B10" s="5" t="s">
        <v>5</v>
      </c>
      <c r="C10" s="6">
        <v>10000</v>
      </c>
      <c r="D10" s="7">
        <v>1</v>
      </c>
      <c r="E10" s="9">
        <f t="shared" si="0"/>
        <v>10000</v>
      </c>
      <c r="F10" s="10"/>
      <c r="G10" s="8" t="str">
        <f t="shared" si="1"/>
        <v/>
      </c>
      <c r="H10" s="1"/>
    </row>
    <row r="11" spans="1:8" ht="15" customHeight="1" thickBot="1" x14ac:dyDescent="0.35">
      <c r="B11" s="5" t="s">
        <v>15</v>
      </c>
      <c r="C11" s="6">
        <v>65</v>
      </c>
      <c r="D11" s="7">
        <v>400</v>
      </c>
      <c r="E11" s="9">
        <f t="shared" si="0"/>
        <v>26000</v>
      </c>
      <c r="F11" s="10"/>
      <c r="G11" s="8" t="str">
        <f t="shared" si="1"/>
        <v/>
      </c>
      <c r="H11" s="1"/>
    </row>
    <row r="12" spans="1:8" ht="15" customHeight="1" thickBot="1" x14ac:dyDescent="0.35">
      <c r="B12" s="5" t="s">
        <v>6</v>
      </c>
      <c r="C12" s="6">
        <v>7500</v>
      </c>
      <c r="D12" s="7">
        <v>1</v>
      </c>
      <c r="E12" s="9">
        <f t="shared" si="0"/>
        <v>7500</v>
      </c>
      <c r="F12" s="10"/>
      <c r="G12" s="8" t="str">
        <f t="shared" si="1"/>
        <v/>
      </c>
      <c r="H12" s="1"/>
    </row>
    <row r="13" spans="1:8" ht="15" thickBot="1" x14ac:dyDescent="0.35">
      <c r="B13" s="5" t="s">
        <v>7</v>
      </c>
      <c r="C13" s="6">
        <v>10000</v>
      </c>
      <c r="D13" s="7">
        <v>1</v>
      </c>
      <c r="E13" s="9">
        <f t="shared" si="0"/>
        <v>10000</v>
      </c>
      <c r="F13" s="10"/>
      <c r="G13" s="8" t="str">
        <f t="shared" si="1"/>
        <v/>
      </c>
      <c r="H13" s="1"/>
    </row>
    <row r="14" spans="1:8" ht="15" thickBot="1" x14ac:dyDescent="0.35">
      <c r="B14" s="5" t="s">
        <v>21</v>
      </c>
      <c r="C14" s="6">
        <v>65</v>
      </c>
      <c r="D14" s="7">
        <v>200</v>
      </c>
      <c r="E14" s="9">
        <f t="shared" si="0"/>
        <v>13000</v>
      </c>
      <c r="F14" s="10"/>
      <c r="G14" s="8" t="str">
        <f t="shared" si="1"/>
        <v/>
      </c>
      <c r="H14" s="1"/>
    </row>
    <row r="15" spans="1:8" ht="15" thickBot="1" x14ac:dyDescent="0.35">
      <c r="B15" s="5" t="s">
        <v>10</v>
      </c>
      <c r="C15" s="6">
        <v>6000</v>
      </c>
      <c r="D15" s="7">
        <v>1</v>
      </c>
      <c r="E15" s="9">
        <f t="shared" si="0"/>
        <v>6000</v>
      </c>
      <c r="F15" s="10"/>
      <c r="G15" s="8" t="str">
        <f t="shared" si="1"/>
        <v/>
      </c>
      <c r="H15" s="1"/>
    </row>
    <row r="16" spans="1:8" ht="15" thickBot="1" x14ac:dyDescent="0.35">
      <c r="C16" s="1"/>
      <c r="D16" s="1"/>
      <c r="E16" s="1"/>
      <c r="F16" s="1"/>
      <c r="G16" s="1"/>
      <c r="H16" s="1"/>
    </row>
    <row r="17" spans="2:8" ht="15" thickBot="1" x14ac:dyDescent="0.35">
      <c r="C17" s="11" t="s">
        <v>17</v>
      </c>
      <c r="D17" s="12"/>
      <c r="E17" s="12"/>
      <c r="F17" s="13"/>
      <c r="G17" s="8" t="str">
        <f>IF(SUM(G7:G15)&gt;0,SUM(G7:G15),"")</f>
        <v/>
      </c>
      <c r="H17" s="1"/>
    </row>
    <row r="18" spans="2:8" ht="15" thickBot="1" x14ac:dyDescent="0.35">
      <c r="C18" s="11" t="s">
        <v>18</v>
      </c>
      <c r="D18" s="12" t="s">
        <v>18</v>
      </c>
      <c r="E18" s="12" t="s">
        <v>18</v>
      </c>
      <c r="F18" s="13" t="s">
        <v>18</v>
      </c>
      <c r="G18" s="8" t="str">
        <f>IF(G17&lt;&gt;"",G17*0.21,"")</f>
        <v/>
      </c>
      <c r="H18" s="1"/>
    </row>
    <row r="19" spans="2:8" ht="15" thickBot="1" x14ac:dyDescent="0.35">
      <c r="C19" s="11" t="s">
        <v>19</v>
      </c>
      <c r="D19" s="12" t="s">
        <v>19</v>
      </c>
      <c r="E19" s="12" t="s">
        <v>19</v>
      </c>
      <c r="F19" s="13" t="s">
        <v>19</v>
      </c>
      <c r="G19" s="8" t="str">
        <f>IF(G18&lt;&gt;"",G18+G17,"")</f>
        <v/>
      </c>
      <c r="H19" s="1"/>
    </row>
    <row r="20" spans="2:8" x14ac:dyDescent="0.3">
      <c r="C20" s="1"/>
      <c r="D20" s="1"/>
      <c r="E20" s="1"/>
      <c r="F20" s="1"/>
      <c r="G20" s="1"/>
      <c r="H20" s="1"/>
    </row>
    <row r="21" spans="2:8" x14ac:dyDescent="0.3">
      <c r="B21" s="15" t="s">
        <v>20</v>
      </c>
      <c r="C21" s="15"/>
      <c r="D21" s="15"/>
      <c r="E21" s="15"/>
      <c r="F21" s="15"/>
      <c r="G21" s="15"/>
      <c r="H21" s="1"/>
    </row>
    <row r="22" spans="2:8" x14ac:dyDescent="0.3">
      <c r="C22" s="1"/>
      <c r="D22" s="1"/>
      <c r="E22" s="1"/>
      <c r="F22" s="1"/>
      <c r="G22" s="1"/>
      <c r="H22" s="1"/>
    </row>
    <row r="23" spans="2:8" x14ac:dyDescent="0.3">
      <c r="B23"/>
      <c r="C23"/>
      <c r="D23"/>
      <c r="E23"/>
      <c r="F23"/>
      <c r="G23"/>
    </row>
  </sheetData>
  <sheetProtection algorithmName="SHA-512" hashValue="Qv6nQi3w5P5Thz+bk9ps2t1zm5RYOCFAJRAerncR5tePozYXXPGlbMS4vOTGZ6VMxVNLbIufUdMc9d4Utix2+Q==" saltValue="pnszWm8AOHU2P9GsHxGgUQ==" spinCount="100000" sheet="1" objects="1" scenarios="1"/>
  <protectedRanges>
    <protectedRange sqref="F7:F15" name="Rango1"/>
  </protectedRanges>
  <mergeCells count="9">
    <mergeCell ref="C17:F17"/>
    <mergeCell ref="C18:F18"/>
    <mergeCell ref="C19:F19"/>
    <mergeCell ref="B2:G2"/>
    <mergeCell ref="B21:G21"/>
    <mergeCell ref="B4:G4"/>
    <mergeCell ref="B5:B6"/>
    <mergeCell ref="C5:E5"/>
    <mergeCell ref="F5:G5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2023-10-20T09:37:10Z</dcterms:modified>
</cp:coreProperties>
</file>