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fundacioncanal.sharepoint.com/sites/DocFCanal/ORGANIZ_INTERNA/SGT/CONTRATACION/LICITACIONES/2024/06_TRANSPORTE_MATISSE/"/>
    </mc:Choice>
  </mc:AlternateContent>
  <xr:revisionPtr revIDLastSave="178" documentId="13_ncr:1_{28211805-AECA-4A28-A6B1-EE921D516F7E}" xr6:coauthVersionLast="47" xr6:coauthVersionMax="47" xr10:uidLastSave="{F0299AF9-1A70-4067-BE04-B9EFC763E7B0}"/>
  <bookViews>
    <workbookView xWindow="-120" yWindow="-120" windowWidth="29040" windowHeight="15840" xr2:uid="{00000000-000D-0000-FFFF-FFFF00000000}"/>
  </bookViews>
  <sheets>
    <sheet name="Général" sheetId="1" r:id="rId1"/>
  </sheets>
  <definedNames>
    <definedName name="_xlnm.Print_Area" localSheetId="0">Général!$A$2:$M$54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WZp1nx64T8gY+WzzbDajg7jrk3PDdqsIHVmD2nHPiY="/>
    </ext>
  </extLst>
</workbook>
</file>

<file path=xl/calcChain.xml><?xml version="1.0" encoding="utf-8"?>
<calcChain xmlns="http://schemas.openxmlformats.org/spreadsheetml/2006/main">
  <c r="L54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<sst xmlns="http://schemas.openxmlformats.org/spreadsheetml/2006/main" count="523" uniqueCount="231">
  <si>
    <t>ID</t>
  </si>
  <si>
    <t xml:space="preserve">Imagen </t>
  </si>
  <si>
    <t>Prestador</t>
  </si>
  <si>
    <t xml:space="preserve">Artista </t>
  </si>
  <si>
    <t xml:space="preserve">Título y año </t>
  </si>
  <si>
    <t xml:space="preserve">Técnica </t>
  </si>
  <si>
    <t>Medidas</t>
  </si>
  <si>
    <t>Dirección recogida-devolución para el transporte</t>
  </si>
  <si>
    <t>Contacto prestador para temas de transporte</t>
  </si>
  <si>
    <t xml:space="preserve">Requerimientos transporte </t>
  </si>
  <si>
    <t>Estado del préstamo</t>
  </si>
  <si>
    <t>Biblioteca Nacional de España</t>
  </si>
  <si>
    <t>Henri Matisse</t>
  </si>
  <si>
    <t>Florilegio de los amores de Ronsard, ilustrado por Matisse / Florilège des Amours de Ronsard, illustré par Matisse.</t>
  </si>
  <si>
    <t>Libro. Edition Skira 1948</t>
  </si>
  <si>
    <t>29,1 x 23,0 x 4,3 cms (medidas del libro, tener en cuenta que el ancho se duplica al abrir)</t>
  </si>
  <si>
    <t>Biblioteca Nacional de España
Paseo de Recoletos, 20
28071 Madrid</t>
  </si>
  <si>
    <t>Carmen Rodríguez de Tembleque
carmen.rodriguezdetembleque@bne.es</t>
  </si>
  <si>
    <t>Por definir cuando se concrete el préstamo.</t>
  </si>
  <si>
    <t xml:space="preserve">TBD </t>
  </si>
  <si>
    <t>Pendiente confirmación definitiva</t>
  </si>
  <si>
    <t>Administration Jean Matisse
(IN 095)</t>
  </si>
  <si>
    <t xml:space="preserve">Henri Matisse
</t>
  </si>
  <si>
    <t>Pequeño torso grande / Petit torse gros, 1929</t>
  </si>
  <si>
    <t>Bronce fundido a la cera perdida</t>
  </si>
  <si>
    <t>9 cm alto</t>
  </si>
  <si>
    <t>Chenue. 
85 avenue du Président Wilson
93210
La Plaine Saint Denis</t>
  </si>
  <si>
    <t>Alice Lamarre-Bourgoin
Chargée des collections
Administration Jean Matisse
+33 6 62 58 24 69
alice@ajm-matisse.fr</t>
  </si>
  <si>
    <t xml:space="preserve">Se necesita construcción de caja simple </t>
  </si>
  <si>
    <t>Sí</t>
  </si>
  <si>
    <t>OK</t>
  </si>
  <si>
    <t xml:space="preserve">Administration Jean Matisse
AM 202
</t>
  </si>
  <si>
    <t xml:space="preserve">Rama de limonero / Branche de citronnier, 1943
</t>
  </si>
  <si>
    <t>Lápiz sobre papel</t>
  </si>
  <si>
    <t>52,7 x 40,5cm (por enmarcar, a la espera de presupuesto)</t>
  </si>
  <si>
    <t xml:space="preserve">Administration Jean Matisse
(JM B016)
</t>
  </si>
  <si>
    <r>
      <t xml:space="preserve">Desnudo. Estudio para el Ronsard / Nu (Nude), 1942 </t>
    </r>
    <r>
      <rPr>
        <sz val="16"/>
        <color rgb="FFA64D79"/>
        <rFont val="Arial"/>
        <family val="2"/>
      </rPr>
      <t xml:space="preserve">: Etude pour le Ronsard.  </t>
    </r>
    <r>
      <rPr>
        <sz val="16"/>
        <color rgb="FF000000"/>
        <rFont val="Arial"/>
        <family val="2"/>
      </rPr>
      <t xml:space="preserve">             </t>
    </r>
  </si>
  <si>
    <t>Carboncillo sobre papel</t>
  </si>
  <si>
    <t>36,5 x 27cm (marco 51 x 41,8 x 1,7 cm)</t>
  </si>
  <si>
    <t>Hay que construir caja</t>
  </si>
  <si>
    <t>Ok</t>
  </si>
  <si>
    <t xml:space="preserve">Administration Jean Matisse  </t>
  </si>
  <si>
    <t xml:space="preserve">Perfil de Mujer / Profil de femme, Paris, 1894
Duthuit n°2
</t>
  </si>
  <si>
    <t>Bronce fundido a la cera perdida con pátina dorada oscura</t>
  </si>
  <si>
    <t>25 cm de diámetro</t>
  </si>
  <si>
    <t xml:space="preserve">Administration Jean Matisse
IN 075
</t>
  </si>
  <si>
    <t>Perfil de niña (Marguerite) / Profil d’enfant (Marguerite), Paris, 1902-1903</t>
  </si>
  <si>
    <t>Bajorrelieve de bronce</t>
  </si>
  <si>
    <t>16 x 12 cm</t>
  </si>
  <si>
    <t>Fondation Dina Vierny-Musée Maillol</t>
  </si>
  <si>
    <t>Naturaleza muerta con ramo de anémonas / Nature morte au Bouquet d'Anémones, 1935.</t>
  </si>
  <si>
    <t xml:space="preserve">73 x 63 cm </t>
  </si>
  <si>
    <t>Fondation Dina Vierny-Musée Maillol
59-61 Rue de Grenelle
75007 Paris, Francia</t>
  </si>
  <si>
    <t>Nathalie Houzé nathalie.houze@orange.fr</t>
  </si>
  <si>
    <t>Necesita caja ISO</t>
  </si>
  <si>
    <t xml:space="preserve">OK </t>
  </si>
  <si>
    <t>Aristide Maillol</t>
  </si>
  <si>
    <t xml:space="preserve">La nocha (base móvil) / La Nuit (socle mobile), </t>
  </si>
  <si>
    <t>Bronce</t>
  </si>
  <si>
    <t>19,2 x 11,2 x 16 cm</t>
  </si>
  <si>
    <t xml:space="preserve">Fondation Dina Vierny-Musée Maillol
59-61 Rue de Grenelle
75007 Paris, Francia Musée Maillol </t>
  </si>
  <si>
    <t>Tyvek + caja customizada simple</t>
  </si>
  <si>
    <t>Kunsthaus Zürich (inventory number : 1922)</t>
  </si>
  <si>
    <t>Mujer de pie peinándose / Femme debout se coiffant, 1898</t>
  </si>
  <si>
    <t xml:space="preserve"> 27 x 11.5 x 11 cm</t>
  </si>
  <si>
    <t>Kunsthaus Zürich
Postfach
CH- 8024 Zürich
Switzerland</t>
  </si>
  <si>
    <t xml:space="preserve">karin.marti@kunsthaus.ch </t>
  </si>
  <si>
    <t>Hay que crear una caja única para esta obra. Un correo viajará con las obras de Kunsthaus (100 CHF per diem)</t>
  </si>
  <si>
    <t>Kunsthaus Zürich. Grafische Sammlung,</t>
  </si>
  <si>
    <t xml:space="preserve">Desnudo con cojín azul junto a una chimenéa, 
Nu au coussin bleu à côté d’une cheminée, 1925 
</t>
  </si>
  <si>
    <t>Litografía sobre papel Arches</t>
  </si>
  <si>
    <t>63,5 x 48 cm
Marco: 75,5 x 56,5 cm</t>
  </si>
  <si>
    <t xml:space="preserve">Kunsthaus Zürich Inv.: 2005/0030
</t>
  </si>
  <si>
    <t xml:space="preserve">Rama de hiedra, 1916
</t>
  </si>
  <si>
    <t>Óleo sobre lienzo</t>
  </si>
  <si>
    <t>62 x 50,5 cm (marco: 84 x 73 x 8,5 cm)</t>
  </si>
  <si>
    <t>Musée d'Orsay, Paris (Inv. Nr. RF 3375), Deposit Musée Matisse de Nice (Inv. Nr. D.78.1.32).</t>
  </si>
  <si>
    <t xml:space="preserve">Desnudo de pie, muy arqueado / Nu debout, très cambré, 1906
</t>
  </si>
  <si>
    <t>Bronce fundido a la cera perdida con pátina verde oscura</t>
  </si>
  <si>
    <t>22,2 x 4,5 x 8,5 cm</t>
  </si>
  <si>
    <t>Musée Matisse Nice
164 Av. des Arènes de Cimiez
06000 Nice, Francia</t>
  </si>
  <si>
    <t xml:space="preserve">florence.perez@ville-nice.fr </t>
  </si>
  <si>
    <t>tyvek + burbuja en caja cerrada</t>
  </si>
  <si>
    <t>Musée d'Orsay (RF 3360)
Deposit Musée Matisse, Nice (Inv. Nr. D.78.1.17)</t>
  </si>
  <si>
    <t xml:space="preserve">Nu assis, bras sur la tête, 1906-1907 </t>
  </si>
  <si>
    <t>Bronce fundido a la cera perdida con pátina oscura</t>
  </si>
  <si>
    <t>35 x 16 x 17 cm</t>
  </si>
  <si>
    <t>Musée d'Orsay (Inv. Nr. RF 3356)
Deposit Musée Matisse, Nice (Inv. Nr. D.78.1.13),</t>
  </si>
  <si>
    <t>La vie-Torse avec tête, 1906-1907</t>
  </si>
  <si>
    <t>23 x 9,5 x 8,5 cm</t>
  </si>
  <si>
    <t>Musée d'Orsay (Inv. Nr. RF 3372)
On deposit at the Musée Matisse in Nice .   Inv.n°D.78.1.29</t>
  </si>
  <si>
    <t>Torso de pie / Torse debout, 1909</t>
  </si>
  <si>
    <t>Bronce fundido a la cera perdida con pátina negra</t>
  </si>
  <si>
    <t>25 x 7 x 6 cm (altura total con pedestal 31 cm)</t>
  </si>
  <si>
    <t>Centre Pompidou - Le Musée national d’art moderne
On deposit at Musée Matisse, Nice (Inv.AM 1991.288 / D. 93.1.4)</t>
  </si>
  <si>
    <t>Desnudo sentado con los brazos detrás de la espalda / Nu assis, bras derrière le dos, 1909</t>
  </si>
  <si>
    <t>Bronce fundido a la cera perdida con pátina dorada (NOTA: yo lo veo negra)</t>
  </si>
  <si>
    <t>29 x 23 x 18 cm</t>
  </si>
  <si>
    <t>Musée d'Orsay (Inv. Nr. RF 3388)
Deposit Musée Matisse, Nice (Inv. Nr. D.78.1.44)</t>
  </si>
  <si>
    <t>Pequeño desnudo sobre sofá / Petit nu au canapé, 1924</t>
  </si>
  <si>
    <t>24 x 23,5 x 19cm</t>
  </si>
  <si>
    <t>Musée Matisse, Nice. inv. n°63.3.120</t>
  </si>
  <si>
    <t>Figura con los brazos cruzados detrás de la cabeza / Figure avec bras croisés derrière la tête, ca.1924
Fusain et estompe sur papier vergé filigrané Ingres ; 48,2x 31,7cm. Signé en bas à droite, au crayon : Henri Matisse, non daté.</t>
  </si>
  <si>
    <t>Carboncillo sobre papel verjurado con filigrana Ingres</t>
  </si>
  <si>
    <t>48,2 x 31,7 cm (marco: 78 x 57 x 3,5 cm)</t>
  </si>
  <si>
    <t>Construir caja de guías para todos los dibujos de Musée Matisse Nice</t>
  </si>
  <si>
    <t>Musee d'Orsay
Musée Matisse deposit 1978 INV D. 78.1.38 Deport RF 3381</t>
  </si>
  <si>
    <t>Venus à la coquille I, 1930</t>
  </si>
  <si>
    <t>31 x 17 x 20 cm</t>
  </si>
  <si>
    <t>Musée d'Orsay, Dépôt Musée Matisse Nice, 1978 INV D. 78.1.43 Depot RF 3387</t>
  </si>
  <si>
    <t xml:space="preserve">Venus à la coquille II, 1932 </t>
  </si>
  <si>
    <t>Bronce fundido a la cera perdida con pátina marrón</t>
  </si>
  <si>
    <t>33 x 17 x 23 cm</t>
  </si>
  <si>
    <t>Musée d'Orsay
On deposit Musée Matisse, Nice. inv.D.78.1.47, dépôt RF 3391</t>
  </si>
  <si>
    <t xml:space="preserve">Desnudo sentado con brazo elevado / Nu assis, bras levé, Nice, 1949 
</t>
  </si>
  <si>
    <t>25,5 x 17 x 16 cm</t>
  </si>
  <si>
    <t>Donated by Madame Jean Matisse to the French State as a deposit in the Musée Matisse, Nice, 1978 (inv. no. D.78.1.46), Musée d'Orsay, Paris (inv. no. RF 3390)</t>
  </si>
  <si>
    <t xml:space="preserve">Desnudo de pie (Katia) / La cintura rota / El plátano de sombra, 1950
Nu debout (Katia) / La taille cassée /  Le Platane , 1950 (Duthuit n°84)
</t>
  </si>
  <si>
    <t>49 x 12 x 9 cm</t>
  </si>
  <si>
    <t>Musée Matisse, Nice. 
63.4.89</t>
  </si>
  <si>
    <t>Desnudo de rodillas con los brazos detrás de la cabeza / Nu à genoux, bras derrière la tête, 1930</t>
  </si>
  <si>
    <t>Aguafuerte y tinta china sobre papel Arches</t>
  </si>
  <si>
    <t>31,6 x 23,7 cm (marco 58 x 44 x 3,5 cm)</t>
  </si>
  <si>
    <t>Musée Matisse, Nice. N° inv : 63.4.64</t>
  </si>
  <si>
    <t xml:space="preserve">Desnudo sentado sobre la pierna derecha con los brazos elevados / Nu assis sur la jambe droite, bras levés, 1931. </t>
  </si>
  <si>
    <t>32,6 x 24,8 cm (marco 58 x 44 x 3,5 cm)</t>
  </si>
  <si>
    <t>Musée Matisse, Nice, inventory no. 63.2.27.</t>
  </si>
  <si>
    <t xml:space="preserve">Desnudo sobre sillón con los brazos detrás de la cabeza / Nu dans un fauteuil bras derrière la tête, 1950
</t>
  </si>
  <si>
    <t>Carboncillo sobre papel vitela</t>
  </si>
  <si>
    <t>51,5 x 36,4 (marco: 78 x 57 x 3,5)</t>
  </si>
  <si>
    <t xml:space="preserve">Musée Matisse, Nice (inv.88.1.2) (épreuve n°0)
</t>
  </si>
  <si>
    <t>Crucifix d'autel, Chapelle de Vence
(Christ, Chapelle du rosaire), Vence, Bronze, 36cm
Nice, 1949
Duthuit n°82</t>
  </si>
  <si>
    <t>47 x 21,4 x 6,5 cm</t>
  </si>
  <si>
    <t>Musée d'Orsay. On deposit Musée Matisse Nice D.78.1.7, deposit RF 3350</t>
  </si>
  <si>
    <t>Desnudo apoyado en las manos/ Desnudo con la camisa arremangada
Nu  appuyé  sur  les  mains,  Paris  1905/  Nu  à  la  chemise retroussée (Duthuit n°17)</t>
  </si>
  <si>
    <t>Bronce fundido a la cera perdida fundido a la cera perdida con pátina marrón</t>
  </si>
  <si>
    <t>12,4 x 25 x 16 cm</t>
  </si>
  <si>
    <t>Musée d'Orsay on deposit Musée Matisse, Nice. Inv.D.78.1.51, dépôt RF3395.</t>
  </si>
  <si>
    <t xml:space="preserve">Pequeño desnudo con cojín / Petit nu au polochon, Nice, 1918. </t>
  </si>
  <si>
    <r>
      <t xml:space="preserve">13 x </t>
    </r>
    <r>
      <rPr>
        <sz val="16"/>
        <color rgb="FFFF0000"/>
        <rFont val="Arial"/>
        <family val="2"/>
      </rPr>
      <t>??</t>
    </r>
  </si>
  <si>
    <t>Musée d'Orsayd, on deposit Musée Matisse,
Nizza, 1978 Inv. D.78.1.10, dépôt RF 3353</t>
  </si>
  <si>
    <t xml:space="preserve">Henri Matisse
</t>
  </si>
  <si>
    <t xml:space="preserve">Desnudo recostado con camisas / Nu couché à la chemise, 1906 </t>
  </si>
  <si>
    <t>Bronce fundido a la cera perdida fundido a la cera perdida con pátina de bronce</t>
  </si>
  <si>
    <t>14,1 x 30 x 15 cm</t>
  </si>
  <si>
    <t>Musée Matisse, Nice, Nice. N° inv : 63.4.23</t>
  </si>
  <si>
    <t xml:space="preserve">Desnudo tumbado sobre biombo Luis XIV/ Nu couché en paravent Louis XIV, 1923. </t>
  </si>
  <si>
    <t>Litografía y tinta china</t>
  </si>
  <si>
    <t>64,6 x 49,8 cm (marco 84 x 64 x 3,5 cm)</t>
  </si>
  <si>
    <t>Musée Matisse, Nice. N° inv : 63.4.41</t>
  </si>
  <si>
    <t xml:space="preserve">Desnudo invertido cerca de una mesa Luis XIV / Nu renversé près d'une table Louis XV, 1929. </t>
  </si>
  <si>
    <t>24 x 37,4 cm (marco 44 x 58 x 3,5 cm)</t>
  </si>
  <si>
    <t>Musée Matisse, Nice, Legat Madame Henri Matisse, 1960 (Inv. Nr. 63.2.28)</t>
  </si>
  <si>
    <t xml:space="preserve">Desnudo acostado desde atrás / Nu couché de dos, 1944
</t>
  </si>
  <si>
    <t>Carboncillo sobre papel con filigrana "Aquarelle canson France"</t>
  </si>
  <si>
    <t>38,2 x 56,6 cm (marco: 64 x 84 x 3,5 cm)</t>
  </si>
  <si>
    <t>Musée Matisse, Nice (Inv. Nr. D.78.1.54 Depot Orsay RF 3398</t>
  </si>
  <si>
    <t>Pequeño torso agachado/ Petit Torse accroupi, 1908 B</t>
  </si>
  <si>
    <t>Bronce fundido a la cera perdida fundido a la cera perdida con pátina negra</t>
  </si>
  <si>
    <t>8 x 6 x 5,5 cm (con base 13,5  de altura)</t>
  </si>
  <si>
    <t>Tiene caja propia: Caja ST Louis E. L. 24.02.003/1</t>
  </si>
  <si>
    <t>No</t>
  </si>
  <si>
    <t>Musée Matisse, Nice, 1908 (Inv. Nr. D.78.1.52 Depot RF 3396</t>
  </si>
  <si>
    <t>Pequeño desnudo agachado con un brazo / Petit nu accroupi avec un bras, 1908 (Duthuit n°38)</t>
  </si>
  <si>
    <t>0.16 m x 0.7 m x 0.104 m</t>
  </si>
  <si>
    <t>Musée Matisse,
Nice, 1978 (Inv. D.78.1.12, dépôt RF 3355</t>
  </si>
  <si>
    <t xml:space="preserve">Desnudo agachado con mano derecha en el suelo / 
Nu accroupi, main droite à terre, 1908 </t>
  </si>
  <si>
    <t>18,5 x 13,5 x 12 cm</t>
  </si>
  <si>
    <t>Musée Matisse, Nice, Numéro de dépôt : D.78.1.27  R.F. : 3370 from MUSEE D’ORSAY</t>
  </si>
  <si>
    <t xml:space="preserve">Desnudo agachado con brazo alrededor de la pierna derecha / Nu accroupi, bras autour de la jambe droite, 1918
</t>
  </si>
  <si>
    <t>22,6 x 16 x 20,5 cm</t>
  </si>
  <si>
    <t>Musée d’Orsay, en dépôt au Musée Matisse de Nice D.78.1.26, dépôt RF 3369</t>
  </si>
  <si>
    <t xml:space="preserve">Venus agachada / Vénus accroupie, 1918-1919 </t>
  </si>
  <si>
    <t>26,5 x 24 x 14cm</t>
  </si>
  <si>
    <t>Musée Matisse, Nice, Numéro de dépôt : D.78.1.42 from MUSEE D’ORSAY Autre numéro : R.F. : 3386</t>
  </si>
  <si>
    <t xml:space="preserve">El desollado, según Puget / L’Ecorché, d’après Puget. 1903
Matière et technique : Bronze, fonte à la cire, patine brun roux Mesures : Haut. </t>
  </si>
  <si>
    <t>Bronce fundido a la cera perdida con pátina rojiza</t>
  </si>
  <si>
    <t>22,5 x 12 x 15 cm</t>
  </si>
  <si>
    <t>Musée Matisse, Nice. D. 3385 N° inv : RF 3385, D.78.1.41</t>
  </si>
  <si>
    <t xml:space="preserve">Perfil de mujer / Profil de femme, Paris, 1894
Duthuit n°3
</t>
  </si>
  <si>
    <t>24,5 cm de diámetro</t>
  </si>
  <si>
    <t xml:space="preserve">Musee d'Orsay en depósito
Musée Matisse Nice (inv.78.1.9, dépôt RF 3352)
Provenance : Jean Matisse, Pontoise.—Donation à l’Etat français pour être mis en dépôt au Musée Matisse, Nice. </t>
  </si>
  <si>
    <t xml:space="preserve">Cabeza de niña (Marguerite) / Tête de fillette (Marguerite), Collioure, 1906
</t>
  </si>
  <si>
    <t>16 x 17 x 15 cm</t>
  </si>
  <si>
    <t>Musée Matisse, Nice (inv.78.1.11, dépôt RF 3354)
Provenance : Jean Matisse, Pontoise.—Donation à l’état
français pour être mise en dépôt au Musée Matisse, 1978.</t>
  </si>
  <si>
    <t xml:space="preserve">Cabeza con collar / Tête au collier, Collioure, 1907
</t>
  </si>
  <si>
    <t>Prueba nº 0. Hierro fundido</t>
  </si>
  <si>
    <t>14,1 x 13,5 x 9,5 cm</t>
  </si>
  <si>
    <t xml:space="preserve">Musee d'Orsay en depósito
Musée Matisse Nice N° inv : RF 3351, D 78.1.8 </t>
  </si>
  <si>
    <t xml:space="preserve">Cabeza de Marguerite / Tête de Marguerite, 1915
</t>
  </si>
  <si>
    <t>Prueba nº1. Bronce a la cera perdida con pátina dorada</t>
  </si>
  <si>
    <t>31,5 x 12 x 17 cm</t>
  </si>
  <si>
    <t>Direction des Musées de France (donation Jean Matisse pour être mis en dépôt  au Musée Matisse, Nice, 1978), Dépôt RF 3389. Inv.n°D.78.1.45</t>
  </si>
  <si>
    <t xml:space="preserve">Henriette I, 1925 </t>
  </si>
  <si>
    <t>28,4 x 18 x 23 cm</t>
  </si>
  <si>
    <t>tyvek + burbuja en caja customizada</t>
  </si>
  <si>
    <t>Direction des Musées de France (donation Jean Matisse pour être mis en dépôt  au Musée Matisse, Nice, 1978), Dépôt RF3359, Inv.n°78.1.16</t>
  </si>
  <si>
    <t>Henriette II, 1927</t>
  </si>
  <si>
    <t>Bronce fundido a la cera perdida, con pátina de bronce brillante</t>
  </si>
  <si>
    <t>32 x 22 x 27 cm</t>
  </si>
  <si>
    <t>Direction des Musées de France (donation Jean Matisse pour être mis en dépôt  au Musée Matisse, Nice, 1978), Dépôt RF 3374, Inv.n°D.78.1.31</t>
  </si>
  <si>
    <t>Henriette III, 1929</t>
  </si>
  <si>
    <t>40 x 22 x 23,5 cm</t>
  </si>
  <si>
    <t xml:space="preserve">Musée Matisse, Nice (in.D78.1.21, dépôt RF 3364) </t>
  </si>
  <si>
    <t>Jeannette I , Issy-les-Moulineaux, 1910 (Duthuit 50)</t>
  </si>
  <si>
    <t>Bronce fundido a la cera perdida con pátina amarilla oscura</t>
  </si>
  <si>
    <t>62,5 x 20,5 x 26,5 cm (con pedestal)</t>
  </si>
  <si>
    <t>Musée Matisse, Nice (inv.D78.1.20, dépôt RF 3363)</t>
  </si>
  <si>
    <t xml:space="preserve">Jeannette II, Issy-les-Moulineaux, 1910. Duthuit n°51. </t>
  </si>
  <si>
    <t>61,6 x 23,5 x 25,5 cm (con pedestal)</t>
  </si>
  <si>
    <t>Musée Matisse, Nice (inv.D.78.1.22, dépôt RF 3365)</t>
  </si>
  <si>
    <t xml:space="preserve">Jeannette IV, 1911. Duthuit n°53. Bronze ; 61,3cm. </t>
  </si>
  <si>
    <t>61,3 x 21,6 x 26 cm</t>
  </si>
  <si>
    <t>Musée Matisse, Nice. : Inv.n°63.2.37</t>
  </si>
  <si>
    <t>Retrato de una joven chica / Portrati de jeune fille, 1920</t>
  </si>
  <si>
    <t>Carboncillo sobre papel verjurado</t>
  </si>
  <si>
    <t>40,3 x 25,5 cm (marco 58 x 44 x 3,5 cm)</t>
  </si>
  <si>
    <t>Musée Matisse, Nice. Numéro d'inventaire 63.4.144</t>
  </si>
  <si>
    <t>Dibujos. Motivos y variaciones. Precedidos de "Matisee-en-France" de Louis Aragon., 1941-43. Motivo H. Lo que se ve en imagen es:
Motivo H. Variación 1, 1941-43.</t>
  </si>
  <si>
    <t>11 foto-litografías sobre papel vitela</t>
  </si>
  <si>
    <t xml:space="preserve">34,5 x 26,4 cm. </t>
  </si>
  <si>
    <t xml:space="preserve">Caja de conservación. El total de la caja son 158 láminas a página completa </t>
  </si>
  <si>
    <t>Musée Matisse</t>
  </si>
  <si>
    <t>La banqueta de Matisse / La sellete de Matisse + foto</t>
  </si>
  <si>
    <t>Objeto + reproducción foto</t>
  </si>
  <si>
    <t>Dimensiones del objeto por definir</t>
  </si>
  <si>
    <t>Definir con Musée Matisse</t>
  </si>
  <si>
    <t>OK. Inclusión final en exposición pendiente de decisión</t>
  </si>
  <si>
    <t>Valoración seguro</t>
  </si>
  <si>
    <t>Requiere construcción caja</t>
  </si>
  <si>
    <t>APÉNDICE I DEL PLIEGO DE PRESCRIPCIONES TÉCNICAS
LICITACIÓN 06/2024 DE SERVICIOS DE "TRANSPORTE DE LAS OBRAS QUE INTEGRAN LA EXPOSICIÓN 'MATISSE ESCULTOR' DE LA FUNDACIÓN CANAL DE ISABEL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</si>
</sst>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9" x14ac:knownFonts="1">
    <font>
      <sz val="10"/>
      <color rgb="FF000000"/>
      <name val="Times New Roman"/>
      <scheme val="minor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sz val="16"/>
      <color theme="1"/>
      <name val="Arial"/>
      <family val="2"/>
    </font>
    <font>
      <sz val="16"/>
      <color rgb="FFFF0000"/>
      <name val="Arial"/>
      <family val="2"/>
    </font>
    <font>
      <sz val="16"/>
      <name val="Arial"/>
      <family val="2"/>
    </font>
    <font>
      <sz val="16"/>
      <color rgb="FFA64D79"/>
      <name val="Arial"/>
      <family val="2"/>
    </font>
    <font>
      <sz val="16"/>
      <color rgb="FF000000"/>
      <name val="Times New Roman"/>
      <family val="1"/>
      <scheme val="minor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rgb="FFD5A6BD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/>
    </xf>
    <xf numFmtId="0" fontId="1" fillId="5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5" borderId="5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6" fontId="5" fillId="0" borderId="2" xfId="0" applyNumberFormat="1" applyFont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/>
    </xf>
    <xf numFmtId="6" fontId="8" fillId="0" borderId="2" xfId="0" applyNumberFormat="1" applyFont="1" applyBorder="1" applyAlignment="1">
      <alignment horizontal="left" vertical="top" wrapText="1"/>
    </xf>
    <xf numFmtId="6" fontId="5" fillId="0" borderId="1" xfId="0" applyNumberFormat="1" applyFont="1" applyBorder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1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colors>
    <mruColors>
      <color rgb="FFFFFF99"/>
      <color rgb="FFD6A6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3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5" Type="http://schemas.openxmlformats.org/officeDocument/2006/relationships/customXml" Target="../customXml/item1.xml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0.png"/><Relationship Id="rId21" Type="http://schemas.openxmlformats.org/officeDocument/2006/relationships/image" Target="../media/image22.jpg"/><Relationship Id="rId34" Type="http://schemas.openxmlformats.org/officeDocument/2006/relationships/image" Target="../media/image35.png"/><Relationship Id="rId42" Type="http://schemas.openxmlformats.org/officeDocument/2006/relationships/image" Target="../media/image43.png"/><Relationship Id="rId47" Type="http://schemas.openxmlformats.org/officeDocument/2006/relationships/image" Target="../media/image48.jpg"/><Relationship Id="rId50" Type="http://schemas.openxmlformats.org/officeDocument/2006/relationships/image" Target="../media/image51.jp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40" Type="http://schemas.openxmlformats.org/officeDocument/2006/relationships/image" Target="../media/image41.jpg"/><Relationship Id="rId45" Type="http://schemas.openxmlformats.org/officeDocument/2006/relationships/image" Target="../media/image46.png"/><Relationship Id="rId5" Type="http://schemas.openxmlformats.org/officeDocument/2006/relationships/image" Target="../media/image6.png"/><Relationship Id="rId15" Type="http://schemas.openxmlformats.org/officeDocument/2006/relationships/image" Target="../media/image16.jpg"/><Relationship Id="rId23" Type="http://schemas.openxmlformats.org/officeDocument/2006/relationships/image" Target="../media/image24.jp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49" Type="http://schemas.openxmlformats.org/officeDocument/2006/relationships/image" Target="../media/image50.jpg"/><Relationship Id="rId10" Type="http://schemas.openxmlformats.org/officeDocument/2006/relationships/image" Target="../media/image11.jp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4" Type="http://schemas.openxmlformats.org/officeDocument/2006/relationships/image" Target="../media/image45.jp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jp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4.png"/><Relationship Id="rId48" Type="http://schemas.openxmlformats.org/officeDocument/2006/relationships/image" Target="../media/image49.jpg"/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46" Type="http://schemas.openxmlformats.org/officeDocument/2006/relationships/image" Target="../media/image47.jpg"/><Relationship Id="rId20" Type="http://schemas.openxmlformats.org/officeDocument/2006/relationships/image" Target="../media/image21.png"/><Relationship Id="rId41" Type="http://schemas.openxmlformats.org/officeDocument/2006/relationships/image" Target="../media/image42.jpg"/><Relationship Id="rId1" Type="http://schemas.openxmlformats.org/officeDocument/2006/relationships/image" Target="../media/image2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146353</xdr:colOff>
      <xdr:row>28</xdr:row>
      <xdr:rowOff>181278</xdr:rowOff>
    </xdr:from>
    <xdr:ext cx="2349197" cy="1590372"/>
    <xdr:pic>
      <xdr:nvPicPr>
        <xdr:cNvPr id="8" name="image14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70403" y="55978728"/>
          <a:ext cx="2349197" cy="1590372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33</xdr:row>
      <xdr:rowOff>95250</xdr:rowOff>
    </xdr:from>
    <xdr:ext cx="2584803" cy="1767417"/>
    <xdr:pic>
      <xdr:nvPicPr>
        <xdr:cNvPr id="11" name="image20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58975" y="70848361"/>
          <a:ext cx="2584803" cy="1767417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781050</xdr:colOff>
      <xdr:row>9</xdr:row>
      <xdr:rowOff>9525</xdr:rowOff>
    </xdr:from>
    <xdr:ext cx="1828800" cy="2181225"/>
    <xdr:pic>
      <xdr:nvPicPr>
        <xdr:cNvPr id="13" name="image22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800100</xdr:colOff>
      <xdr:row>34</xdr:row>
      <xdr:rowOff>28575</xdr:rowOff>
    </xdr:from>
    <xdr:ext cx="1590675" cy="2219325"/>
    <xdr:pic>
      <xdr:nvPicPr>
        <xdr:cNvPr id="14" name="image1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552450</xdr:colOff>
      <xdr:row>35</xdr:row>
      <xdr:rowOff>104775</xdr:rowOff>
    </xdr:from>
    <xdr:ext cx="1885950" cy="2571750"/>
    <xdr:pic>
      <xdr:nvPicPr>
        <xdr:cNvPr id="15" name="image13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33450" y="78190725"/>
          <a:ext cx="1885950" cy="2571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762000</xdr:colOff>
      <xdr:row>36</xdr:row>
      <xdr:rowOff>38100</xdr:rowOff>
    </xdr:from>
    <xdr:ext cx="1819275" cy="2466975"/>
    <xdr:pic>
      <xdr:nvPicPr>
        <xdr:cNvPr id="17" name="image9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857250</xdr:colOff>
      <xdr:row>37</xdr:row>
      <xdr:rowOff>276225</xdr:rowOff>
    </xdr:from>
    <xdr:ext cx="1562100" cy="1666875"/>
    <xdr:pic>
      <xdr:nvPicPr>
        <xdr:cNvPr id="18" name="image24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952500</xdr:colOff>
      <xdr:row>38</xdr:row>
      <xdr:rowOff>66675</xdr:rowOff>
    </xdr:from>
    <xdr:ext cx="1504950" cy="2390775"/>
    <xdr:pic>
      <xdr:nvPicPr>
        <xdr:cNvPr id="19" name="image5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790575</xdr:colOff>
      <xdr:row>39</xdr:row>
      <xdr:rowOff>0</xdr:rowOff>
    </xdr:from>
    <xdr:ext cx="1914525" cy="2724150"/>
    <xdr:pic>
      <xdr:nvPicPr>
        <xdr:cNvPr id="20" name="image3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534738</xdr:colOff>
      <xdr:row>10</xdr:row>
      <xdr:rowOff>42887</xdr:rowOff>
    </xdr:from>
    <xdr:ext cx="1671052" cy="2341260"/>
    <xdr:pic>
      <xdr:nvPicPr>
        <xdr:cNvPr id="26" name="image10.jpg" title="Imag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091756" y="3117624"/>
          <a:ext cx="1671052" cy="234126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401053</xdr:colOff>
      <xdr:row>13</xdr:row>
      <xdr:rowOff>44561</xdr:rowOff>
    </xdr:from>
    <xdr:ext cx="1828800" cy="2286000"/>
    <xdr:pic>
      <xdr:nvPicPr>
        <xdr:cNvPr id="27" name="image7.png" title="Imag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58071" y="5614736"/>
          <a:ext cx="1828800" cy="22860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311930</xdr:colOff>
      <xdr:row>14</xdr:row>
      <xdr:rowOff>22280</xdr:rowOff>
    </xdr:from>
    <xdr:ext cx="2000250" cy="2514600"/>
    <xdr:pic>
      <xdr:nvPicPr>
        <xdr:cNvPr id="28" name="image19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868948" y="7887368"/>
          <a:ext cx="2000250" cy="25146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267369</xdr:colOff>
      <xdr:row>15</xdr:row>
      <xdr:rowOff>0</xdr:rowOff>
    </xdr:from>
    <xdr:ext cx="2247900" cy="3009900"/>
    <xdr:pic>
      <xdr:nvPicPr>
        <xdr:cNvPr id="29" name="image17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24387" y="10382807"/>
          <a:ext cx="2247900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515363</xdr:colOff>
      <xdr:row>16</xdr:row>
      <xdr:rowOff>18406</xdr:rowOff>
    </xdr:from>
    <xdr:ext cx="1619250" cy="2562225"/>
    <xdr:pic>
      <xdr:nvPicPr>
        <xdr:cNvPr id="30" name="image11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067537" y="16454783"/>
          <a:ext cx="1619250" cy="25622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515362</xdr:colOff>
      <xdr:row>17</xdr:row>
      <xdr:rowOff>18406</xdr:rowOff>
    </xdr:from>
    <xdr:ext cx="1514475" cy="2324100"/>
    <xdr:pic>
      <xdr:nvPicPr>
        <xdr:cNvPr id="31" name="image23.jp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067536" y="22031739"/>
          <a:ext cx="1514475" cy="23241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472739</xdr:colOff>
      <xdr:row>18</xdr:row>
      <xdr:rowOff>3876</xdr:rowOff>
    </xdr:from>
    <xdr:ext cx="1790700" cy="2324100"/>
    <xdr:pic>
      <xdr:nvPicPr>
        <xdr:cNvPr id="32" name="image31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024913" y="24336340"/>
          <a:ext cx="1790700" cy="23241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353483</xdr:colOff>
      <xdr:row>11</xdr:row>
      <xdr:rowOff>69850</xdr:rowOff>
    </xdr:from>
    <xdr:ext cx="1513417" cy="2063750"/>
    <xdr:pic>
      <xdr:nvPicPr>
        <xdr:cNvPr id="33" name="image41.png" title="Image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2277533" y="24091900"/>
          <a:ext cx="1513417" cy="2063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19</xdr:row>
      <xdr:rowOff>95250</xdr:rowOff>
    </xdr:from>
    <xdr:ext cx="1562100" cy="2228850"/>
    <xdr:pic>
      <xdr:nvPicPr>
        <xdr:cNvPr id="34" name="image30.png" title="Image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609600" y="46748700"/>
          <a:ext cx="1562100" cy="22288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372837</xdr:colOff>
      <xdr:row>3</xdr:row>
      <xdr:rowOff>45720</xdr:rowOff>
    </xdr:from>
    <xdr:ext cx="1863634" cy="2745105"/>
    <xdr:pic>
      <xdr:nvPicPr>
        <xdr:cNvPr id="36" name="image27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296887" y="29096970"/>
          <a:ext cx="1863634" cy="274510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449943</xdr:colOff>
      <xdr:row>20</xdr:row>
      <xdr:rowOff>136979</xdr:rowOff>
    </xdr:from>
    <xdr:ext cx="1493157" cy="2339521"/>
    <xdr:pic>
      <xdr:nvPicPr>
        <xdr:cNvPr id="37" name="image54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830943" y="49343129"/>
          <a:ext cx="1493157" cy="2339521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427265</xdr:colOff>
      <xdr:row>21</xdr:row>
      <xdr:rowOff>136979</xdr:rowOff>
    </xdr:from>
    <xdr:ext cx="1782535" cy="2530021"/>
    <xdr:pic>
      <xdr:nvPicPr>
        <xdr:cNvPr id="38" name="image25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2351315" y="34712729"/>
          <a:ext cx="1782535" cy="2530021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453571</xdr:colOff>
      <xdr:row>22</xdr:row>
      <xdr:rowOff>45357</xdr:rowOff>
    </xdr:from>
    <xdr:ext cx="1447800" cy="2143125"/>
    <xdr:pic>
      <xdr:nvPicPr>
        <xdr:cNvPr id="41" name="image29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020535" y="51049464"/>
          <a:ext cx="1447800" cy="21431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453571</xdr:colOff>
      <xdr:row>23</xdr:row>
      <xdr:rowOff>22679</xdr:rowOff>
    </xdr:from>
    <xdr:ext cx="1304925" cy="2943225"/>
    <xdr:pic>
      <xdr:nvPicPr>
        <xdr:cNvPr id="42" name="image28.jpg" title="Image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2834821" y="38865629"/>
          <a:ext cx="130492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181429</xdr:colOff>
      <xdr:row>26</xdr:row>
      <xdr:rowOff>22678</xdr:rowOff>
    </xdr:from>
    <xdr:ext cx="1628775" cy="2409825"/>
    <xdr:pic>
      <xdr:nvPicPr>
        <xdr:cNvPr id="43" name="image32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748393" y="56084107"/>
          <a:ext cx="1628775" cy="24098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390071</xdr:colOff>
      <xdr:row>27</xdr:row>
      <xdr:rowOff>38100</xdr:rowOff>
    </xdr:from>
    <xdr:ext cx="1285875" cy="2552700"/>
    <xdr:pic>
      <xdr:nvPicPr>
        <xdr:cNvPr id="44" name="image6.png" title="Image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771071" y="68618100"/>
          <a:ext cx="1285875" cy="2552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2000250" cy="2552700"/>
    <xdr:pic>
      <xdr:nvPicPr>
        <xdr:cNvPr id="46" name="image34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130528</xdr:colOff>
      <xdr:row>29</xdr:row>
      <xdr:rowOff>182039</xdr:rowOff>
    </xdr:from>
    <xdr:ext cx="2955572" cy="1875361"/>
    <xdr:pic>
      <xdr:nvPicPr>
        <xdr:cNvPr id="49" name="image55.jp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054578" y="61103939"/>
          <a:ext cx="2955572" cy="1875361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5</xdr:row>
      <xdr:rowOff>95250</xdr:rowOff>
    </xdr:from>
    <xdr:ext cx="1905000" cy="2552700"/>
    <xdr:pic>
      <xdr:nvPicPr>
        <xdr:cNvPr id="55" name="image62.pn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3409950" y="71913750"/>
          <a:ext cx="1905000" cy="2552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</xdr:row>
      <xdr:rowOff>171450</xdr:rowOff>
    </xdr:from>
    <xdr:ext cx="2575983" cy="2043995"/>
    <xdr:pic>
      <xdr:nvPicPr>
        <xdr:cNvPr id="56" name="image75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911350" y="76018672"/>
          <a:ext cx="2575983" cy="204399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133350</xdr:rowOff>
    </xdr:from>
    <xdr:ext cx="2114550" cy="2343150"/>
    <xdr:pic>
      <xdr:nvPicPr>
        <xdr:cNvPr id="57" name="image51.png" title="Image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3448050" y="95783400"/>
          <a:ext cx="2114550" cy="23431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40</xdr:row>
      <xdr:rowOff>57150</xdr:rowOff>
    </xdr:from>
    <xdr:ext cx="2066925" cy="2343150"/>
    <xdr:pic>
      <xdr:nvPicPr>
        <xdr:cNvPr id="58" name="image47.png" title="Image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3276600" y="99060000"/>
          <a:ext cx="2066925" cy="23431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152400</xdr:rowOff>
    </xdr:from>
    <xdr:ext cx="1638300" cy="2228850"/>
    <xdr:pic>
      <xdr:nvPicPr>
        <xdr:cNvPr id="59" name="image44.png" title="Image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3314700" y="101879400"/>
          <a:ext cx="1638300" cy="22288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41</xdr:row>
      <xdr:rowOff>0</xdr:rowOff>
    </xdr:from>
    <xdr:ext cx="1181100" cy="2305050"/>
    <xdr:pic>
      <xdr:nvPicPr>
        <xdr:cNvPr id="60" name="image42.pn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42</xdr:row>
      <xdr:rowOff>0</xdr:rowOff>
    </xdr:from>
    <xdr:ext cx="1733550" cy="2343150"/>
    <xdr:pic>
      <xdr:nvPicPr>
        <xdr:cNvPr id="61" name="image43.pn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1266825" cy="2476500"/>
    <xdr:pic>
      <xdr:nvPicPr>
        <xdr:cNvPr id="63" name="image45.png" title="Image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44</xdr:row>
      <xdr:rowOff>133350</xdr:rowOff>
    </xdr:from>
    <xdr:ext cx="1828800" cy="2571750"/>
    <xdr:pic>
      <xdr:nvPicPr>
        <xdr:cNvPr id="64" name="image46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438150" y="113214150"/>
          <a:ext cx="1828800" cy="2571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45</xdr:row>
      <xdr:rowOff>0</xdr:rowOff>
    </xdr:from>
    <xdr:ext cx="1790700" cy="2581275"/>
    <xdr:pic>
      <xdr:nvPicPr>
        <xdr:cNvPr id="65" name="image57.pn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46</xdr:row>
      <xdr:rowOff>0</xdr:rowOff>
    </xdr:from>
    <xdr:ext cx="1495425" cy="2571750"/>
    <xdr:pic>
      <xdr:nvPicPr>
        <xdr:cNvPr id="66" name="image49.pn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47</xdr:row>
      <xdr:rowOff>114300</xdr:rowOff>
    </xdr:from>
    <xdr:ext cx="1495425" cy="2457450"/>
    <xdr:pic>
      <xdr:nvPicPr>
        <xdr:cNvPr id="67" name="image72.pn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2095500" y="119900700"/>
          <a:ext cx="1495425" cy="24574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48</xdr:row>
      <xdr:rowOff>114300</xdr:rowOff>
    </xdr:from>
    <xdr:ext cx="1476375" cy="2362200"/>
    <xdr:pic>
      <xdr:nvPicPr>
        <xdr:cNvPr id="68" name="image73.jp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2095500" y="122472450"/>
          <a:ext cx="1476375" cy="23622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49</xdr:row>
      <xdr:rowOff>133350</xdr:rowOff>
    </xdr:from>
    <xdr:ext cx="1724025" cy="2438400"/>
    <xdr:pic>
      <xdr:nvPicPr>
        <xdr:cNvPr id="69" name="image59.jp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2057400" y="125063250"/>
          <a:ext cx="1724025" cy="24384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50</xdr:row>
      <xdr:rowOff>0</xdr:rowOff>
    </xdr:from>
    <xdr:ext cx="1866900" cy="2914650"/>
    <xdr:pic>
      <xdr:nvPicPr>
        <xdr:cNvPr id="70" name="image50.pn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2000250" cy="2419350"/>
    <xdr:pic>
      <xdr:nvPicPr>
        <xdr:cNvPr id="74" name="image66.png" title="Image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638406</xdr:colOff>
      <xdr:row>51</xdr:row>
      <xdr:rowOff>113012</xdr:rowOff>
    </xdr:from>
    <xdr:ext cx="1800225" cy="2438400"/>
    <xdr:pic>
      <xdr:nvPicPr>
        <xdr:cNvPr id="75" name="image58.jpg" title="Image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2562456" y="128109962"/>
          <a:ext cx="1800225" cy="24384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52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B1328D72-DCE7-8B6D-5E3A-969A99E9CB9C}"/>
            </a:ext>
          </a:extLst>
        </xdr:cNvPr>
        <xdr:cNvSpPr>
          <a:spLocks noChangeAspect="1" noChangeArrowheads="1"/>
        </xdr:cNvSpPr>
      </xdr:nvSpPr>
      <xdr:spPr bwMode="auto">
        <a:xfrm>
          <a:off x="601980" y="20996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52</xdr:row>
      <xdr:rowOff>304800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E3590613-414A-8CC3-1223-05C698670128}"/>
            </a:ext>
          </a:extLst>
        </xdr:cNvPr>
        <xdr:cNvSpPr>
          <a:spLocks noChangeAspect="1" noChangeArrowheads="1"/>
        </xdr:cNvSpPr>
      </xdr:nvSpPr>
      <xdr:spPr bwMode="auto">
        <a:xfrm>
          <a:off x="601980" y="20996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52</xdr:row>
      <xdr:rowOff>304800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A155AA89-45B8-C20F-4F2F-E2BEA8B09BAD}"/>
            </a:ext>
          </a:extLst>
        </xdr:cNvPr>
        <xdr:cNvSpPr>
          <a:spLocks noChangeAspect="1" noChangeArrowheads="1"/>
        </xdr:cNvSpPr>
      </xdr:nvSpPr>
      <xdr:spPr bwMode="auto">
        <a:xfrm>
          <a:off x="601980" y="20996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54932</xdr:colOff>
      <xdr:row>30</xdr:row>
      <xdr:rowOff>59468</xdr:rowOff>
    </xdr:from>
    <xdr:ext cx="2990850" cy="2162175"/>
    <xdr:pic>
      <xdr:nvPicPr>
        <xdr:cNvPr id="5" name="image36.png">
          <a:extLst>
            <a:ext uri="{FF2B5EF4-FFF2-40B4-BE49-F238E27FC236}">
              <a16:creationId xmlns:a16="http://schemas.microsoft.com/office/drawing/2014/main" id="{CDD36E50-3CA1-3640-90DA-994D2EDE0504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832932" y="63771135"/>
          <a:ext cx="2990850" cy="21621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575734</xdr:colOff>
      <xdr:row>8</xdr:row>
      <xdr:rowOff>84666</xdr:rowOff>
    </xdr:from>
    <xdr:ext cx="1980141" cy="2645805"/>
    <xdr:pic>
      <xdr:nvPicPr>
        <xdr:cNvPr id="6" name="image70.jpg">
          <a:extLst>
            <a:ext uri="{FF2B5EF4-FFF2-40B4-BE49-F238E27FC236}">
              <a16:creationId xmlns:a16="http://schemas.microsoft.com/office/drawing/2014/main" id="{E1987A66-674F-F24D-93E4-942C111F3766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131359" y="59203166"/>
          <a:ext cx="1980141" cy="264580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457200</xdr:colOff>
      <xdr:row>31</xdr:row>
      <xdr:rowOff>16933</xdr:rowOff>
    </xdr:from>
    <xdr:ext cx="2581275" cy="1847850"/>
    <xdr:pic>
      <xdr:nvPicPr>
        <xdr:cNvPr id="16" name="image69.jpg">
          <a:extLst>
            <a:ext uri="{FF2B5EF4-FFF2-40B4-BE49-F238E27FC236}">
              <a16:creationId xmlns:a16="http://schemas.microsoft.com/office/drawing/2014/main" id="{2BEACA65-8306-48B0-A85A-2BD1E4628BB6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016000" y="84770383"/>
          <a:ext cx="2581275" cy="18478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457200</xdr:colOff>
      <xdr:row>31</xdr:row>
      <xdr:rowOff>16933</xdr:rowOff>
    </xdr:from>
    <xdr:ext cx="2581275" cy="1847850"/>
    <xdr:pic>
      <xdr:nvPicPr>
        <xdr:cNvPr id="21" name="image69.jpg">
          <a:extLst>
            <a:ext uri="{FF2B5EF4-FFF2-40B4-BE49-F238E27FC236}">
              <a16:creationId xmlns:a16="http://schemas.microsoft.com/office/drawing/2014/main" id="{A4163789-5551-41AE-B4AF-9ED85F29593D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016000" y="84770383"/>
          <a:ext cx="2581275" cy="18478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508000</xdr:colOff>
      <xdr:row>32</xdr:row>
      <xdr:rowOff>0</xdr:rowOff>
    </xdr:from>
    <xdr:ext cx="2257425" cy="2819400"/>
    <xdr:pic>
      <xdr:nvPicPr>
        <xdr:cNvPr id="22" name="image74.jpg">
          <a:extLst>
            <a:ext uri="{FF2B5EF4-FFF2-40B4-BE49-F238E27FC236}">
              <a16:creationId xmlns:a16="http://schemas.microsoft.com/office/drawing/2014/main" id="{A384838B-32C8-4538-822C-9027EBC86731}"/>
            </a:ext>
          </a:extLst>
        </xdr:cNvPr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066800" y="86601300"/>
          <a:ext cx="2257425" cy="28194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24</xdr:row>
      <xdr:rowOff>57150</xdr:rowOff>
    </xdr:from>
    <xdr:ext cx="1771650" cy="2686050"/>
    <xdr:pic>
      <xdr:nvPicPr>
        <xdr:cNvPr id="3" name="image33.jpg">
          <a:extLst>
            <a:ext uri="{FF2B5EF4-FFF2-40B4-BE49-F238E27FC236}">
              <a16:creationId xmlns:a16="http://schemas.microsoft.com/office/drawing/2014/main" id="{0989C87C-FF61-4857-9062-E517E9261301}"/>
            </a:ext>
          </a:extLst>
        </xdr:cNvPr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2724150" y="42024300"/>
          <a:ext cx="1771650" cy="26860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25</xdr:row>
      <xdr:rowOff>57150</xdr:rowOff>
    </xdr:from>
    <xdr:ext cx="1695450" cy="2647950"/>
    <xdr:pic>
      <xdr:nvPicPr>
        <xdr:cNvPr id="4" name="image39.jpg">
          <a:extLst>
            <a:ext uri="{FF2B5EF4-FFF2-40B4-BE49-F238E27FC236}">
              <a16:creationId xmlns:a16="http://schemas.microsoft.com/office/drawing/2014/main" id="{261AEF28-BB09-4679-89F2-578AC20D61A0}"/>
            </a:ext>
          </a:extLst>
        </xdr:cNvPr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2590800" y="44843700"/>
          <a:ext cx="1695450" cy="2647950"/>
        </a:xfrm>
        <a:prstGeom prst="rect">
          <a:avLst/>
        </a:prstGeom>
        <a:noFill/>
      </xdr:spPr>
    </xdr:pic>
    <xdr:clientData fLocksWithSheet="0"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56"/>
  <sheetViews>
    <sheetView tabSelected="1" zoomScale="40" zoomScaleNormal="40" workbookViewId="0">
      <pane ySplit="2" topLeftCell="A3" activePane="bottomLeft" state="frozen"/>
      <selection activeCell="H1" sqref="H1"/>
      <selection pane="bottomLeft" activeCell="H3" sqref="H3"/>
    </sheetView>
  </sheetViews>
  <sheetFormatPr baseColWidth="10" defaultColWidth="14.5" defaultRowHeight="15" customHeight="1" x14ac:dyDescent="0.2"/>
  <cols>
    <col min="1" max="1" width="5.5" style="4" customWidth="1"/>
    <col min="2" max="2" width="48.5" style="4" customWidth="1"/>
    <col min="3" max="3" width="47.1640625" style="4" customWidth="1"/>
    <col min="4" max="4" width="28" style="4" customWidth="1"/>
    <col min="5" max="5" width="52.5" style="4" customWidth="1"/>
    <col min="6" max="6" width="32.5" style="4" customWidth="1"/>
    <col min="7" max="7" width="26.83203125" style="4" customWidth="1"/>
    <col min="8" max="8" width="52.5" style="4" customWidth="1"/>
    <col min="9" max="9" width="49.83203125" style="4" customWidth="1"/>
    <col min="10" max="10" width="32.83203125" style="4" customWidth="1"/>
    <col min="11" max="11" width="25.5" style="3" customWidth="1"/>
    <col min="12" max="12" width="22.1640625" style="24" customWidth="1"/>
    <col min="13" max="13" width="31.33203125" style="3" hidden="1" customWidth="1"/>
    <col min="14" max="16384" width="14.5" style="4"/>
  </cols>
  <sheetData>
    <row r="1" spans="1:13" ht="77.25" customHeight="1" x14ac:dyDescent="0.2">
      <c r="A1" s="25"/>
      <c r="B1" s="26" t="s">
        <v>230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3" s="8" customFormat="1" ht="73.900000000000006" customHeight="1" x14ac:dyDescent="0.2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13" t="s">
        <v>229</v>
      </c>
      <c r="L2" s="22" t="s">
        <v>228</v>
      </c>
      <c r="M2" s="16" t="s">
        <v>10</v>
      </c>
    </row>
    <row r="3" spans="1:13" ht="202.9" customHeight="1" x14ac:dyDescent="0.2">
      <c r="A3" s="1">
        <v>30</v>
      </c>
      <c r="B3" s="1"/>
      <c r="C3" s="1" t="s">
        <v>11</v>
      </c>
      <c r="D3" s="5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3" t="s">
        <v>17</v>
      </c>
      <c r="J3" s="1" t="s">
        <v>18</v>
      </c>
      <c r="K3" s="14" t="s">
        <v>29</v>
      </c>
      <c r="L3" s="20">
        <v>10000</v>
      </c>
      <c r="M3" s="17" t="s">
        <v>20</v>
      </c>
    </row>
    <row r="4" spans="1:13" ht="234" customHeight="1" x14ac:dyDescent="0.2">
      <c r="A4" s="1">
        <v>12</v>
      </c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1" t="s">
        <v>28</v>
      </c>
      <c r="K4" s="14" t="s">
        <v>29</v>
      </c>
      <c r="L4" s="20">
        <v>130000</v>
      </c>
      <c r="M4" s="18" t="s">
        <v>30</v>
      </c>
    </row>
    <row r="5" spans="1:13" ht="198" customHeight="1" x14ac:dyDescent="0.2">
      <c r="A5" s="1">
        <v>19</v>
      </c>
      <c r="B5" s="1"/>
      <c r="C5" s="1" t="s">
        <v>31</v>
      </c>
      <c r="D5" s="1" t="s">
        <v>12</v>
      </c>
      <c r="E5" s="1" t="s">
        <v>32</v>
      </c>
      <c r="F5" s="1" t="s">
        <v>33</v>
      </c>
      <c r="G5" s="1" t="s">
        <v>34</v>
      </c>
      <c r="H5" s="1" t="s">
        <v>26</v>
      </c>
      <c r="I5" s="1" t="s">
        <v>27</v>
      </c>
      <c r="J5" s="1" t="s">
        <v>28</v>
      </c>
      <c r="K5" s="14" t="s">
        <v>29</v>
      </c>
      <c r="L5" s="20">
        <v>55000</v>
      </c>
      <c r="M5" s="18" t="s">
        <v>30</v>
      </c>
    </row>
    <row r="6" spans="1:13" ht="237" customHeight="1" x14ac:dyDescent="0.2">
      <c r="A6" s="1">
        <v>29</v>
      </c>
      <c r="B6" s="1"/>
      <c r="C6" s="1" t="s">
        <v>35</v>
      </c>
      <c r="D6" s="5" t="s">
        <v>12</v>
      </c>
      <c r="E6" s="1" t="s">
        <v>36</v>
      </c>
      <c r="F6" s="1" t="s">
        <v>37</v>
      </c>
      <c r="G6" s="1" t="s">
        <v>38</v>
      </c>
      <c r="H6" s="1" t="s">
        <v>26</v>
      </c>
      <c r="I6" s="1" t="s">
        <v>27</v>
      </c>
      <c r="J6" s="1" t="s">
        <v>39</v>
      </c>
      <c r="K6" s="14" t="s">
        <v>29</v>
      </c>
      <c r="L6" s="20">
        <v>70000</v>
      </c>
      <c r="M6" s="18" t="s">
        <v>40</v>
      </c>
    </row>
    <row r="7" spans="1:13" ht="201.75" customHeight="1" x14ac:dyDescent="0.2">
      <c r="A7" s="1">
        <v>38</v>
      </c>
      <c r="B7" s="1"/>
      <c r="C7" s="5" t="s">
        <v>41</v>
      </c>
      <c r="D7" s="5" t="s">
        <v>12</v>
      </c>
      <c r="E7" s="1" t="s">
        <v>42</v>
      </c>
      <c r="F7" s="1" t="s">
        <v>43</v>
      </c>
      <c r="G7" s="1" t="s">
        <v>44</v>
      </c>
      <c r="H7" s="1" t="s">
        <v>26</v>
      </c>
      <c r="I7" s="1" t="s">
        <v>27</v>
      </c>
      <c r="J7" s="1" t="s">
        <v>39</v>
      </c>
      <c r="K7" s="14" t="s">
        <v>29</v>
      </c>
      <c r="L7" s="20">
        <v>30000</v>
      </c>
      <c r="M7" s="18" t="s">
        <v>30</v>
      </c>
    </row>
    <row r="8" spans="1:13" ht="183" customHeight="1" x14ac:dyDescent="0.2">
      <c r="A8" s="1">
        <v>40</v>
      </c>
      <c r="B8" s="5"/>
      <c r="C8" s="5" t="s">
        <v>45</v>
      </c>
      <c r="D8" s="5" t="s">
        <v>12</v>
      </c>
      <c r="E8" s="5" t="s">
        <v>46</v>
      </c>
      <c r="F8" s="5" t="s">
        <v>47</v>
      </c>
      <c r="G8" s="5" t="s">
        <v>48</v>
      </c>
      <c r="H8" s="1" t="s">
        <v>26</v>
      </c>
      <c r="I8" s="1" t="s">
        <v>27</v>
      </c>
      <c r="J8" s="1" t="s">
        <v>39</v>
      </c>
      <c r="K8" s="14" t="s">
        <v>29</v>
      </c>
      <c r="L8" s="20">
        <v>45000</v>
      </c>
      <c r="M8" s="18" t="s">
        <v>30</v>
      </c>
    </row>
    <row r="9" spans="1:13" ht="223.9" customHeight="1" x14ac:dyDescent="0.2">
      <c r="A9" s="1">
        <v>21</v>
      </c>
      <c r="B9" s="1"/>
      <c r="C9" s="1" t="s">
        <v>49</v>
      </c>
      <c r="D9" s="5" t="s">
        <v>12</v>
      </c>
      <c r="E9" s="5" t="s">
        <v>50</v>
      </c>
      <c r="F9" s="2" t="s">
        <v>37</v>
      </c>
      <c r="G9" s="2" t="s">
        <v>51</v>
      </c>
      <c r="H9" s="1" t="s">
        <v>52</v>
      </c>
      <c r="I9" s="1" t="s">
        <v>53</v>
      </c>
      <c r="J9" s="1" t="s">
        <v>54</v>
      </c>
      <c r="K9" s="14" t="s">
        <v>29</v>
      </c>
      <c r="L9" s="20">
        <v>700000</v>
      </c>
      <c r="M9" s="18" t="s">
        <v>55</v>
      </c>
    </row>
    <row r="10" spans="1:13" ht="177" customHeight="1" x14ac:dyDescent="0.2">
      <c r="A10" s="1">
        <v>31</v>
      </c>
      <c r="B10" s="1"/>
      <c r="C10" s="1" t="s">
        <v>49</v>
      </c>
      <c r="D10" s="5" t="s">
        <v>56</v>
      </c>
      <c r="E10" s="5" t="s">
        <v>57</v>
      </c>
      <c r="F10" s="1" t="s">
        <v>58</v>
      </c>
      <c r="G10" s="1" t="s">
        <v>59</v>
      </c>
      <c r="H10" s="1" t="s">
        <v>60</v>
      </c>
      <c r="I10" s="3" t="s">
        <v>53</v>
      </c>
      <c r="J10" s="1" t="s">
        <v>61</v>
      </c>
      <c r="K10" s="14" t="s">
        <v>29</v>
      </c>
      <c r="L10" s="20">
        <v>120000</v>
      </c>
      <c r="M10" s="18" t="s">
        <v>30</v>
      </c>
    </row>
    <row r="11" spans="1:13" ht="219" customHeight="1" x14ac:dyDescent="0.2">
      <c r="A11" s="1">
        <v>1</v>
      </c>
      <c r="B11" s="1"/>
      <c r="C11" s="5" t="s">
        <v>62</v>
      </c>
      <c r="D11" s="5" t="s">
        <v>56</v>
      </c>
      <c r="E11" s="5" t="s">
        <v>63</v>
      </c>
      <c r="F11" s="1" t="s">
        <v>24</v>
      </c>
      <c r="G11" s="1" t="s">
        <v>64</v>
      </c>
      <c r="H11" s="1" t="s">
        <v>65</v>
      </c>
      <c r="I11" s="12" t="s">
        <v>66</v>
      </c>
      <c r="J11" s="1" t="s">
        <v>67</v>
      </c>
      <c r="K11" s="14" t="s">
        <v>29</v>
      </c>
      <c r="L11" s="20">
        <v>150000</v>
      </c>
      <c r="M11" s="18" t="s">
        <v>30</v>
      </c>
    </row>
    <row r="12" spans="1:13" ht="225.75" customHeight="1" x14ac:dyDescent="0.2">
      <c r="A12" s="1">
        <v>10</v>
      </c>
      <c r="B12" s="7"/>
      <c r="C12" s="1" t="s">
        <v>68</v>
      </c>
      <c r="D12" s="5" t="s">
        <v>22</v>
      </c>
      <c r="E12" s="5" t="s">
        <v>69</v>
      </c>
      <c r="F12" s="1" t="s">
        <v>70</v>
      </c>
      <c r="G12" s="1" t="s">
        <v>71</v>
      </c>
      <c r="H12" s="1" t="s">
        <v>65</v>
      </c>
      <c r="I12" s="12" t="s">
        <v>66</v>
      </c>
      <c r="J12" s="1" t="s">
        <v>67</v>
      </c>
      <c r="K12" s="14" t="s">
        <v>29</v>
      </c>
      <c r="L12" s="20">
        <v>150000</v>
      </c>
      <c r="M12" s="18" t="s">
        <v>30</v>
      </c>
    </row>
    <row r="13" spans="1:13" ht="210.75" customHeight="1" x14ac:dyDescent="0.2">
      <c r="A13" s="1">
        <v>54</v>
      </c>
      <c r="B13" s="1"/>
      <c r="C13" s="1" t="s">
        <v>72</v>
      </c>
      <c r="D13" s="1" t="s">
        <v>12</v>
      </c>
      <c r="E13" s="1" t="s">
        <v>73</v>
      </c>
      <c r="F13" s="1" t="s">
        <v>74</v>
      </c>
      <c r="G13" s="1" t="s">
        <v>75</v>
      </c>
      <c r="H13" s="1" t="s">
        <v>65</v>
      </c>
      <c r="I13" s="12" t="s">
        <v>66</v>
      </c>
      <c r="J13" s="1" t="s">
        <v>67</v>
      </c>
      <c r="K13" s="14" t="s">
        <v>29</v>
      </c>
      <c r="L13" s="20">
        <v>1500000</v>
      </c>
      <c r="M13" s="18" t="s">
        <v>30</v>
      </c>
    </row>
    <row r="14" spans="1:13" ht="222.75" customHeight="1" x14ac:dyDescent="0.2">
      <c r="A14" s="1">
        <v>2</v>
      </c>
      <c r="B14" s="1"/>
      <c r="C14" s="5" t="s">
        <v>76</v>
      </c>
      <c r="D14" s="5" t="s">
        <v>12</v>
      </c>
      <c r="E14" s="5" t="s">
        <v>77</v>
      </c>
      <c r="F14" s="1" t="s">
        <v>78</v>
      </c>
      <c r="G14" s="1" t="s">
        <v>79</v>
      </c>
      <c r="H14" s="1" t="s">
        <v>80</v>
      </c>
      <c r="I14" s="1" t="s">
        <v>81</v>
      </c>
      <c r="J14" s="1" t="s">
        <v>82</v>
      </c>
      <c r="K14" s="14" t="s">
        <v>29</v>
      </c>
      <c r="L14" s="20">
        <v>500000</v>
      </c>
      <c r="M14" s="18" t="s">
        <v>30</v>
      </c>
    </row>
    <row r="15" spans="1:13" ht="168.75" customHeight="1" x14ac:dyDescent="0.2">
      <c r="A15" s="1">
        <v>3</v>
      </c>
      <c r="B15" s="1"/>
      <c r="C15" s="5" t="s">
        <v>83</v>
      </c>
      <c r="D15" s="5" t="s">
        <v>12</v>
      </c>
      <c r="E15" s="5" t="s">
        <v>84</v>
      </c>
      <c r="F15" s="1" t="s">
        <v>85</v>
      </c>
      <c r="G15" s="1" t="s">
        <v>86</v>
      </c>
      <c r="H15" s="1" t="s">
        <v>80</v>
      </c>
      <c r="I15" s="1" t="s">
        <v>81</v>
      </c>
      <c r="J15" s="1" t="s">
        <v>82</v>
      </c>
      <c r="K15" s="14" t="s">
        <v>29</v>
      </c>
      <c r="L15" s="20">
        <v>500000</v>
      </c>
      <c r="M15" s="18" t="s">
        <v>30</v>
      </c>
    </row>
    <row r="16" spans="1:13" ht="245.65" customHeight="1" x14ac:dyDescent="0.2">
      <c r="A16" s="1">
        <v>4</v>
      </c>
      <c r="B16" s="1"/>
      <c r="C16" s="1" t="s">
        <v>87</v>
      </c>
      <c r="D16" s="5" t="s">
        <v>12</v>
      </c>
      <c r="E16" s="1" t="s">
        <v>88</v>
      </c>
      <c r="F16" s="1" t="s">
        <v>85</v>
      </c>
      <c r="G16" s="1" t="s">
        <v>89</v>
      </c>
      <c r="H16" s="1" t="s">
        <v>80</v>
      </c>
      <c r="I16" s="1" t="s">
        <v>81</v>
      </c>
      <c r="J16" s="1" t="s">
        <v>82</v>
      </c>
      <c r="K16" s="14" t="s">
        <v>29</v>
      </c>
      <c r="L16" s="20">
        <v>500000</v>
      </c>
      <c r="M16" s="18" t="s">
        <v>30</v>
      </c>
    </row>
    <row r="17" spans="1:22" s="9" customFormat="1" ht="222.75" customHeight="1" x14ac:dyDescent="0.2">
      <c r="A17" s="1">
        <v>7</v>
      </c>
      <c r="B17" s="1"/>
      <c r="C17" s="1" t="s">
        <v>90</v>
      </c>
      <c r="D17" s="2" t="s">
        <v>12</v>
      </c>
      <c r="E17" s="5" t="s">
        <v>91</v>
      </c>
      <c r="F17" s="1" t="s">
        <v>92</v>
      </c>
      <c r="G17" s="1" t="s">
        <v>93</v>
      </c>
      <c r="H17" s="1" t="s">
        <v>80</v>
      </c>
      <c r="I17" s="1" t="s">
        <v>81</v>
      </c>
      <c r="J17" s="1" t="s">
        <v>82</v>
      </c>
      <c r="K17" s="14" t="s">
        <v>29</v>
      </c>
      <c r="L17" s="20">
        <v>500000</v>
      </c>
      <c r="M17" s="18" t="s">
        <v>30</v>
      </c>
      <c r="N17" s="4"/>
      <c r="O17" s="4"/>
      <c r="P17" s="4"/>
      <c r="Q17" s="4"/>
      <c r="R17" s="4"/>
      <c r="S17" s="4"/>
      <c r="T17" s="4"/>
      <c r="U17" s="4"/>
      <c r="V17" s="4"/>
    </row>
    <row r="18" spans="1:22" s="9" customFormat="1" ht="222.75" customHeight="1" x14ac:dyDescent="0.2">
      <c r="A18" s="1">
        <v>8</v>
      </c>
      <c r="B18" s="1"/>
      <c r="C18" s="1" t="s">
        <v>94</v>
      </c>
      <c r="D18" s="5" t="s">
        <v>12</v>
      </c>
      <c r="E18" s="5" t="s">
        <v>95</v>
      </c>
      <c r="F18" s="1" t="s">
        <v>96</v>
      </c>
      <c r="G18" s="1" t="s">
        <v>97</v>
      </c>
      <c r="H18" s="1" t="s">
        <v>80</v>
      </c>
      <c r="I18" s="1" t="s">
        <v>81</v>
      </c>
      <c r="J18" s="1" t="s">
        <v>82</v>
      </c>
      <c r="K18" s="14" t="s">
        <v>29</v>
      </c>
      <c r="L18" s="20">
        <v>500000</v>
      </c>
      <c r="M18" s="17" t="s">
        <v>20</v>
      </c>
      <c r="N18" s="4"/>
      <c r="O18" s="4"/>
      <c r="P18" s="4"/>
      <c r="Q18" s="4"/>
      <c r="R18" s="4"/>
      <c r="S18" s="4"/>
      <c r="T18" s="4"/>
      <c r="U18" s="4"/>
      <c r="V18" s="4"/>
    </row>
    <row r="19" spans="1:22" ht="189.75" customHeight="1" x14ac:dyDescent="0.2">
      <c r="A19" s="1">
        <v>9</v>
      </c>
      <c r="B19" s="1"/>
      <c r="C19" s="1" t="s">
        <v>98</v>
      </c>
      <c r="D19" s="5" t="s">
        <v>12</v>
      </c>
      <c r="E19" s="1" t="s">
        <v>99</v>
      </c>
      <c r="F19" s="1" t="s">
        <v>24</v>
      </c>
      <c r="G19" s="1" t="s">
        <v>100</v>
      </c>
      <c r="H19" s="1" t="s">
        <v>80</v>
      </c>
      <c r="I19" s="1" t="s">
        <v>81</v>
      </c>
      <c r="J19" s="1" t="s">
        <v>82</v>
      </c>
      <c r="K19" s="14" t="s">
        <v>29</v>
      </c>
      <c r="L19" s="20">
        <v>500000</v>
      </c>
      <c r="M19" s="18" t="s">
        <v>30</v>
      </c>
    </row>
    <row r="20" spans="1:22" ht="201" customHeight="1" x14ac:dyDescent="0.2">
      <c r="A20" s="1">
        <v>11</v>
      </c>
      <c r="B20" s="1"/>
      <c r="C20" s="5" t="s">
        <v>101</v>
      </c>
      <c r="D20" s="1" t="s">
        <v>12</v>
      </c>
      <c r="E20" s="5" t="s">
        <v>102</v>
      </c>
      <c r="F20" s="1" t="s">
        <v>103</v>
      </c>
      <c r="G20" s="1" t="s">
        <v>104</v>
      </c>
      <c r="H20" s="1" t="s">
        <v>80</v>
      </c>
      <c r="I20" s="1" t="s">
        <v>81</v>
      </c>
      <c r="J20" s="1" t="s">
        <v>105</v>
      </c>
      <c r="K20" s="14" t="s">
        <v>29</v>
      </c>
      <c r="L20" s="20">
        <v>150000</v>
      </c>
      <c r="M20" s="18" t="s">
        <v>30</v>
      </c>
    </row>
    <row r="21" spans="1:22" ht="201" customHeight="1" x14ac:dyDescent="0.2">
      <c r="A21" s="1">
        <v>13</v>
      </c>
      <c r="B21" s="1"/>
      <c r="C21" s="1" t="s">
        <v>106</v>
      </c>
      <c r="D21" s="1" t="s">
        <v>12</v>
      </c>
      <c r="E21" s="5" t="s">
        <v>107</v>
      </c>
      <c r="F21" s="1" t="s">
        <v>85</v>
      </c>
      <c r="G21" s="1" t="s">
        <v>108</v>
      </c>
      <c r="H21" s="1" t="s">
        <v>80</v>
      </c>
      <c r="I21" s="1" t="s">
        <v>81</v>
      </c>
      <c r="J21" s="1" t="s">
        <v>82</v>
      </c>
      <c r="K21" s="14" t="s">
        <v>29</v>
      </c>
      <c r="L21" s="20">
        <v>900000</v>
      </c>
      <c r="M21" s="18" t="s">
        <v>30</v>
      </c>
    </row>
    <row r="22" spans="1:22" ht="224.45" customHeight="1" x14ac:dyDescent="0.2">
      <c r="A22" s="1">
        <v>14</v>
      </c>
      <c r="B22" s="1"/>
      <c r="C22" s="5" t="s">
        <v>109</v>
      </c>
      <c r="D22" s="1" t="s">
        <v>12</v>
      </c>
      <c r="E22" s="5" t="s">
        <v>110</v>
      </c>
      <c r="F22" s="1" t="s">
        <v>111</v>
      </c>
      <c r="G22" s="1" t="s">
        <v>112</v>
      </c>
      <c r="H22" s="1" t="s">
        <v>80</v>
      </c>
      <c r="I22" s="1" t="s">
        <v>81</v>
      </c>
      <c r="J22" s="1" t="s">
        <v>82</v>
      </c>
      <c r="K22" s="14" t="s">
        <v>29</v>
      </c>
      <c r="L22" s="20">
        <v>500000</v>
      </c>
      <c r="M22" s="18" t="s">
        <v>30</v>
      </c>
    </row>
    <row r="23" spans="1:22" s="10" customFormat="1" ht="235.5" customHeight="1" x14ac:dyDescent="0.2">
      <c r="A23" s="1">
        <v>15</v>
      </c>
      <c r="B23" s="1"/>
      <c r="C23" s="1" t="s">
        <v>113</v>
      </c>
      <c r="D23" s="5" t="s">
        <v>12</v>
      </c>
      <c r="E23" s="5" t="s">
        <v>114</v>
      </c>
      <c r="F23" s="1" t="s">
        <v>92</v>
      </c>
      <c r="G23" s="1" t="s">
        <v>115</v>
      </c>
      <c r="H23" s="1" t="s">
        <v>80</v>
      </c>
      <c r="I23" s="1" t="s">
        <v>81</v>
      </c>
      <c r="J23" s="1" t="s">
        <v>82</v>
      </c>
      <c r="K23" s="14" t="s">
        <v>29</v>
      </c>
      <c r="L23" s="20">
        <v>500000</v>
      </c>
      <c r="M23" s="18" t="s">
        <v>30</v>
      </c>
    </row>
    <row r="24" spans="1:22" ht="201" customHeight="1" x14ac:dyDescent="0.2">
      <c r="A24" s="1">
        <v>16</v>
      </c>
      <c r="B24" s="1"/>
      <c r="C24" s="1" t="s">
        <v>116</v>
      </c>
      <c r="D24" s="5" t="s">
        <v>12</v>
      </c>
      <c r="E24" s="1" t="s">
        <v>117</v>
      </c>
      <c r="F24" s="1" t="s">
        <v>24</v>
      </c>
      <c r="G24" s="1" t="s">
        <v>118</v>
      </c>
      <c r="H24" s="1" t="s">
        <v>80</v>
      </c>
      <c r="I24" s="1" t="s">
        <v>81</v>
      </c>
      <c r="J24" s="1" t="s">
        <v>82</v>
      </c>
      <c r="K24" s="14" t="s">
        <v>29</v>
      </c>
      <c r="L24" s="20">
        <v>500000</v>
      </c>
      <c r="M24" s="18" t="s">
        <v>30</v>
      </c>
    </row>
    <row r="25" spans="1:22" ht="219.75" customHeight="1" x14ac:dyDescent="0.2">
      <c r="A25" s="1">
        <v>24</v>
      </c>
      <c r="B25" s="1"/>
      <c r="C25" s="5" t="s">
        <v>119</v>
      </c>
      <c r="D25" s="5" t="s">
        <v>12</v>
      </c>
      <c r="E25" s="5" t="s">
        <v>120</v>
      </c>
      <c r="F25" s="1" t="s">
        <v>121</v>
      </c>
      <c r="G25" s="1" t="s">
        <v>122</v>
      </c>
      <c r="H25" s="1" t="s">
        <v>80</v>
      </c>
      <c r="I25" s="1" t="s">
        <v>81</v>
      </c>
      <c r="J25" s="1" t="s">
        <v>105</v>
      </c>
      <c r="K25" s="14" t="s">
        <v>29</v>
      </c>
      <c r="L25" s="20">
        <v>150000</v>
      </c>
      <c r="M25" s="19" t="s">
        <v>30</v>
      </c>
    </row>
    <row r="26" spans="1:22" s="9" customFormat="1" ht="222.75" customHeight="1" x14ac:dyDescent="0.2">
      <c r="A26" s="1">
        <v>25</v>
      </c>
      <c r="B26" s="1"/>
      <c r="C26" s="5" t="s">
        <v>123</v>
      </c>
      <c r="D26" s="5" t="s">
        <v>12</v>
      </c>
      <c r="E26" s="5" t="s">
        <v>124</v>
      </c>
      <c r="F26" s="1" t="s">
        <v>121</v>
      </c>
      <c r="G26" s="1" t="s">
        <v>125</v>
      </c>
      <c r="H26" s="1" t="s">
        <v>80</v>
      </c>
      <c r="I26" s="1" t="s">
        <v>81</v>
      </c>
      <c r="J26" s="1" t="s">
        <v>105</v>
      </c>
      <c r="K26" s="14" t="s">
        <v>29</v>
      </c>
      <c r="L26" s="20">
        <v>150000</v>
      </c>
      <c r="M26" s="19" t="s">
        <v>30</v>
      </c>
      <c r="N26" s="4"/>
      <c r="O26" s="4"/>
      <c r="P26" s="4"/>
      <c r="Q26" s="4"/>
      <c r="R26" s="4"/>
      <c r="S26" s="4"/>
      <c r="T26" s="4"/>
      <c r="U26" s="4"/>
      <c r="V26" s="4"/>
    </row>
    <row r="27" spans="1:22" s="9" customFormat="1" ht="222" customHeight="1" x14ac:dyDescent="0.2">
      <c r="A27" s="1">
        <v>17</v>
      </c>
      <c r="B27" s="1"/>
      <c r="C27" s="5" t="s">
        <v>126</v>
      </c>
      <c r="D27" s="1" t="s">
        <v>12</v>
      </c>
      <c r="E27" s="5" t="s">
        <v>127</v>
      </c>
      <c r="F27" s="1" t="s">
        <v>128</v>
      </c>
      <c r="G27" s="1" t="s">
        <v>129</v>
      </c>
      <c r="H27" s="1" t="s">
        <v>80</v>
      </c>
      <c r="I27" s="1" t="s">
        <v>81</v>
      </c>
      <c r="J27" s="1" t="s">
        <v>105</v>
      </c>
      <c r="K27" s="14" t="s">
        <v>29</v>
      </c>
      <c r="L27" s="20">
        <v>150000</v>
      </c>
      <c r="M27" s="18" t="s">
        <v>30</v>
      </c>
      <c r="N27" s="4"/>
      <c r="O27" s="4"/>
      <c r="P27" s="4"/>
      <c r="Q27" s="4"/>
      <c r="R27" s="4"/>
      <c r="S27" s="4"/>
      <c r="T27" s="4"/>
      <c r="U27" s="4"/>
      <c r="V27" s="4"/>
    </row>
    <row r="28" spans="1:22" ht="223.9" customHeight="1" x14ac:dyDescent="0.2">
      <c r="A28" s="5">
        <v>18</v>
      </c>
      <c r="B28" s="5"/>
      <c r="C28" s="5" t="s">
        <v>130</v>
      </c>
      <c r="D28" s="5" t="s">
        <v>12</v>
      </c>
      <c r="E28" s="5" t="s">
        <v>131</v>
      </c>
      <c r="F28" s="5" t="s">
        <v>111</v>
      </c>
      <c r="G28" s="5" t="s">
        <v>132</v>
      </c>
      <c r="H28" s="5" t="s">
        <v>80</v>
      </c>
      <c r="I28" s="1" t="s">
        <v>81</v>
      </c>
      <c r="J28" s="5" t="s">
        <v>82</v>
      </c>
      <c r="K28" s="15" t="s">
        <v>29</v>
      </c>
      <c r="L28" s="20">
        <v>750000</v>
      </c>
      <c r="M28" s="18" t="s">
        <v>30</v>
      </c>
    </row>
    <row r="29" spans="1:22" ht="213" customHeight="1" x14ac:dyDescent="0.2">
      <c r="A29" s="1">
        <v>20</v>
      </c>
      <c r="B29" s="1"/>
      <c r="C29" s="1" t="s">
        <v>133</v>
      </c>
      <c r="D29" s="5" t="s">
        <v>12</v>
      </c>
      <c r="E29" s="5" t="s">
        <v>134</v>
      </c>
      <c r="F29" s="1" t="s">
        <v>135</v>
      </c>
      <c r="G29" s="1" t="s">
        <v>136</v>
      </c>
      <c r="H29" s="1" t="s">
        <v>80</v>
      </c>
      <c r="I29" s="1" t="s">
        <v>81</v>
      </c>
      <c r="J29" s="1" t="s">
        <v>82</v>
      </c>
      <c r="K29" s="14" t="s">
        <v>29</v>
      </c>
      <c r="L29" s="20">
        <v>500000</v>
      </c>
      <c r="M29" s="18" t="s">
        <v>30</v>
      </c>
    </row>
    <row r="30" spans="1:22" s="9" customFormat="1" ht="201" customHeight="1" x14ac:dyDescent="0.2">
      <c r="A30" s="1">
        <v>22</v>
      </c>
      <c r="B30" s="1"/>
      <c r="C30" s="1" t="s">
        <v>137</v>
      </c>
      <c r="D30" s="1" t="s">
        <v>12</v>
      </c>
      <c r="E30" s="1" t="s">
        <v>138</v>
      </c>
      <c r="F30" s="5" t="s">
        <v>58</v>
      </c>
      <c r="G30" s="5" t="s">
        <v>139</v>
      </c>
      <c r="H30" s="1" t="s">
        <v>80</v>
      </c>
      <c r="I30" s="1" t="s">
        <v>81</v>
      </c>
      <c r="J30" s="1" t="s">
        <v>82</v>
      </c>
      <c r="K30" s="14" t="s">
        <v>29</v>
      </c>
      <c r="L30" s="20">
        <v>500000</v>
      </c>
      <c r="M30" s="17" t="s">
        <v>20</v>
      </c>
      <c r="N30" s="4"/>
      <c r="O30" s="4"/>
      <c r="P30" s="4"/>
      <c r="Q30" s="4"/>
      <c r="R30" s="4"/>
      <c r="S30" s="4"/>
      <c r="T30" s="4"/>
      <c r="U30" s="4"/>
      <c r="V30" s="4"/>
    </row>
    <row r="31" spans="1:22" ht="186.75" customHeight="1" x14ac:dyDescent="0.2">
      <c r="A31" s="1">
        <v>23</v>
      </c>
      <c r="B31" s="5"/>
      <c r="C31" s="5" t="s">
        <v>140</v>
      </c>
      <c r="D31" s="5" t="s">
        <v>141</v>
      </c>
      <c r="E31" s="5" t="s">
        <v>142</v>
      </c>
      <c r="F31" s="1" t="s">
        <v>143</v>
      </c>
      <c r="G31" s="5" t="s">
        <v>144</v>
      </c>
      <c r="H31" s="1" t="s">
        <v>80</v>
      </c>
      <c r="I31" s="1" t="s">
        <v>81</v>
      </c>
      <c r="J31" s="1" t="s">
        <v>82</v>
      </c>
      <c r="K31" s="14" t="s">
        <v>29</v>
      </c>
      <c r="L31" s="20">
        <v>500000</v>
      </c>
      <c r="M31" s="18" t="s">
        <v>30</v>
      </c>
    </row>
    <row r="32" spans="1:22" ht="189.75" customHeight="1" x14ac:dyDescent="0.2">
      <c r="A32" s="1">
        <v>26</v>
      </c>
      <c r="B32" s="1"/>
      <c r="C32" s="1" t="s">
        <v>145</v>
      </c>
      <c r="D32" s="5" t="s">
        <v>12</v>
      </c>
      <c r="E32" s="1" t="s">
        <v>146</v>
      </c>
      <c r="F32" s="1" t="s">
        <v>147</v>
      </c>
      <c r="G32" s="1" t="s">
        <v>148</v>
      </c>
      <c r="H32" s="1" t="s">
        <v>80</v>
      </c>
      <c r="I32" s="1" t="s">
        <v>81</v>
      </c>
      <c r="J32" s="1" t="s">
        <v>105</v>
      </c>
      <c r="K32" s="14" t="s">
        <v>29</v>
      </c>
      <c r="L32" s="20">
        <v>150000</v>
      </c>
      <c r="M32" s="19" t="s">
        <v>30</v>
      </c>
    </row>
    <row r="33" spans="1:13" ht="232.15" customHeight="1" x14ac:dyDescent="0.2">
      <c r="A33" s="1">
        <v>27</v>
      </c>
      <c r="B33" s="1"/>
      <c r="C33" s="1" t="s">
        <v>149</v>
      </c>
      <c r="D33" s="5" t="s">
        <v>12</v>
      </c>
      <c r="E33" s="1" t="s">
        <v>150</v>
      </c>
      <c r="F33" s="1" t="s">
        <v>70</v>
      </c>
      <c r="G33" s="11" t="s">
        <v>151</v>
      </c>
      <c r="H33" s="1" t="s">
        <v>80</v>
      </c>
      <c r="I33" s="11" t="s">
        <v>81</v>
      </c>
      <c r="J33" s="1" t="s">
        <v>105</v>
      </c>
      <c r="K33" s="14" t="s">
        <v>29</v>
      </c>
      <c r="L33" s="20">
        <v>150000</v>
      </c>
      <c r="M33" s="19" t="s">
        <v>30</v>
      </c>
    </row>
    <row r="34" spans="1:13" ht="211.15" customHeight="1" x14ac:dyDescent="0.2">
      <c r="A34" s="1">
        <v>28</v>
      </c>
      <c r="B34" s="1"/>
      <c r="C34" s="5" t="s">
        <v>152</v>
      </c>
      <c r="D34" s="5" t="s">
        <v>12</v>
      </c>
      <c r="E34" s="5" t="s">
        <v>153</v>
      </c>
      <c r="F34" s="1" t="s">
        <v>154</v>
      </c>
      <c r="G34" s="1" t="s">
        <v>155</v>
      </c>
      <c r="H34" s="1" t="s">
        <v>80</v>
      </c>
      <c r="I34" s="1" t="s">
        <v>81</v>
      </c>
      <c r="J34" s="1" t="s">
        <v>105</v>
      </c>
      <c r="K34" s="14" t="s">
        <v>29</v>
      </c>
      <c r="L34" s="20">
        <v>150000</v>
      </c>
      <c r="M34" s="18" t="s">
        <v>30</v>
      </c>
    </row>
    <row r="35" spans="1:13" ht="211.15" customHeight="1" x14ac:dyDescent="0.2">
      <c r="A35" s="1">
        <v>32</v>
      </c>
      <c r="B35" s="1"/>
      <c r="C35" s="5" t="s">
        <v>156</v>
      </c>
      <c r="D35" s="1" t="s">
        <v>12</v>
      </c>
      <c r="E35" s="5" t="s">
        <v>157</v>
      </c>
      <c r="F35" s="1" t="s">
        <v>158</v>
      </c>
      <c r="G35" s="1" t="s">
        <v>159</v>
      </c>
      <c r="H35" s="1" t="s">
        <v>80</v>
      </c>
      <c r="I35" s="1" t="s">
        <v>81</v>
      </c>
      <c r="J35" s="1" t="s">
        <v>160</v>
      </c>
      <c r="K35" s="14" t="s">
        <v>161</v>
      </c>
      <c r="L35" s="20">
        <v>500000</v>
      </c>
      <c r="M35" s="18" t="s">
        <v>30</v>
      </c>
    </row>
    <row r="36" spans="1:13" ht="223.9" customHeight="1" x14ac:dyDescent="0.2">
      <c r="A36" s="7">
        <v>33</v>
      </c>
      <c r="B36" s="1"/>
      <c r="C36" s="5" t="s">
        <v>162</v>
      </c>
      <c r="D36" s="1" t="s">
        <v>12</v>
      </c>
      <c r="E36" s="5" t="s">
        <v>163</v>
      </c>
      <c r="F36" s="1" t="s">
        <v>92</v>
      </c>
      <c r="G36" s="1" t="s">
        <v>164</v>
      </c>
      <c r="H36" s="1" t="s">
        <v>80</v>
      </c>
      <c r="I36" s="7" t="s">
        <v>81</v>
      </c>
      <c r="J36" s="1" t="s">
        <v>82</v>
      </c>
      <c r="K36" s="14" t="s">
        <v>29</v>
      </c>
      <c r="L36" s="20">
        <v>500000</v>
      </c>
      <c r="M36" s="18" t="s">
        <v>30</v>
      </c>
    </row>
    <row r="37" spans="1:13" ht="222" customHeight="1" x14ac:dyDescent="0.2">
      <c r="A37" s="1">
        <v>34</v>
      </c>
      <c r="B37" s="1"/>
      <c r="C37" s="1" t="s">
        <v>165</v>
      </c>
      <c r="D37" s="1" t="s">
        <v>12</v>
      </c>
      <c r="E37" s="5" t="s">
        <v>166</v>
      </c>
      <c r="F37" s="1" t="s">
        <v>111</v>
      </c>
      <c r="G37" s="1" t="s">
        <v>167</v>
      </c>
      <c r="H37" s="1" t="s">
        <v>80</v>
      </c>
      <c r="I37" s="1" t="s">
        <v>81</v>
      </c>
      <c r="J37" s="1" t="s">
        <v>82</v>
      </c>
      <c r="K37" s="14" t="s">
        <v>29</v>
      </c>
      <c r="L37" s="20">
        <v>150000</v>
      </c>
      <c r="M37" s="18" t="s">
        <v>30</v>
      </c>
    </row>
    <row r="38" spans="1:13" ht="181.15" customHeight="1" x14ac:dyDescent="0.2">
      <c r="A38" s="1">
        <v>35</v>
      </c>
      <c r="B38" s="1"/>
      <c r="C38" s="5" t="s">
        <v>168</v>
      </c>
      <c r="D38" s="5" t="s">
        <v>12</v>
      </c>
      <c r="E38" s="5" t="s">
        <v>169</v>
      </c>
      <c r="F38" s="1" t="s">
        <v>92</v>
      </c>
      <c r="G38" s="1" t="s">
        <v>170</v>
      </c>
      <c r="H38" s="1" t="s">
        <v>80</v>
      </c>
      <c r="I38" s="1" t="s">
        <v>81</v>
      </c>
      <c r="J38" s="1" t="s">
        <v>82</v>
      </c>
      <c r="K38" s="14" t="s">
        <v>29</v>
      </c>
      <c r="L38" s="20">
        <v>500000</v>
      </c>
      <c r="M38" s="18" t="s">
        <v>30</v>
      </c>
    </row>
    <row r="39" spans="1:13" ht="214.15" customHeight="1" x14ac:dyDescent="0.2">
      <c r="A39" s="1">
        <v>36</v>
      </c>
      <c r="B39" s="1"/>
      <c r="C39" s="5" t="s">
        <v>171</v>
      </c>
      <c r="D39" s="5" t="s">
        <v>12</v>
      </c>
      <c r="E39" s="5" t="s">
        <v>172</v>
      </c>
      <c r="F39" s="1" t="s">
        <v>111</v>
      </c>
      <c r="G39" s="1" t="s">
        <v>173</v>
      </c>
      <c r="H39" s="1" t="s">
        <v>80</v>
      </c>
      <c r="I39" s="1" t="s">
        <v>81</v>
      </c>
      <c r="J39" s="1" t="s">
        <v>160</v>
      </c>
      <c r="K39" s="14" t="s">
        <v>161</v>
      </c>
      <c r="L39" s="20">
        <v>500000</v>
      </c>
      <c r="M39" s="18" t="s">
        <v>30</v>
      </c>
    </row>
    <row r="40" spans="1:13" ht="193.15" customHeight="1" x14ac:dyDescent="0.2">
      <c r="A40" s="1">
        <v>37</v>
      </c>
      <c r="B40" s="1"/>
      <c r="C40" s="5" t="s">
        <v>174</v>
      </c>
      <c r="D40" s="5" t="s">
        <v>12</v>
      </c>
      <c r="E40" s="5" t="s">
        <v>175</v>
      </c>
      <c r="F40" s="1" t="s">
        <v>176</v>
      </c>
      <c r="G40" s="1" t="s">
        <v>177</v>
      </c>
      <c r="H40" s="1" t="s">
        <v>80</v>
      </c>
      <c r="I40" s="1" t="s">
        <v>81</v>
      </c>
      <c r="J40" s="1" t="s">
        <v>82</v>
      </c>
      <c r="K40" s="14" t="s">
        <v>29</v>
      </c>
      <c r="L40" s="20">
        <v>500000</v>
      </c>
      <c r="M40" s="18" t="s">
        <v>30</v>
      </c>
    </row>
    <row r="41" spans="1:13" ht="207" customHeight="1" x14ac:dyDescent="0.2">
      <c r="A41" s="1">
        <v>39</v>
      </c>
      <c r="B41" s="1"/>
      <c r="C41" s="5" t="s">
        <v>178</v>
      </c>
      <c r="D41" s="5" t="s">
        <v>12</v>
      </c>
      <c r="E41" s="1" t="s">
        <v>179</v>
      </c>
      <c r="F41" s="1" t="s">
        <v>43</v>
      </c>
      <c r="G41" s="1" t="s">
        <v>180</v>
      </c>
      <c r="H41" s="1" t="s">
        <v>80</v>
      </c>
      <c r="I41" s="1" t="s">
        <v>81</v>
      </c>
      <c r="J41" s="1" t="s">
        <v>82</v>
      </c>
      <c r="K41" s="14" t="s">
        <v>29</v>
      </c>
      <c r="L41" s="20">
        <v>50000</v>
      </c>
      <c r="M41" s="18" t="s">
        <v>30</v>
      </c>
    </row>
    <row r="42" spans="1:13" ht="196.15" customHeight="1" x14ac:dyDescent="0.2">
      <c r="A42" s="1">
        <v>41</v>
      </c>
      <c r="B42" s="1"/>
      <c r="C42" s="1" t="s">
        <v>181</v>
      </c>
      <c r="D42" s="5" t="s">
        <v>22</v>
      </c>
      <c r="E42" s="5" t="s">
        <v>182</v>
      </c>
      <c r="F42" s="1" t="s">
        <v>92</v>
      </c>
      <c r="G42" s="1" t="s">
        <v>183</v>
      </c>
      <c r="H42" s="1" t="s">
        <v>80</v>
      </c>
      <c r="I42" s="1" t="s">
        <v>81</v>
      </c>
      <c r="J42" s="1" t="s">
        <v>82</v>
      </c>
      <c r="K42" s="14" t="s">
        <v>29</v>
      </c>
      <c r="L42" s="20">
        <v>100000</v>
      </c>
      <c r="M42" s="18" t="s">
        <v>30</v>
      </c>
    </row>
    <row r="43" spans="1:13" ht="195" customHeight="1" x14ac:dyDescent="0.2">
      <c r="A43" s="1">
        <v>42</v>
      </c>
      <c r="B43" s="1"/>
      <c r="C43" s="1" t="s">
        <v>184</v>
      </c>
      <c r="D43" s="1" t="s">
        <v>12</v>
      </c>
      <c r="E43" s="1" t="s">
        <v>185</v>
      </c>
      <c r="F43" s="1" t="s">
        <v>186</v>
      </c>
      <c r="G43" s="1" t="s">
        <v>187</v>
      </c>
      <c r="H43" s="1" t="s">
        <v>80</v>
      </c>
      <c r="I43" s="1" t="s">
        <v>81</v>
      </c>
      <c r="J43" s="1" t="s">
        <v>82</v>
      </c>
      <c r="K43" s="14" t="s">
        <v>29</v>
      </c>
      <c r="L43" s="20">
        <v>100000</v>
      </c>
      <c r="M43" s="18" t="s">
        <v>30</v>
      </c>
    </row>
    <row r="44" spans="1:13" ht="202.5" customHeight="1" x14ac:dyDescent="0.2">
      <c r="A44" s="1">
        <v>43</v>
      </c>
      <c r="B44" s="1"/>
      <c r="C44" s="1" t="s">
        <v>188</v>
      </c>
      <c r="D44" s="5" t="s">
        <v>12</v>
      </c>
      <c r="E44" s="5" t="s">
        <v>189</v>
      </c>
      <c r="F44" s="1" t="s">
        <v>190</v>
      </c>
      <c r="G44" s="1" t="s">
        <v>191</v>
      </c>
      <c r="H44" s="1" t="s">
        <v>80</v>
      </c>
      <c r="I44" s="1" t="s">
        <v>81</v>
      </c>
      <c r="J44" s="1" t="s">
        <v>82</v>
      </c>
      <c r="K44" s="14" t="s">
        <v>29</v>
      </c>
      <c r="L44" s="20">
        <v>150000</v>
      </c>
      <c r="M44" s="18" t="s">
        <v>30</v>
      </c>
    </row>
    <row r="45" spans="1:13" ht="226.9" customHeight="1" x14ac:dyDescent="0.2">
      <c r="A45" s="1">
        <v>44</v>
      </c>
      <c r="B45" s="1"/>
      <c r="C45" s="5" t="s">
        <v>192</v>
      </c>
      <c r="D45" s="5" t="s">
        <v>12</v>
      </c>
      <c r="E45" s="5" t="s">
        <v>193</v>
      </c>
      <c r="F45" s="1" t="s">
        <v>58</v>
      </c>
      <c r="G45" s="1" t="s">
        <v>194</v>
      </c>
      <c r="H45" s="1" t="s">
        <v>80</v>
      </c>
      <c r="I45" s="1" t="s">
        <v>81</v>
      </c>
      <c r="J45" s="1" t="s">
        <v>195</v>
      </c>
      <c r="K45" s="14" t="s">
        <v>29</v>
      </c>
      <c r="L45" s="20">
        <v>500000</v>
      </c>
      <c r="M45" s="18" t="s">
        <v>30</v>
      </c>
    </row>
    <row r="46" spans="1:13" ht="202.5" customHeight="1" x14ac:dyDescent="0.2">
      <c r="A46" s="1">
        <v>45</v>
      </c>
      <c r="B46" s="1"/>
      <c r="C46" s="5" t="s">
        <v>196</v>
      </c>
      <c r="D46" s="5" t="s">
        <v>12</v>
      </c>
      <c r="E46" s="1" t="s">
        <v>197</v>
      </c>
      <c r="F46" s="1" t="s">
        <v>198</v>
      </c>
      <c r="G46" s="1" t="s">
        <v>199</v>
      </c>
      <c r="H46" s="1" t="s">
        <v>80</v>
      </c>
      <c r="I46" s="1" t="s">
        <v>81</v>
      </c>
      <c r="J46" s="1" t="s">
        <v>195</v>
      </c>
      <c r="K46" s="14" t="s">
        <v>29</v>
      </c>
      <c r="L46" s="20">
        <v>500000</v>
      </c>
      <c r="M46" s="18" t="s">
        <v>30</v>
      </c>
    </row>
    <row r="47" spans="1:13" ht="202.5" customHeight="1" x14ac:dyDescent="0.2">
      <c r="A47" s="1">
        <v>46</v>
      </c>
      <c r="B47" s="1"/>
      <c r="C47" s="5" t="s">
        <v>200</v>
      </c>
      <c r="D47" s="5" t="s">
        <v>12</v>
      </c>
      <c r="E47" s="1" t="s">
        <v>201</v>
      </c>
      <c r="F47" s="1" t="s">
        <v>111</v>
      </c>
      <c r="G47" s="1" t="s">
        <v>202</v>
      </c>
      <c r="H47" s="1" t="s">
        <v>80</v>
      </c>
      <c r="I47" s="1" t="s">
        <v>81</v>
      </c>
      <c r="J47" s="1" t="s">
        <v>195</v>
      </c>
      <c r="K47" s="14" t="s">
        <v>29</v>
      </c>
      <c r="L47" s="20">
        <v>500000</v>
      </c>
      <c r="M47" s="18" t="s">
        <v>30</v>
      </c>
    </row>
    <row r="48" spans="1:13" ht="202.5" customHeight="1" x14ac:dyDescent="0.2">
      <c r="A48" s="1">
        <v>47</v>
      </c>
      <c r="B48" s="1"/>
      <c r="C48" s="5" t="s">
        <v>203</v>
      </c>
      <c r="D48" s="5" t="s">
        <v>12</v>
      </c>
      <c r="E48" s="1" t="s">
        <v>204</v>
      </c>
      <c r="F48" s="1" t="s">
        <v>205</v>
      </c>
      <c r="G48" s="1" t="s">
        <v>206</v>
      </c>
      <c r="H48" s="1" t="s">
        <v>80</v>
      </c>
      <c r="I48" s="1" t="s">
        <v>81</v>
      </c>
      <c r="J48" s="1" t="s">
        <v>195</v>
      </c>
      <c r="K48" s="14" t="s">
        <v>29</v>
      </c>
      <c r="L48" s="20">
        <v>500000</v>
      </c>
      <c r="M48" s="18" t="s">
        <v>30</v>
      </c>
    </row>
    <row r="49" spans="1:13" ht="202.5" customHeight="1" x14ac:dyDescent="0.2">
      <c r="A49" s="1">
        <v>48</v>
      </c>
      <c r="B49" s="1"/>
      <c r="C49" s="5" t="s">
        <v>207</v>
      </c>
      <c r="D49" s="5" t="s">
        <v>12</v>
      </c>
      <c r="E49" s="1" t="s">
        <v>208</v>
      </c>
      <c r="F49" s="1" t="s">
        <v>205</v>
      </c>
      <c r="G49" s="1" t="s">
        <v>209</v>
      </c>
      <c r="H49" s="1" t="s">
        <v>80</v>
      </c>
      <c r="I49" s="1" t="s">
        <v>81</v>
      </c>
      <c r="J49" s="1" t="s">
        <v>195</v>
      </c>
      <c r="K49" s="14" t="s">
        <v>29</v>
      </c>
      <c r="L49" s="20">
        <v>500000</v>
      </c>
      <c r="M49" s="18" t="s">
        <v>30</v>
      </c>
    </row>
    <row r="50" spans="1:13" ht="229.5" customHeight="1" x14ac:dyDescent="0.2">
      <c r="A50" s="1">
        <v>49</v>
      </c>
      <c r="B50" s="1"/>
      <c r="C50" s="5" t="s">
        <v>210</v>
      </c>
      <c r="D50" s="5" t="s">
        <v>12</v>
      </c>
      <c r="E50" s="5" t="s">
        <v>211</v>
      </c>
      <c r="F50" s="1" t="s">
        <v>92</v>
      </c>
      <c r="G50" s="1" t="s">
        <v>212</v>
      </c>
      <c r="H50" s="1" t="s">
        <v>80</v>
      </c>
      <c r="I50" s="1" t="s">
        <v>81</v>
      </c>
      <c r="J50" s="1" t="s">
        <v>195</v>
      </c>
      <c r="K50" s="14" t="s">
        <v>29</v>
      </c>
      <c r="L50" s="20">
        <v>500000</v>
      </c>
      <c r="M50" s="18" t="s">
        <v>30</v>
      </c>
    </row>
    <row r="51" spans="1:13" ht="234" customHeight="1" x14ac:dyDescent="0.2">
      <c r="A51" s="1">
        <v>50</v>
      </c>
      <c r="B51" s="1"/>
      <c r="C51" s="5" t="s">
        <v>213</v>
      </c>
      <c r="D51" s="5" t="s">
        <v>12</v>
      </c>
      <c r="E51" s="5" t="s">
        <v>214</v>
      </c>
      <c r="F51" s="1" t="s">
        <v>215</v>
      </c>
      <c r="G51" s="1" t="s">
        <v>216</v>
      </c>
      <c r="H51" s="1" t="s">
        <v>80</v>
      </c>
      <c r="I51" s="3" t="s">
        <v>81</v>
      </c>
      <c r="J51" s="1" t="s">
        <v>105</v>
      </c>
      <c r="K51" s="14" t="s">
        <v>29</v>
      </c>
      <c r="L51" s="20">
        <v>150000</v>
      </c>
      <c r="M51" s="18" t="s">
        <v>30</v>
      </c>
    </row>
    <row r="52" spans="1:13" ht="213" customHeight="1" x14ac:dyDescent="0.2">
      <c r="A52" s="1">
        <v>55</v>
      </c>
      <c r="B52" s="1"/>
      <c r="C52" s="5" t="s">
        <v>217</v>
      </c>
      <c r="D52" s="5" t="s">
        <v>12</v>
      </c>
      <c r="E52" s="5" t="s">
        <v>218</v>
      </c>
      <c r="F52" s="1" t="s">
        <v>219</v>
      </c>
      <c r="G52" s="1" t="s">
        <v>220</v>
      </c>
      <c r="H52" s="1" t="s">
        <v>80</v>
      </c>
      <c r="I52" s="1" t="s">
        <v>81</v>
      </c>
      <c r="J52" s="1" t="s">
        <v>221</v>
      </c>
      <c r="K52" s="14" t="s">
        <v>29</v>
      </c>
      <c r="L52" s="20">
        <v>500000</v>
      </c>
      <c r="M52" s="18" t="s">
        <v>30</v>
      </c>
    </row>
    <row r="53" spans="1:13" s="3" customFormat="1" ht="145.5" customHeight="1" x14ac:dyDescent="0.2">
      <c r="A53" s="1">
        <v>67</v>
      </c>
      <c r="B53" s="1" t="e" vm="1">
        <v>#VALUE!</v>
      </c>
      <c r="C53" s="1" t="s">
        <v>222</v>
      </c>
      <c r="D53" s="5"/>
      <c r="E53" s="1" t="s">
        <v>223</v>
      </c>
      <c r="F53" s="1" t="s">
        <v>224</v>
      </c>
      <c r="G53" s="1" t="s">
        <v>225</v>
      </c>
      <c r="H53" s="1" t="s">
        <v>80</v>
      </c>
      <c r="I53" s="1" t="s">
        <v>81</v>
      </c>
      <c r="J53" s="1" t="s">
        <v>226</v>
      </c>
      <c r="K53" s="14" t="s">
        <v>19</v>
      </c>
      <c r="L53" s="20">
        <v>150000</v>
      </c>
      <c r="M53" s="21" t="s">
        <v>227</v>
      </c>
    </row>
    <row r="54" spans="1:13" ht="78.599999999999994" customHeight="1" x14ac:dyDescent="0.2">
      <c r="L54" s="23">
        <f>SUM(L3:L53)</f>
        <v>18510000</v>
      </c>
    </row>
    <row r="55" spans="1:13" ht="15.75" customHeight="1" x14ac:dyDescent="0.2"/>
    <row r="56" spans="1:13" ht="15.75" customHeight="1" x14ac:dyDescent="0.2"/>
    <row r="57" spans="1:13" ht="15.75" customHeight="1" x14ac:dyDescent="0.2"/>
    <row r="58" spans="1:13" ht="15.75" customHeight="1" x14ac:dyDescent="0.2"/>
    <row r="59" spans="1:13" ht="15.75" customHeight="1" x14ac:dyDescent="0.2"/>
    <row r="60" spans="1:13" ht="15.75" customHeight="1" x14ac:dyDescent="0.2"/>
    <row r="61" spans="1:13" ht="15.75" customHeight="1" x14ac:dyDescent="0.2"/>
    <row r="62" spans="1:13" ht="15.75" customHeight="1" x14ac:dyDescent="0.2"/>
    <row r="63" spans="1:13" ht="15.75" customHeight="1" x14ac:dyDescent="0.2"/>
    <row r="64" spans="1:13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</sheetData>
  <sortState xmlns:xlrd2="http://schemas.microsoft.com/office/spreadsheetml/2017/richdata2" ref="A3:M976">
    <sortCondition ref="H2:H976"/>
  </sortState>
  <mergeCells count="1">
    <mergeCell ref="B1:L1"/>
  </mergeCells>
  <conditionalFormatting sqref="A20:H20 J20:K20">
    <cfRule type="notContainsBlanks" dxfId="0" priority="2">
      <formula>LEN(TRIM(A20))&gt;0</formula>
    </cfRule>
  </conditionalFormatting>
  <printOptions gridLines="1"/>
  <pageMargins left="0.25" right="0.25" top="0.75" bottom="0.75" header="0" footer="0"/>
  <pageSetup paperSize="8" scale="3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472630-0ad4-4c45-8ffe-183f191f153f" xsi:nil="true"/>
    <lcf76f155ced4ddcb4097134ff3c332f xmlns="db75c6ff-c4e7-4b93-9515-157a1830514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85DECCFF845B4BA8B709418F428966" ma:contentTypeVersion="15" ma:contentTypeDescription="Crear nuevo documento." ma:contentTypeScope="" ma:versionID="d53b4c70ef0cf235c6b8a873e53518b3">
  <xsd:schema xmlns:xsd="http://www.w3.org/2001/XMLSchema" xmlns:xs="http://www.w3.org/2001/XMLSchema" xmlns:p="http://schemas.microsoft.com/office/2006/metadata/properties" xmlns:ns2="db75c6ff-c4e7-4b93-9515-157a18305142" xmlns:ns3="fc472630-0ad4-4c45-8ffe-183f191f153f" targetNamespace="http://schemas.microsoft.com/office/2006/metadata/properties" ma:root="true" ma:fieldsID="303163b61c02ad6e5c4bf171875b8d81" ns2:_="" ns3:_="">
    <xsd:import namespace="db75c6ff-c4e7-4b93-9515-157a18305142"/>
    <xsd:import namespace="fc472630-0ad4-4c45-8ffe-183f191f15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75c6ff-c4e7-4b93-9515-157a18305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b5b6ed7-ddb1-4bf4-a592-aa7d552aae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72630-0ad4-4c45-8ffe-183f191f15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4741bf5-8e43-442e-a5f5-46cd351ad58f}" ma:internalName="TaxCatchAll" ma:showField="CatchAllData" ma:web="fc472630-0ad4-4c45-8ffe-183f191f15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D72F42-E2CC-482F-AB31-ED85AC00F3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E4CA26-F7EE-4782-99FA-191B775ECC1B}">
  <ds:schemaRefs>
    <ds:schemaRef ds:uri="db75c6ff-c4e7-4b93-9515-157a18305142"/>
    <ds:schemaRef ds:uri="fc472630-0ad4-4c45-8ffe-183f191f153f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D4F4A76-2111-4D79-8D42-BF73409D7B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75c6ff-c4e7-4b93-9515-157a18305142"/>
    <ds:schemaRef ds:uri="fc472630-0ad4-4c45-8ffe-183f191f15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Général</vt:lpstr>
      <vt:lpstr>Général!Área_de_impresión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Giulia Perlasca</dc:creator>
  <cp:keywords/>
  <dc:description/>
  <cp:lastModifiedBy>Ignacio Gimeno Viguera</cp:lastModifiedBy>
  <cp:revision/>
  <cp:lastPrinted>2024-06-11T11:11:11Z</cp:lastPrinted>
  <dcterms:created xsi:type="dcterms:W3CDTF">2024-02-01T09:44:56Z</dcterms:created>
  <dcterms:modified xsi:type="dcterms:W3CDTF">2024-06-11T14:13:42Z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2024-01-31T00:00:00Z</vt:filetime>
  </property>
  <property fmtid="{D5CDD505-2E9C-101B-9397-08002B2CF9AE}" pid="3" name="Creator">
    <vt:lpwstr>Pages</vt:lpwstr>
  </property>
  <property fmtid="{D5CDD505-2E9C-101B-9397-08002B2CF9AE}" pid="4" name="LastSaved">
    <vt:filetime>2024-02-01T00:00:00Z</vt:filetime>
  </property>
  <property fmtid="{D5CDD505-2E9C-101B-9397-08002B2CF9AE}" pid="5" name="Producer">
    <vt:lpwstr>Mac OS X 10.13.6 Quartz PDFContext</vt:lpwstr>
  </property>
  <property fmtid="{D5CDD505-2E9C-101B-9397-08002B2CF9AE}" pid="6" name="ContentTypeId">
    <vt:lpwstr>0x010100CA85DECCFF845B4BA8B709418F428966</vt:lpwstr>
  </property>
  <property fmtid="{D5CDD505-2E9C-101B-9397-08002B2CF9AE}" pid="7" name="MediaServiceImageTags">
    <vt:lpwstr/>
  </property>
</Properties>
</file>