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Users\C61948\AppData\Local\Microsoft\Windows\INetCache\Content.Outlook\I3WY0P78\"/>
    </mc:Choice>
  </mc:AlternateContent>
  <xr:revisionPtr revIDLastSave="0" documentId="13_ncr:1_{FAADC76B-1C6B-4D8F-98C3-900B727D3E4F}" xr6:coauthVersionLast="47" xr6:coauthVersionMax="47" xr10:uidLastSave="{00000000-0000-0000-0000-000000000000}"/>
  <bookViews>
    <workbookView xWindow="28680" yWindow="-120" windowWidth="29040" windowHeight="15720" xr2:uid="{1C1FB198-A6B8-43A7-93C4-EE4A229DA2CF}"/>
  </bookViews>
  <sheets>
    <sheet name="Lote 01" sheetId="1" r:id="rId1"/>
    <sheet name="Lote 02" sheetId="2" r:id="rId2"/>
    <sheet name="Lote 03" sheetId="3" r:id="rId3"/>
  </sheets>
  <externalReferences>
    <externalReference r:id="rId4"/>
  </externalReferences>
  <definedNames>
    <definedName name="_xlnm._FilterDatabase" localSheetId="0" hidden="1">'Lote 01'!$A$1:$F$117</definedName>
    <definedName name="_xlnm.Print_Area" localSheetId="0">'Lote 01'!$A$1:$F$110</definedName>
    <definedName name="_xlnm.Print_Area" localSheetId="1">'Lote 02'!$A:$F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30" i="3" l="1"/>
  <c r="B129" i="3"/>
  <c r="B128" i="3"/>
  <c r="B127" i="3"/>
  <c r="B126" i="3"/>
  <c r="B125" i="3"/>
  <c r="B124" i="3"/>
  <c r="B123" i="3"/>
  <c r="B122" i="3"/>
  <c r="B121" i="3"/>
  <c r="B120" i="3"/>
  <c r="B119" i="3"/>
  <c r="B118" i="3"/>
  <c r="B117" i="3"/>
  <c r="B116" i="3"/>
  <c r="B115" i="3"/>
  <c r="B114" i="3"/>
  <c r="B113" i="3"/>
  <c r="B112" i="3"/>
  <c r="B111" i="3"/>
  <c r="B110" i="3"/>
  <c r="B109" i="3"/>
  <c r="B108" i="3"/>
  <c r="B107" i="3"/>
  <c r="B106" i="3"/>
  <c r="B105" i="3"/>
  <c r="B104" i="3"/>
  <c r="B103" i="3"/>
  <c r="B102" i="3"/>
  <c r="B101" i="3"/>
  <c r="B100" i="3"/>
  <c r="B99" i="3"/>
  <c r="B98" i="3"/>
  <c r="B97" i="3"/>
  <c r="B96" i="3"/>
  <c r="B95" i="3"/>
  <c r="B94" i="3"/>
  <c r="B93" i="3"/>
  <c r="B92" i="3"/>
  <c r="B91" i="3"/>
  <c r="B90" i="3"/>
  <c r="B89" i="3"/>
  <c r="B88" i="3"/>
  <c r="B87" i="3"/>
  <c r="B86" i="3"/>
  <c r="B85" i="3"/>
  <c r="B84" i="3"/>
  <c r="B83" i="3"/>
  <c r="B82" i="3"/>
  <c r="B81" i="3"/>
  <c r="B80" i="3"/>
  <c r="B79" i="3"/>
  <c r="B78" i="3"/>
  <c r="B77" i="3"/>
  <c r="B76" i="3"/>
  <c r="B75" i="3"/>
  <c r="B74" i="3"/>
  <c r="B73" i="3"/>
  <c r="B72" i="3"/>
  <c r="B71" i="3"/>
  <c r="B70" i="3"/>
  <c r="B69" i="3"/>
  <c r="B68" i="3"/>
  <c r="B67" i="3"/>
  <c r="B66" i="3"/>
  <c r="B65" i="3"/>
  <c r="B64" i="3"/>
  <c r="B63" i="3"/>
  <c r="B62" i="3"/>
  <c r="B61" i="3"/>
  <c r="B60" i="3"/>
  <c r="B59" i="3"/>
  <c r="B58" i="3"/>
  <c r="B57" i="3"/>
  <c r="B56" i="3"/>
  <c r="B55" i="3"/>
  <c r="B54" i="3"/>
  <c r="B53" i="3"/>
  <c r="B52" i="3"/>
  <c r="B51" i="3"/>
  <c r="B50" i="3"/>
  <c r="B49" i="3"/>
  <c r="B48" i="3"/>
  <c r="B47" i="3"/>
  <c r="B46" i="3"/>
  <c r="B45" i="3"/>
  <c r="B44" i="3"/>
  <c r="B43" i="3"/>
  <c r="B42" i="3"/>
  <c r="B41" i="3"/>
  <c r="B40" i="3"/>
  <c r="B39" i="3"/>
  <c r="B38" i="3"/>
  <c r="B37" i="3"/>
  <c r="B36" i="3"/>
  <c r="B35" i="3"/>
  <c r="B34" i="3"/>
  <c r="B33" i="3"/>
  <c r="B32" i="3"/>
  <c r="B31" i="3"/>
  <c r="B30" i="3"/>
  <c r="B29" i="3"/>
  <c r="B28" i="3"/>
  <c r="B27" i="3"/>
  <c r="B26" i="3"/>
  <c r="B25" i="3"/>
  <c r="B24" i="3"/>
  <c r="B23" i="3"/>
  <c r="B22" i="3"/>
  <c r="B21" i="3"/>
  <c r="B20" i="3"/>
  <c r="B19" i="3"/>
  <c r="B18" i="3"/>
  <c r="B17" i="3"/>
  <c r="B16" i="3"/>
  <c r="B15" i="3"/>
  <c r="B14" i="3"/>
  <c r="B13" i="3"/>
  <c r="B12" i="3"/>
  <c r="B11" i="3"/>
  <c r="B10" i="3"/>
  <c r="B9" i="3"/>
  <c r="B8" i="3"/>
  <c r="B7" i="3"/>
  <c r="B6" i="3"/>
  <c r="B5" i="3"/>
  <c r="B4" i="3"/>
  <c r="B3" i="3"/>
  <c r="B2" i="3"/>
  <c r="B245" i="2"/>
  <c r="B244" i="2"/>
  <c r="B243" i="2"/>
  <c r="B242" i="2"/>
  <c r="B241" i="2"/>
  <c r="B240" i="2"/>
  <c r="B239" i="2"/>
  <c r="E238" i="2"/>
  <c r="B238" i="2"/>
  <c r="E237" i="2"/>
  <c r="B237" i="2"/>
  <c r="E236" i="2"/>
  <c r="B236" i="2"/>
  <c r="B235" i="2"/>
  <c r="B234" i="2"/>
  <c r="B233" i="2"/>
  <c r="B232" i="2"/>
  <c r="B231" i="2"/>
  <c r="B230" i="2"/>
  <c r="B229" i="2"/>
  <c r="B228" i="2"/>
  <c r="B227" i="2"/>
  <c r="B226" i="2"/>
  <c r="B225" i="2"/>
  <c r="B224" i="2"/>
  <c r="B223" i="2"/>
  <c r="B222" i="2"/>
  <c r="B221" i="2"/>
  <c r="B220" i="2"/>
  <c r="B219" i="2"/>
  <c r="B218" i="2"/>
  <c r="B217" i="2"/>
  <c r="B216" i="2"/>
  <c r="B215" i="2"/>
  <c r="B214" i="2"/>
  <c r="B213" i="2"/>
  <c r="B212" i="2"/>
  <c r="B211" i="2"/>
  <c r="B210" i="2"/>
  <c r="B209" i="2"/>
  <c r="B208" i="2"/>
  <c r="B207" i="2"/>
  <c r="B206" i="2"/>
  <c r="B205" i="2"/>
  <c r="B204" i="2"/>
  <c r="B203" i="2"/>
  <c r="B202" i="2"/>
  <c r="B201" i="2"/>
  <c r="B200" i="2"/>
  <c r="B199" i="2"/>
  <c r="B198" i="2"/>
  <c r="B197" i="2"/>
  <c r="B196" i="2"/>
  <c r="B195" i="2"/>
  <c r="B194" i="2"/>
  <c r="B193" i="2"/>
  <c r="B192" i="2"/>
  <c r="B191" i="2"/>
  <c r="B190" i="2"/>
  <c r="B189" i="2"/>
  <c r="B188" i="2"/>
  <c r="B187" i="2"/>
  <c r="B186" i="2"/>
  <c r="B185" i="2"/>
  <c r="B184" i="2"/>
  <c r="B183" i="2"/>
  <c r="B182" i="2"/>
  <c r="B181" i="2"/>
  <c r="B180" i="2"/>
  <c r="B179" i="2"/>
  <c r="B178" i="2"/>
  <c r="B177" i="2"/>
  <c r="B176" i="2"/>
  <c r="B175" i="2"/>
  <c r="B174" i="2"/>
  <c r="B173" i="2"/>
  <c r="B172" i="2"/>
  <c r="B171" i="2"/>
  <c r="B170" i="2"/>
  <c r="B169" i="2"/>
  <c r="B168" i="2"/>
  <c r="B167" i="2"/>
  <c r="B166" i="2"/>
  <c r="B165" i="2"/>
  <c r="B164" i="2"/>
  <c r="B163" i="2"/>
  <c r="B162" i="2"/>
  <c r="B161" i="2"/>
  <c r="B160" i="2"/>
  <c r="B159" i="2"/>
  <c r="B158" i="2"/>
  <c r="B157" i="2"/>
  <c r="B156" i="2"/>
  <c r="B155" i="2"/>
  <c r="B154" i="2"/>
  <c r="B153" i="2"/>
  <c r="B152" i="2"/>
  <c r="B151" i="2"/>
  <c r="B150" i="2"/>
  <c r="B149" i="2"/>
  <c r="B148" i="2"/>
  <c r="B147" i="2"/>
  <c r="B146" i="2"/>
  <c r="B145" i="2"/>
  <c r="B144" i="2"/>
  <c r="B143" i="2"/>
  <c r="B142" i="2"/>
  <c r="B141" i="2"/>
  <c r="B140" i="2"/>
  <c r="B139" i="2"/>
  <c r="B138" i="2"/>
  <c r="B137" i="2"/>
  <c r="B136" i="2"/>
  <c r="B135" i="2"/>
  <c r="B134" i="2"/>
  <c r="B133" i="2"/>
  <c r="B132" i="2"/>
  <c r="B131" i="2"/>
  <c r="B130" i="2"/>
  <c r="B129" i="2"/>
  <c r="B128" i="2"/>
  <c r="B127" i="2"/>
  <c r="B126" i="2"/>
  <c r="B125" i="2"/>
  <c r="B124" i="2"/>
  <c r="B123" i="2"/>
  <c r="B122" i="2"/>
  <c r="B121" i="2"/>
  <c r="B120" i="2"/>
  <c r="B119" i="2"/>
  <c r="B118" i="2"/>
  <c r="B117" i="2"/>
  <c r="B116" i="2"/>
  <c r="B115" i="2"/>
  <c r="B114" i="2"/>
  <c r="B113" i="2"/>
  <c r="B112" i="2"/>
  <c r="B111" i="2"/>
  <c r="B110" i="2"/>
  <c r="B109" i="2"/>
  <c r="B108" i="2"/>
  <c r="B107" i="2"/>
  <c r="B106" i="2"/>
  <c r="B105" i="2"/>
  <c r="B104" i="2"/>
  <c r="B103" i="2"/>
  <c r="B102" i="2"/>
  <c r="B101" i="2"/>
  <c r="B100" i="2"/>
  <c r="B99" i="2"/>
  <c r="B98" i="2"/>
  <c r="B97" i="2"/>
  <c r="B96" i="2"/>
  <c r="B95" i="2"/>
  <c r="B94" i="2"/>
  <c r="B93" i="2"/>
  <c r="B92" i="2"/>
  <c r="B91" i="2"/>
  <c r="B90" i="2"/>
  <c r="B89" i="2"/>
  <c r="B88" i="2"/>
  <c r="B87" i="2"/>
  <c r="B86" i="2"/>
  <c r="B85" i="2"/>
  <c r="B84" i="2"/>
  <c r="B83" i="2"/>
  <c r="B82" i="2"/>
  <c r="B81" i="2"/>
  <c r="B80" i="2"/>
  <c r="B79" i="2"/>
  <c r="B78" i="2"/>
  <c r="B77" i="2"/>
  <c r="B76" i="2"/>
  <c r="B75" i="2"/>
  <c r="B74" i="2"/>
  <c r="B73" i="2"/>
  <c r="B72" i="2"/>
  <c r="B71" i="2"/>
  <c r="B70" i="2"/>
  <c r="B69" i="2"/>
  <c r="B68" i="2"/>
  <c r="B67" i="2"/>
  <c r="B66" i="2"/>
  <c r="B65" i="2"/>
  <c r="B64" i="2"/>
  <c r="B63" i="2"/>
  <c r="B62" i="2"/>
  <c r="B61" i="2"/>
  <c r="B60" i="2"/>
  <c r="B59" i="2"/>
  <c r="B58" i="2"/>
  <c r="B57" i="2"/>
  <c r="B56" i="2"/>
  <c r="B55" i="2"/>
  <c r="B54" i="2"/>
  <c r="B53" i="2"/>
  <c r="B52" i="2"/>
  <c r="B51" i="2"/>
  <c r="B50" i="2"/>
  <c r="B49" i="2"/>
  <c r="B48" i="2"/>
  <c r="B47" i="2"/>
  <c r="B46" i="2"/>
  <c r="B45" i="2"/>
  <c r="B44" i="2"/>
  <c r="B43" i="2"/>
  <c r="B42" i="2"/>
  <c r="B41" i="2"/>
  <c r="B40" i="2"/>
  <c r="B39" i="2"/>
  <c r="B38" i="2"/>
  <c r="B37" i="2"/>
  <c r="B36" i="2"/>
  <c r="B35" i="2"/>
  <c r="B34" i="2"/>
  <c r="B33" i="2"/>
  <c r="B32" i="2"/>
  <c r="B31" i="2"/>
  <c r="B30" i="2"/>
  <c r="B29" i="2"/>
  <c r="B28" i="2"/>
  <c r="B27" i="2"/>
  <c r="B26" i="2"/>
  <c r="B25" i="2"/>
  <c r="B24" i="2"/>
  <c r="B23" i="2"/>
  <c r="B22" i="2"/>
  <c r="B21" i="2"/>
  <c r="B20" i="2"/>
  <c r="B19" i="2"/>
  <c r="B18" i="2"/>
  <c r="B17" i="2"/>
  <c r="B16" i="2"/>
  <c r="B15" i="2"/>
  <c r="B14" i="2"/>
  <c r="B13" i="2"/>
  <c r="B12" i="2"/>
  <c r="B11" i="2"/>
  <c r="B10" i="2"/>
  <c r="B9" i="2"/>
  <c r="B8" i="2"/>
  <c r="B7" i="2"/>
  <c r="B6" i="2"/>
  <c r="B5" i="2"/>
  <c r="B4" i="2"/>
  <c r="B3" i="2"/>
  <c r="B2" i="2"/>
  <c r="B116" i="1"/>
  <c r="B115" i="1"/>
  <c r="B114" i="1"/>
  <c r="B113" i="1"/>
  <c r="B112" i="1"/>
  <c r="B111" i="1"/>
  <c r="B110" i="1"/>
  <c r="B109" i="1"/>
  <c r="B108" i="1"/>
  <c r="B107" i="1"/>
  <c r="B106" i="1"/>
  <c r="B105" i="1"/>
  <c r="B104" i="1"/>
  <c r="B103" i="1"/>
  <c r="B102" i="1"/>
  <c r="B101" i="1"/>
  <c r="B100" i="1"/>
  <c r="B99" i="1"/>
  <c r="B98" i="1"/>
  <c r="B97" i="1"/>
  <c r="B96" i="1"/>
  <c r="B95" i="1"/>
  <c r="B94" i="1"/>
  <c r="B93" i="1"/>
  <c r="B92" i="1"/>
  <c r="B91" i="1"/>
  <c r="B90" i="1"/>
  <c r="B89" i="1"/>
  <c r="B88" i="1"/>
  <c r="B87" i="1"/>
  <c r="B86" i="1"/>
  <c r="B85" i="1"/>
  <c r="B84" i="1"/>
  <c r="B83" i="1"/>
  <c r="B82" i="1"/>
  <c r="B81" i="1"/>
  <c r="B80" i="1"/>
  <c r="B79" i="1"/>
  <c r="B78" i="1"/>
  <c r="B77" i="1"/>
  <c r="B76" i="1"/>
  <c r="B75" i="1"/>
  <c r="B74" i="1"/>
  <c r="B73" i="1"/>
  <c r="B72" i="1"/>
  <c r="B71" i="1"/>
  <c r="B70" i="1"/>
  <c r="B69" i="1"/>
  <c r="B68" i="1"/>
  <c r="B67" i="1"/>
  <c r="B66" i="1"/>
  <c r="B65" i="1"/>
  <c r="B64" i="1"/>
  <c r="B63" i="1"/>
  <c r="B62" i="1"/>
  <c r="B61" i="1"/>
  <c r="B60" i="1"/>
  <c r="B59" i="1"/>
  <c r="B58" i="1"/>
  <c r="B57" i="1"/>
  <c r="B56" i="1"/>
  <c r="B55" i="1"/>
  <c r="B54" i="1"/>
  <c r="B53" i="1"/>
  <c r="B52" i="1"/>
  <c r="B51" i="1"/>
  <c r="B50" i="1"/>
  <c r="B49" i="1"/>
  <c r="B48" i="1"/>
  <c r="B47" i="1"/>
  <c r="B46" i="1"/>
  <c r="B45" i="1"/>
  <c r="B44" i="1"/>
  <c r="B43" i="1"/>
  <c r="B42" i="1"/>
  <c r="B41" i="1"/>
  <c r="B40" i="1"/>
  <c r="B39" i="1"/>
  <c r="B38" i="1"/>
  <c r="B37" i="1"/>
  <c r="B36" i="1"/>
  <c r="B35" i="1"/>
  <c r="B34" i="1"/>
  <c r="B33" i="1"/>
  <c r="B32" i="1"/>
  <c r="B31" i="1"/>
  <c r="B30" i="1"/>
  <c r="B29" i="1"/>
  <c r="B28" i="1"/>
  <c r="B27" i="1"/>
  <c r="B26" i="1"/>
  <c r="B25" i="1"/>
  <c r="B24" i="1"/>
  <c r="B23" i="1"/>
  <c r="B22" i="1"/>
  <c r="B21" i="1"/>
  <c r="B20" i="1"/>
  <c r="B19" i="1"/>
  <c r="B18" i="1"/>
  <c r="B17" i="1"/>
  <c r="B16" i="1"/>
  <c r="B15" i="1"/>
  <c r="B14" i="1"/>
  <c r="B13" i="1"/>
  <c r="B12" i="1"/>
  <c r="B11" i="1"/>
  <c r="B10" i="1"/>
  <c r="B9" i="1"/>
  <c r="B8" i="1"/>
  <c r="B7" i="1"/>
  <c r="B6" i="1"/>
  <c r="B5" i="1"/>
  <c r="B4" i="1"/>
  <c r="B3" i="1"/>
  <c r="B2" i="1"/>
</calcChain>
</file>

<file path=xl/sharedStrings.xml><?xml version="1.0" encoding="utf-8"?>
<sst xmlns="http://schemas.openxmlformats.org/spreadsheetml/2006/main" count="2402" uniqueCount="1782">
  <si>
    <t>LOTE 1</t>
  </si>
  <si>
    <t>Nº</t>
  </si>
  <si>
    <t>CODIGO SAP</t>
  </si>
  <si>
    <t>REQUISITOS TÉCNICOS MÍNIMOS</t>
  </si>
  <si>
    <t>0FERR18014</t>
  </si>
  <si>
    <t>ACEITE DE CORTE  MULTIUSOS &gt; 400 ML SPRAY</t>
  </si>
  <si>
    <t>Lubricante multiuso, antihumedad, anticorrosivo 400 ml. 
Afloja piezas oxidadas, desplaza humedad, facilita el arranque de motores mojados, evita averías eléctricas. 
Lubrica, elimina chirridos, libera mecanismos agarrotados. 
Protege los metales contra la humedad y los ambientes corrosivos, evita oxidación.</t>
  </si>
  <si>
    <t>0FERR18000</t>
  </si>
  <si>
    <t>ACEITE MULTIUSOS  ML SPRAY</t>
  </si>
  <si>
    <t>Aceite de corte tipo o similar a  WD-40 Specialist - maximiza la vida de los equipos de corte y perforación, taladros de columna y sierras - Pulverizador Doble Acción, Amplio, Preciso 360º - 400 ml</t>
  </si>
  <si>
    <t>0FERR18001</t>
  </si>
  <si>
    <t>ADHESIVO PARA ANCLAJES DE DOS COMPONENTES A BASE DE RESINA DE POLIESTER (TACO QUÍMICO)</t>
  </si>
  <si>
    <t>Resina de poliester de curado rápido para anclajes, sin estireno
Envase: Tubo &gt;= 400 ml</t>
  </si>
  <si>
    <t>0FERR18002</t>
  </si>
  <si>
    <t>El agua destilada se caracteriza por la ausencia de sales minerales, microorganismos y otros componentes contaminantes tras ser purificada.</t>
  </si>
  <si>
    <t>0FERR10000</t>
  </si>
  <si>
    <t>Medida: Nº0 0,5 mm.
Rollo 30 metros.
Este alambre NO ES INOXIDABLE PUEDE OXIDARSE.</t>
  </si>
  <si>
    <t>0FERR18003</t>
  </si>
  <si>
    <t>ANTICONGELANTE PURO GARRAFA  &gt; =25 L</t>
  </si>
  <si>
    <t>Anticongelante Puro-Concentrado Orgánico. Hasta -88ºC. E</t>
  </si>
  <si>
    <t>0FERR19010</t>
  </si>
  <si>
    <t>BRIDA NYLON 2,5 X 100 MM NEGRA</t>
  </si>
  <si>
    <t>Juego de sujeta cables T-Tie, negro 2,5 mm
Medida : 2,5 mm x 100 mm
Envase : bolsa de 100 unidades</t>
  </si>
  <si>
    <t>0FERR19011</t>
  </si>
  <si>
    <t xml:space="preserve">BRIDA NYLON 3,6 X 200 NEGRA </t>
  </si>
  <si>
    <t>Juego de sujeta cables T-Tie, negro 3,6 mm
Medida : 3,6 mm x 200 mm
Envase : bolsa de 100 unidades</t>
  </si>
  <si>
    <t>0FERR19012</t>
  </si>
  <si>
    <t xml:space="preserve">BRIDA NYLON 4,5 X 280 MM NEGRA </t>
  </si>
  <si>
    <t>Juego de sujeta cables T-Tie, negro 4,5 mm
Medida : 4,5mm x 280 mm
Envase : bolsa de 100 unidades</t>
  </si>
  <si>
    <t>0FERR19013</t>
  </si>
  <si>
    <t>BRIDA NYLON 4,8 X 370 MM NEGRA</t>
  </si>
  <si>
    <t>Juego de sujeta cables T-Tie, negro 4,8 mm
Medida : 4,8 mm x 370 mm
Envase : bolsa de 100 unidades</t>
  </si>
  <si>
    <t>0FERR00802</t>
  </si>
  <si>
    <t>BROCA CONICA ESCALONADA 6 MM-37 MM</t>
  </si>
  <si>
    <t>Material: acero de alta velocidad (HSS) con recubrimiento de titanio.
Vástago cilíndrico escalonado de 6 hasta  37 mm
Diámetros: de 6 mm a 37 mm.</t>
  </si>
  <si>
    <t>0FERR00803</t>
  </si>
  <si>
    <t xml:space="preserve">BROCA CORONA BIMETAL 22 MM </t>
  </si>
  <si>
    <t xml:space="preserve">Dentando constante. 
Material: Especial extra de cobalto
Medidas: Diámetro 22 mm profundidad 13 mm 
</t>
  </si>
  <si>
    <t>0FERR00804</t>
  </si>
  <si>
    <t>BROCA CORONA BIMETAL 29 MM</t>
  </si>
  <si>
    <t xml:space="preserve">Dentando constante. 
Material: Especial extra de cobalto
Medidas: Diámetro 29 mm
</t>
  </si>
  <si>
    <t>0FERR00805</t>
  </si>
  <si>
    <t>BROCA CORONA BIMETAL 35 MM</t>
  </si>
  <si>
    <t xml:space="preserve">Dentando constante. 
Material: Especial extra de cobalto
Medidas: Diámetro 35 mm
</t>
  </si>
  <si>
    <t>0FERR00806</t>
  </si>
  <si>
    <t>BROCA CORONA BIMETAL 39 MM</t>
  </si>
  <si>
    <t xml:space="preserve">Dentando constante. 
Material: Especial extra de cobalto
Medidas: Diámetro 39mm
</t>
  </si>
  <si>
    <t>0FERR00807</t>
  </si>
  <si>
    <t>BROCA CORONA BIMETAL 44 MM</t>
  </si>
  <si>
    <t xml:space="preserve">Dentando constante. 
Material: Especial extra de cobalto
Medidas: Diámetro 44 mm
</t>
  </si>
  <si>
    <t>0FERR00808</t>
  </si>
  <si>
    <t>BROCA CORONA BIMETAL 51 MM</t>
  </si>
  <si>
    <t xml:space="preserve">Dentando constante. 
Material: Especial extra de cobalto
Medidas: Diámetro 51 mm
</t>
  </si>
  <si>
    <t>0FERR00809</t>
  </si>
  <si>
    <t>BROCA HORMIGON 6X50X115 MM</t>
  </si>
  <si>
    <t xml:space="preserve">Broca cilíndrica de alto rendimiento resistente a la percusión, para taladrar hormigón, piedra natural, sintética mampostería. 
Diámetro :  6 mm 
Longitud de trabajo &gt; =50 mm
Longitud total &gt; 100 mm
Norma: DIN 8039; ISO 5468
</t>
  </si>
  <si>
    <t>0FERR00810</t>
  </si>
  <si>
    <t>BROCA HORMIGON 8X50X115 MM</t>
  </si>
  <si>
    <t xml:space="preserve">Broca cilíndrica de alto rendimiento resistente a la percusión, para taladrar hormigón, piedra natural, sintética mampostería. 
Diámetro :  8 mm 
Longitud de trabajo &gt; =50 mm
Longitud total &gt; 100 mm
Norma: DIN 8039; ISO 5468
</t>
  </si>
  <si>
    <t>0FERR00811</t>
  </si>
  <si>
    <t>BROCA METAL COBALTO 1 MM</t>
  </si>
  <si>
    <t>Broca para metales duros, como el acero inoxidable, material cobalto. 
Diámetro :  1 mm 
Longitud de trabajo &gt; =10,5 mm
Longitud total &gt; 34 mm
Norma: DiN 338</t>
  </si>
  <si>
    <t>0FERR00812</t>
  </si>
  <si>
    <t>BROCA METAL COBALTO 1,5 MM</t>
  </si>
  <si>
    <t>Broca para metales duros, como el acero inoxidable, material cobalto. 
Diámetro : 1,5 mm 
Longitud de trabajo &gt; =15,8 mm
Longitud total &gt; 40 mm
Norma: DiN 338</t>
  </si>
  <si>
    <t>0FERR00816</t>
  </si>
  <si>
    <t>BROCA METAL COBALTO 2 MM</t>
  </si>
  <si>
    <t>Broca para metales duros, como el acero inoxidable, material cobalto. 
Diámetro :  2 mm 
Longitud de trabajo &gt; = 21 mm
Longitud total &gt; 49 mm
Norma: DiN 338</t>
  </si>
  <si>
    <t>0FERR00817</t>
  </si>
  <si>
    <t>BROCA METAL COBALTO 2,5 MM</t>
  </si>
  <si>
    <t>Broca para metales duros, como el acero inoxidable, material cobalto. 
Diámetro :  2,5 mm 
Longitud de trabajo &gt; = 26,3 mm
Longitud total &gt; 57 mm
Norma: DiN 338</t>
  </si>
  <si>
    <t>0FERR00818</t>
  </si>
  <si>
    <t>BROCA METAL COBALTO 3 MM</t>
  </si>
  <si>
    <t>Broca para metales duros, como el acero inoxidable, material cobalto. 
Diámetro :  3 mm 
Longitud de trabajo &gt; =28,5 mm
Longitud total &gt; 61 mm
Norma: DiN 338</t>
  </si>
  <si>
    <t>0FERR00819</t>
  </si>
  <si>
    <t>BROCA METAL COBALTO 4 MM</t>
  </si>
  <si>
    <t>Broca para metales duros, como el acero inoxidable, material cobalto. 
Diámetro :  4 mm 
Longitud de trabajo &gt; =37 mm
Longitud total &gt; 75 mm
Norma: DiN 338</t>
  </si>
  <si>
    <t>0FERR00820</t>
  </si>
  <si>
    <t>BROCA METAL COBALTO 4,5 MM</t>
  </si>
  <si>
    <t>Broca para metales duros, como el acero inoxidable, material cobalto. 
Diámetro :  4,5 mm 
Longitud de trabajo &gt; = 40,3 mm
Longitud total &gt; 80 mm
Norma: DiN 338</t>
  </si>
  <si>
    <t>0FERR00821</t>
  </si>
  <si>
    <t>BROCA METAL COBALTO 5 MM</t>
  </si>
  <si>
    <t>Broca para metales duros, como el acero inoxidable, material cobalto. 
Diámetro :  5 mm 
Longitud de trabajo &gt; =44,5 mm
Longitud total &gt; 86 mm
Norma: DiN 338</t>
  </si>
  <si>
    <t>0FERR00822</t>
  </si>
  <si>
    <t>BROCA METAL COBALTO 5,5 MM</t>
  </si>
  <si>
    <t>Broca para metales duros, como el acero inoxidable, material cobalto. 
Diámetro :  5,5 mm 
Longitud de trabajo &gt; =48 mm
Longitud total &gt; 93 mm
Norma: DiN 338</t>
  </si>
  <si>
    <t>0FERR00823</t>
  </si>
  <si>
    <t>BROCA METAL COBALTO 6 MM</t>
  </si>
  <si>
    <t>Broca para metales duros, como el acero inoxidable, material cobalto. 
Diámetro :  6 mm 
Longitud de trabajo &gt; =48 mm
Longitud total &gt; 93 mm
Norma: DiN 338</t>
  </si>
  <si>
    <t>0FERR00824</t>
  </si>
  <si>
    <t>BROCA METAL COBALTO 7 MM</t>
  </si>
  <si>
    <t>Broca para metales duros, como el acero inoxidable, material cobalto. 
Diámetro :  7 mm 
Longitud de trabajo &gt; =58,5 mm
Longitud total &gt; 109 mm
Norma: DiN 338</t>
  </si>
  <si>
    <t>0FERR00825</t>
  </si>
  <si>
    <t>BROCA METAL COBALTO 8 MM</t>
  </si>
  <si>
    <t>Broca para metales duros, como el acero inoxidable, material cobalto. 
Diámetro :  8 mm 
Longitud de trabajo &gt; =63 mm
Longitud total &gt; 117 mm
Norma: DiN 338</t>
  </si>
  <si>
    <t>0FERR00826</t>
  </si>
  <si>
    <t>BROCA METAL COBALTO 9 MM</t>
  </si>
  <si>
    <t>Broca para metales duros, como el acero inoxidable, material cobalto. 
Diámetro :  9 mm 
Longitud de trabajo &gt; =67,5 mm
Longitud total &gt; 125 mm
Norma: DiN 338</t>
  </si>
  <si>
    <t>0FERR00813</t>
  </si>
  <si>
    <t>BROCA METAL COBALTO 10 MM</t>
  </si>
  <si>
    <t>Broca para metales duros, como el acero inoxidable, material cobalto. 
Diámetro : 10 mm 
Longitud de trabajo &gt; =72 mm
Longitud total &gt; 133 mm
Norma: DiN 338</t>
  </si>
  <si>
    <t>0FERR00814</t>
  </si>
  <si>
    <t>BROCA METAL COBALTO 11 MM</t>
  </si>
  <si>
    <t>Broca para metales duros, como el acero inoxidable, material cobalto. 
Diámetro :  11 mm 
Longitud de trabajo &gt; =94 mm
Longitud total &gt; 142 mm
Norma: DiN 338</t>
  </si>
  <si>
    <t>0FERR00815</t>
  </si>
  <si>
    <t>BROCA METAL COBALTO 12 MM</t>
  </si>
  <si>
    <t>Broca para metales duros, como el acero inoxidable, material cobalto. 
Diámetro : 12 mm 
Longitud de trabajo &gt; =83 mm
Longitud total &gt; 151 mm
Norma: DiN 338</t>
  </si>
  <si>
    <t>0FERR00830</t>
  </si>
  <si>
    <t>BROCA PARED WIDIA 5 X 80 MM PUNTA DE FLECHA</t>
  </si>
  <si>
    <t>Diámetro: 5 mm X 85 MM
Material: Metal duro con aleación de Widia (Carburo de Tungsteno), aportando una gran dureza y duración
Norma : ISO 5468 DIN 8039</t>
  </si>
  <si>
    <t>0FERR00831</t>
  </si>
  <si>
    <t>BROCA PARED WIDIA 6 X 150 MM PUNTA DE FLECHA</t>
  </si>
  <si>
    <t>Diámetro: 6 mm
Material: Metal duro con aleación de Widia (Carburo de Tungsteno), aportando una gran dureza y duración
Norma : ISO 5468 DIN 8039</t>
  </si>
  <si>
    <t>0FERR00832</t>
  </si>
  <si>
    <t>BROCA PARED WIDIA 7 X 150 MM PUNTA DE FLECHA</t>
  </si>
  <si>
    <t>Diámetro: 7 mm
Material: Metal duro con aleación de Widia (Carburo de Tungsteno), aportando una gran dureza y duración
Norma : ISO 5468 DIN 8039</t>
  </si>
  <si>
    <t>0FERR00833</t>
  </si>
  <si>
    <t>BROCA PARED WIDIA 8 X 150 MM PUNTA DE FLECHA</t>
  </si>
  <si>
    <t>Diámetro: 8 mm
Material: Metal duro con aleación de Widia (Carburo de Tungsteno), aportando una gran dureza y duración
Norma : ISO 5468 DIN 8039</t>
  </si>
  <si>
    <t>0FERR00834</t>
  </si>
  <si>
    <t>BROCA PARED WIDIA 9 X 150 MM PUNTA DE FLECHA</t>
  </si>
  <si>
    <t>Diámetro: 9 mm
Material: Metal duro con aleación de Widia (Carburo de Tungsteno), aportando una gran dureza y duración
Norma : ISO 5468 DIN 8039</t>
  </si>
  <si>
    <t>0FERR00827</t>
  </si>
  <si>
    <t>BROCA PARED WIDIA 10 X 200 MM PUNTA DE FLECHA</t>
  </si>
  <si>
    <t>Diámetro: 10 mm
Medidas: largo x ancho x alto: 12 x 12 x 27 centímetros
Material: Metal duro con aleación de Widia (Carburo de Tungsteno), aportando una gran dureza y duración
Norma : ISO 5468 DIN 8039</t>
  </si>
  <si>
    <t>0FERR00828</t>
  </si>
  <si>
    <t>BROCA PARED WIDIA 11 X 200 MM PUNTA DE FLECHA</t>
  </si>
  <si>
    <t>Diámetro: 11 mm
Material: Metal duro con aleación de Widia (Carburo de Tungsteno), aportando una gran dureza y duración
Norma : ISO 5468 DIN 8039</t>
  </si>
  <si>
    <t>0FERR00829</t>
  </si>
  <si>
    <t>BROCA PARED WIDIA 12 X 200 MM PUNTA DE FLECHA</t>
  </si>
  <si>
    <t>Diámetro: 12 mm
Material: Metal duro con aleación de Widia (Carburo de Tungsteno), aportando una gran dureza y duración
Norma : ISO 5468 DIN 8039</t>
  </si>
  <si>
    <t>0FERR00836</t>
  </si>
  <si>
    <t>BROCA WIDIA HORMIGON CILINDRICA 4 X 70 MM</t>
  </si>
  <si>
    <t>Broca para hormigón, piedra, granito o ladrillo, cuchilla de carburo de una pieza, evacuación rápida de los restos de material (medidas aprox.)
Diámetro 4 mm 
Longitud  espiral 40  mm
Longitud total 75 mm
Norma: DIN 8039; ISO 5468</t>
  </si>
  <si>
    <t>0FERR00837</t>
  </si>
  <si>
    <t>BROCA WIDIA HORMIGON CILINDRICA 6 X 100 MM</t>
  </si>
  <si>
    <t>Broca para hormigón, piedra, granito o ladrillo, cuchilla de carburo de una pieza, evacuación rápida de los restos de material (medidas aprox.)
Diámetro 6 mm 
Longitud espiral 60 mm
Longitud total 100 mm
Norma: DIN 8039; ISO 5468</t>
  </si>
  <si>
    <t>0FERR00838</t>
  </si>
  <si>
    <t>BROCA WIDIA HORMIGON CILINDRICA 8 X 120 MM</t>
  </si>
  <si>
    <t>Broca para hormigón, piedra, granito o ladrillo, cuchilla de carburo de una pieza, evacuación rápida de los restos de material (medidas aprox.)
Diámetro 8 mm
Longitud 80 mm
Longitud total 120 mm
Norma: DIN 8039; ISO 5468</t>
  </si>
  <si>
    <t>0FERR00835</t>
  </si>
  <si>
    <t>BROCA WIDIA HORMIGON CILINDRICA 10 X 120 MM</t>
  </si>
  <si>
    <t>Broca para hormigón, piedra, granito o ladrillo, cuchilla de carburo de una pieza, evacuación rápida de los restos de material (medidas aprox.)
Diámetro:10 mm
Longitud espiral  80 mm
Longitud total 120 mm
Norma: DIN 8039; ISO 5468</t>
  </si>
  <si>
    <t>0FERR10001</t>
  </si>
  <si>
    <t>CABLE ACERO INOX 6 MM AISI 316 FLEXIBLE 7X19</t>
  </si>
  <si>
    <t xml:space="preserve">Ddiámetro del cable 6 mm, composición del cable 7x19+0, carga de rotura 187 KG aprox.
Datos técnicos:
Material: Inox – Acero inoxidable (V4A) ASIN 316 – Calidad profesional de alta calidad.
Resistencia a la tracción: 1570 N/mm²
Número de hilos en la cuerda: 7
Presentación: Royo de 20 metros </t>
  </si>
  <si>
    <t>0FERR10002</t>
  </si>
  <si>
    <t>CABLE ACERO INOX 8 MM AISI 316 FLEXIBLE 7X19</t>
  </si>
  <si>
    <t xml:space="preserve">Ddiámetro del cable 8 mm, composición del cable 7x19+0, carga de rotura 187 KG aprox.
Datos técnicos:
Material: Inox – Acero inoxidable (V4A) ASIN 316 – Calidad profesional de alta calidad.
Resistencia a la tracción: 1570 N/mm²
Número de hilos en la cuerda: 7
Presentación: Royo de 20 metros </t>
  </si>
  <si>
    <t>0FERR10003</t>
  </si>
  <si>
    <t>CANDADO LATON 10-40 MM</t>
  </si>
  <si>
    <t>Material: Latón, arco de acero inoxidable
Componentes incluidos: Candado y 2 llaves</t>
  </si>
  <si>
    <t>0FERR10004</t>
  </si>
  <si>
    <t>CANDADO LATON 300-50 MM</t>
  </si>
  <si>
    <t>0FERR10019</t>
  </si>
  <si>
    <t>CANDADO LATON 300-40 MM</t>
  </si>
  <si>
    <t>Material: Latón, arco de acero inoxidable
Componentes incluidos: Candado y 2 llaves
Maestreados según muestra DI-14575 .</t>
  </si>
  <si>
    <t>0FERR10005</t>
  </si>
  <si>
    <t>CANDADO LATON 40 MM ARCO LARGO</t>
  </si>
  <si>
    <t>0FERR10006</t>
  </si>
  <si>
    <t>CINTA AISLANTE PVC 20 MT. X 19 MM DIVERSOS COLORES (NEGRA/AZUL/MARRON/GRIS/NEGRA/ROJA/AMARILLA)</t>
  </si>
  <si>
    <t>Cinta aislante PVC 
Medida: 20mx19 mm 
Color:  (NEGRA/AZUL/MARRON/GRIS/NEGRA/ROJA/AMARILLA)
Presentación: 1 rollos de 20 m.</t>
  </si>
  <si>
    <t>0FERR10007</t>
  </si>
  <si>
    <r>
      <t xml:space="preserve">CINTA AISLANTE VINILO  20 M X 19  MM  </t>
    </r>
    <r>
      <rPr>
        <sz val="8"/>
        <color rgb="FFFF0000"/>
        <rFont val="Calibri"/>
        <family val="2"/>
      </rPr>
      <t>DIVERSOS COLORES</t>
    </r>
  </si>
  <si>
    <t>Cinta aislante VINILO
Medida:0,152 mmX 20 m x 19 mm 
Color:  (NEGRA/AZUL/MARRON/GRIS/NEGRA/ROJA/AMARILLA)
Presentación: 1 rollos de 20 m.</t>
  </si>
  <si>
    <t>0FERR10009</t>
  </si>
  <si>
    <t>CINTA METRICA FIBRA DE VIDRIO 25 M</t>
  </si>
  <si>
    <r>
      <t>Dimensiones del producto: largo x ancho x alto:</t>
    </r>
    <r>
      <rPr>
        <sz val="8"/>
        <color rgb="FF0F1111"/>
        <rFont val="Arial"/>
        <family val="2"/>
      </rPr>
      <t> 16,5 x 16,5 x 3,5 centímetros
Largo de la cuchilla: 25 Metros
Precisión de medición: CLASE III</t>
    </r>
    <r>
      <rPr>
        <sz val="8"/>
        <color theme="1"/>
        <rFont val="Calibri"/>
        <family val="2"/>
        <scheme val="minor"/>
      </rPr>
      <t xml:space="preserve">
Presentación : Unidad</t>
    </r>
  </si>
  <si>
    <t>0FERR10010</t>
  </si>
  <si>
    <t>CINTA VULCANIZADA NEGRA</t>
  </si>
  <si>
    <t>Cinta vulcanizada autosoldable 19mm x 9,15 mt material soporte EPDM, grosor 0,76 mm, color negro, fuerza de tensión 1,4 kN/m</t>
  </si>
  <si>
    <t>0FERR18004</t>
  </si>
  <si>
    <t>DECAPANTE SOLDAR COBRE NO TOXICO BOTE 100 G</t>
  </si>
  <si>
    <t>Pasta para la soldadura blanda del cobre
Envase: &gt; 100 grs
No es tóxico ni corrosivo
Soluble en agua, ecológico y no ataca al cobre</t>
  </si>
  <si>
    <t>0FERR00839</t>
  </si>
  <si>
    <t>DISCO CORTE METAL D115 d22,23 ESPESOR 1 MM</t>
  </si>
  <si>
    <t>Disco de corte 115x1x22,23 mm, para metal, acero inoxidable, acero y metales no ferrosos, universal para amoladoras angulares
Presentación: Caja de 25 unidades
Tipo de grano: Ultra fino
Grosor del producto: 1 Milímetros
Número de grano: 60
Velocidad máxima de rotación: 13300 RPM</t>
  </si>
  <si>
    <t>0FERR00801</t>
  </si>
  <si>
    <t>DISCO MINI AMOLADORA CORTE ESTRAFINO METAL 115 X 0,8 X 22,23 MM</t>
  </si>
  <si>
    <t>Disco de corte 115x0,8x22,23 mm, para metal, acero inoxidable, acero y metales no ferrosos, universal para amoladoras angulares</t>
  </si>
  <si>
    <t>0FERR00840</t>
  </si>
  <si>
    <t>DISCO MINI AMOLADORA CORTE METAL 115 X 3 X 22,23 MM</t>
  </si>
  <si>
    <t>Disco de corte 115x3x22,23 mm, para metal, acero inoxidable, acero y metales no ferrosos, universal para amoladoras angulares
Presentación: unidad
Grosor del producto: 3 Milímetros
Velocidad máxima de rotación: 6600 RPM</t>
  </si>
  <si>
    <t>0FERR00603</t>
  </si>
  <si>
    <t>ESPUERTA GOMA 4 ASAS CON REFUERZO DE FIBRA DE NYLON TRENZADO EN EL INTERIOR CAPACIDAD &gt; = a 37 L</t>
  </si>
  <si>
    <t>0FERR18005</t>
  </si>
  <si>
    <t>ESPUMA POLIURETANO BOTE C/CANULA 750 ML</t>
  </si>
  <si>
    <t>Espuma autoexpansible de poliuretano universal multiusos para uso manual en interiores y exteriores</t>
  </si>
  <si>
    <t>0FERR00604</t>
  </si>
  <si>
    <t>ESTUCHE CON SEPARADORES MOVILES</t>
  </si>
  <si>
    <t>21 separadores móvIles
Realizado en polipropileno
Con tapa transparente
Ancho 460 mm, altura 81 mm, largo 350 mm</t>
  </si>
  <si>
    <t>0FERR10011</t>
  </si>
  <si>
    <t>FILM PARA RETRACTILAR 23 MIC ROLLO 2 KG APROXIMADAMENTE</t>
  </si>
  <si>
    <t>Color : Transparente o negro</t>
  </si>
  <si>
    <t>0FERR12005</t>
  </si>
  <si>
    <t>GUIA PASACABLES NYLON 15 M</t>
  </si>
  <si>
    <t>M4 cabeza de guía de resorte con ojal y cabeza de trión con ojal, cinta de tracción de nailon 4 mm con extremos intercambiables</t>
  </si>
  <si>
    <t>0FERR00841</t>
  </si>
  <si>
    <t>HOJA DE SIERRA 300 MM CON DENTADO 24 T</t>
  </si>
  <si>
    <t>Hoja de sierra para metales
Medida 300 mmmx 12,5 mm
Grosor 0,6 mm
24 dientes por pulgada
Dentado por una cara
Flexible.</t>
  </si>
  <si>
    <t>0FERR17006</t>
  </si>
  <si>
    <t>IMPRIMACION SECADO RAPIDO ANTICORROSIVO 750 ML</t>
  </si>
  <si>
    <t>Para imprimar y pintar superficies difíciles.
Se aplica directamente sobre cualquier tipo de superficie.
De uso interior y exterior.
Anticorrosivo sobre metales férricos y no férricos.
Excelente adherencia y secado rápido.
Permite el posterior esmaltado o barnizado.
Sellador de madera.
Color blanco
Envase:bote 750 ml</t>
  </si>
  <si>
    <t>0FERR18006</t>
  </si>
  <si>
    <t>LIMPIADOR CONTACTO 400 ML</t>
  </si>
  <si>
    <t xml:space="preserve">Limpiador para todos los equipos eléctricos y electrónicos, no deja residuos, acción rápida-dieléctrico. 
Volumen del producto: 400 Mililitros
Función especial: No Deja Residuo
Recomendación de superficie: Metal
Usos específicos del producto: limpiador de contactos
</t>
  </si>
  <si>
    <t>0FERR10012</t>
  </si>
  <si>
    <t>MADEJA DE CAÑAMO SUPER REFINADA DE 250 GR.</t>
  </si>
  <si>
    <t>BOLSA FIBRA CAÑAMO REFINADA 250GR
Embalaje : Bolsa</t>
  </si>
  <si>
    <t>0FERR11019</t>
  </si>
  <si>
    <t>MANOMETRO GLICERINA 0-1B 100 1/2 CON.VER</t>
  </si>
  <si>
    <t>Manómetro Ø100 rosca inferior.
Rosca latón  1/2"
Caja en acero inox.
Baño de glicerina
Grado de protección IP-65
de 1 a 100 BARES</t>
  </si>
  <si>
    <t>0FERR11020</t>
  </si>
  <si>
    <t>MANOMETRO INOX 0-6  1,6 1/4 C/GLICERINA</t>
  </si>
  <si>
    <t>Vertical
Rosca 1/4
de 0 a 6 BARES</t>
  </si>
  <si>
    <t>0FERR11021</t>
  </si>
  <si>
    <t xml:space="preserve">MANOMETRO INOX 0-16 1/4 C/GLICERINA     </t>
  </si>
  <si>
    <t>Vertical/Horizontal
Rosca 1/4
de 0 a 16 BARES</t>
  </si>
  <si>
    <t>0FERR11022</t>
  </si>
  <si>
    <t xml:space="preserve">MANOMETRO INOX 0-25 1/4 C/GLICERINA     </t>
  </si>
  <si>
    <t>Vertical/Horizontal
Rosca 1/4
de 0 a 25 BARES</t>
  </si>
  <si>
    <t>0FERR11023</t>
  </si>
  <si>
    <t>MANOMETRO INOX 0-6 1,6 1/2 C/GLICERINA</t>
  </si>
  <si>
    <t>Vertical
Rosca 1/2
de 0 a 6 BARES</t>
  </si>
  <si>
    <t>0FERR17007</t>
  </si>
  <si>
    <t>MARCADOR INDUSTRIAL BOLA 50 ML</t>
  </si>
  <si>
    <t>Tubo de pintura semilíquida de secado rápido, para marcar sobre todo tipo de materiales, metal, cemento, plástico, cerámica, madera, etc. La tinta es resistente a la intemperie a a temperaturas aproximadas a 250º
Punta de bola metálica de Ø 3 mm.
No contiene plomo.
NO NOCIVO – NO CONTIENE XYLENO.</t>
  </si>
  <si>
    <t>0FERR18007</t>
  </si>
  <si>
    <t>MASILLA ADHESIVA PARA JUNTAS POLIURETANO 300 ML</t>
  </si>
  <si>
    <t>Sellador de juntas elástico y adhesivo multiusos, en base poliuretano monocomponente, libre de solventes que no descuelga
100% transparente</t>
  </si>
  <si>
    <t>0FERR18008</t>
  </si>
  <si>
    <t>PASTA DENSO PARA ESTOPA BOTE 1 KG</t>
  </si>
  <si>
    <t>Está específicamente recomendada para las uniones roscadas en fontanería y saneamiento. Es un producto anticorrosivo y no endurece permaneciendo siempre elástico
Recomendada para utilizarse con estopa de cáñamo.
Presentación : Bote 1 kilo</t>
  </si>
  <si>
    <t>0FERR18013</t>
  </si>
  <si>
    <t>PEGAMENTIO PARA PVC CON PINCEL 1/2 KILO</t>
  </si>
  <si>
    <t>Pegamento soldador tixotrópico para la unión de tuberías y accesorios de PVC rígido en sistemas de presión.
Cumple normativas UNE-EN 14814 y UNE-EN 14680.
Secado extra rápido.
Presentación: Bote 1/2 kilo con pincel</t>
  </si>
  <si>
    <t>0FERR18010</t>
  </si>
  <si>
    <t>PEGAMENTO CIANOCRILATO 20 GR.</t>
  </si>
  <si>
    <t>Pegamento universal triple resistencia, adhesivo para uso intensivo, pegamento instantáneo, transparente y extrafuerte,
Presentación : Bote 20 gramos
Forma del producto: Líquido
Color: Transparente
Nivel de resistencia al agua: A prueba de agua</t>
  </si>
  <si>
    <t>0FERR18016</t>
  </si>
  <si>
    <t>Adhesivo montaje 370 gr CARTUCHO</t>
  </si>
  <si>
    <t>Adhesivo de montaje extrafuerte incoloro/blanco que elimina la necesidad de usar clavos y tornillos en muchos trabajos de bricolaje y reparación. Fija de forma limpia tanto vertical como horizontalmente cualquier objeto, tras un tiempo de secado de 24 horas. 
Contenido: cartucho 370 g.
Color: Pasta Blanco / Incoloro
Nivel de resistencia al agua: No</t>
  </si>
  <si>
    <t>0FERR18015</t>
  </si>
  <si>
    <t xml:space="preserve">Adhesivo montaje 150 gr blanco. </t>
  </si>
  <si>
    <t xml:space="preserve">Adhesivo de montaje extrafuerte blanco que elimina la necesidad de usar clavos y tornillos en muchos trabajos de bricolaje y reparación. Fija de forma limpia tanto vertical como horizontalmente cualquier objeto, tras un tiempo de secado de 24 horas. 
Contenido: Unidad de 150 gr
Color: Pasta Blanco
</t>
  </si>
  <si>
    <t>0FERR11024</t>
  </si>
  <si>
    <t xml:space="preserve">RACOR BARCELONA ALUMINIO ESPIGA 45 MM </t>
  </si>
  <si>
    <t>Racor Barcelona 45MM para manguera contra incendios de aluminio de 45mm </t>
  </si>
  <si>
    <t>0FERR11029</t>
  </si>
  <si>
    <t xml:space="preserve">RACOR BARCELONA ALUMINIO ESPIGA 25 MM </t>
  </si>
  <si>
    <t>Racor Barcelona 25 MM para manguera contra incendios de aluminio de 25mm </t>
  </si>
  <si>
    <t>0FERR19014</t>
  </si>
  <si>
    <t>REMACHE ALUMINIO Ø4 MM X 10 MM</t>
  </si>
  <si>
    <t>Remache de fijación estándar
Material: aluminio.
Diámetro: 4 mm.
Largo: 10 mm.
Norma: DIN-7337 
Envase: caja de 100 unidades</t>
  </si>
  <si>
    <t>0FERR19015</t>
  </si>
  <si>
    <t>REMACHE ALUMINIO Ø5 MM X 10 MM</t>
  </si>
  <si>
    <t>Remache de fijación estándar
Material: aluminio.
Diámetro: 5 mm.
Largo: 10 mm.ç
Norma: DIN-7337 
Envase: caja de 100 unidades</t>
  </si>
  <si>
    <t>0FERR19016</t>
  </si>
  <si>
    <t>REMACHE ALUMINIO Ø5 MM X 20 MM</t>
  </si>
  <si>
    <t>Remache de fijación estándar.
Material: aluminio.
Diámetro: 5 mm.
Largo: 20 mm.
Norma: DIN-7337 
Envase: caja de 100 unidades</t>
  </si>
  <si>
    <t>0FERR10017</t>
  </si>
  <si>
    <t>ROLLO ESTAÑO PLATA 8% 250G C/CERTIFICADO</t>
  </si>
  <si>
    <t>0FERR00609</t>
  </si>
  <si>
    <t>CARRO DE CARGA NO PLEGABLE</t>
  </si>
  <si>
    <t xml:space="preserve">
Construcción robusta. Capacidad de carga 250 kg. Con base de carga grande plegable. Capacidad de carga: 250 kg
medidas aproximadas : 780 x 555 x 1.110 mm
Peso aproximado : 12 kg
Superficie de carga : 360 x 480
Ruedas : 260 x 85 Con rueda de goma maciza (GM) o neumática.</t>
  </si>
  <si>
    <t>0FERR00601</t>
  </si>
  <si>
    <t>CARRO PLEGLABLE DE ALUMINIO 90 kg de carga máx</t>
  </si>
  <si>
    <t>Medidas  aproximada : 50  x 100 cm perfil = 355x 320
Peso aproximado : 5  kg
material principal : Aluminio y Diseño ergonomico
Ruedas : Goma maciza
Completamente plegable. Ruedas y palas se despliegan conjuntamente.</t>
  </si>
  <si>
    <t>0FERR00608</t>
  </si>
  <si>
    <t>CARRETILLA OBRA  CON LLANTA METALICA</t>
  </si>
  <si>
    <t xml:space="preserve">
Carretilla desmontable con tornillos de color amarillo formada con una rueda neumática y una bandeja de chapa de acero inoxidable.
Capacidad de 60 litros. 
Ruega impinchable: 350 x 8 cm
Peso aproximado : 11 kg
</t>
  </si>
  <si>
    <t>0FERR00620</t>
  </si>
  <si>
    <t>Escalera  con 2 peldaños 80cm</t>
  </si>
  <si>
    <t xml:space="preserve">
La escalera de peldaños están fabricadas en acero lacado epoxy o aluminio . Son extra-planas, con solo 3,5 cm de espesor
una vez plegadas.
Seguras: peldaños antideslizantes 38 x 26 cm
Carga útil de 150 kg
Peso de la escalera: 4,8 kg la escalera de 2 peldaños
</t>
  </si>
  <si>
    <t>0FERR00621</t>
  </si>
  <si>
    <t>Escalera  con 3 peldaños 108,66 cm</t>
  </si>
  <si>
    <t xml:space="preserve">
La escalera de peldaños están fabricadas en acero lacado epoxy o aluminio. Son extra-planas, con solo 3,5 cm de espesor
una vez plegadas.
Seguras: peldaños antideslizantes 38 x 26 cm
Carga útil de 150 kg
Peso de la escalera: 6,7 kg la escalera de 3 peldaños
</t>
  </si>
  <si>
    <t>0FERR00622</t>
  </si>
  <si>
    <t>Escalera de aluminio de 9 peldaños</t>
  </si>
  <si>
    <t xml:space="preserve">
Largueros de perfiles en C de aluminio reforzado, con zapatas grandes. Peldaños acanalados con doble perfil cuadrado para una excelente estabilidad. 
Profundidad de los peldaños de 80 mm para un apoyo cómodo y seguro. Bisagras firmemente atornilladas para el uso diario en el duro entorno industrial.
Escalera con ruedas de transporte para almacén y estantería.
Barandillas largas y ergonómicas para una máxima seguridad y para subir y bajar por la escalera fácilmente y en una postura cómoda.
Altura de trabajo : 4,100 cm
Carga útil de 150 kg
Equipadas con ruedas y plegable.
</t>
  </si>
  <si>
    <t>0FERR00631</t>
  </si>
  <si>
    <t>ARMARIO IGNIFUGO 3 ESTANTES</t>
  </si>
  <si>
    <t xml:space="preserve">
ARMARIO DE SEGURIDAD RESISTENTE AL FUEGO G-1200-F, CON PUERTAS BATIENTES, AMARILLO
Para un almacenamiento seguro de líquidos inflamables con resistencia al fuego de 90 minutos, según EN 14470-1
Clase de resistencia al fuego 90 minutos (Tipo 90 según UNE EN 14470-1)
Probados según la ley alemana de seguridad en equipos y maquinaria (marcado GS) y con Certificado CE
Protección frente a accesos no autorizados. Puertas equipadas con cerradura de cilindro
Superficies interiores con revestimiento de plástico altamente resistente a los químicos, resistente a golpes y rozaduras, de fácil limpieza
Puertas batientes con cierre automático y fácil manejo
Cierre automático de puertas en caso de incendio
</t>
  </si>
  <si>
    <t>0FERR00630</t>
  </si>
  <si>
    <t>ARMARIO PARA LLAVES</t>
  </si>
  <si>
    <t>Con índice de llaves giratorio. De serie con cerradura de cilindro y 2 llaves. Cuatro orificios para fijar en la pared, Ø 6 mm. Listones de ganchos ajustables galvanizados, de diferentes colores y numerados.
Carcasa y puerta de chapa fina de calidad. Pintado en gris luminoso RAL 7035.
ganchos : 54 unidades
Medidas: 300 mm X 450 mm
Peso : 4.1 Kg
Material: Chapa fina de calidad</t>
  </si>
  <si>
    <t>0FERR10018</t>
  </si>
  <si>
    <t>SACO DE SEPIOLITA ABSORBENTE 20 KG GRANO 15/60</t>
  </si>
  <si>
    <t>Es un mineral de arcilla con una gran capacidad absorbente y una baja densidad
Absorbe los materiales por simple contacto0
Envase : saco de 20 kg.</t>
  </si>
  <si>
    <t>0FERR18011</t>
  </si>
  <si>
    <t>SELLADOR DE JUNTAS CON POLIMERO MS (280 ML)</t>
  </si>
  <si>
    <t>Sellador monocomponente elastomérico a base de polímero MS para juntas alta elasticidad, pintable, sin disolventes, gran resistencia a la intemperie
Envase: Cartucho 280 ml</t>
  </si>
  <si>
    <t>0FERR18012</t>
  </si>
  <si>
    <t>SILICONA UNIVERSAL BLANCA/TRASPARENTE  BOTE 280 ML</t>
  </si>
  <si>
    <t>Sellador de silicona neutra que gracias a su alta adherencia está especialmente indicado para sellar y pegar espejos sin atacar el lacado de los mismos.
Envase: Cartucho 280 ml
Color: Planca o trasparente</t>
  </si>
  <si>
    <t>0FERR19017</t>
  </si>
  <si>
    <t>SUJETACABLES (PERRILLOS) ACRO INOX AISI 316 PARA CABLE DE ACERO DE 6 MM</t>
  </si>
  <si>
    <t>Clip de cuerda de alambre en acero inoxidable Aisi 316.
Tamaño: Alambre: Ø 6 mm. M5 un 26 mm. H 11mm.
Material: acero inxoidable</t>
  </si>
  <si>
    <t>0FERR19018</t>
  </si>
  <si>
    <t>SUJETACABLES (PERRILLOS) ACRO INOX AISI 316 PARA CABLE DE ACERO DE 8 MM</t>
  </si>
  <si>
    <t>Clip de cuerda de alambre en acero inoxidable Aisi 316.
Tamaño: Alambre: Ø 8 mm. M5 un 30 mm. H 15mm.
Material: acero inxoidable</t>
  </si>
  <si>
    <t>0FERR19019</t>
  </si>
  <si>
    <t>TACO ANCLAJE METALICO CON TORNILLO HEXAGONAL 10/20 S 10*80 MM</t>
  </si>
  <si>
    <t xml:space="preserve">Envase : caja 10 unidades
</t>
  </si>
  <si>
    <t>0FERR19020</t>
  </si>
  <si>
    <t>TACO GRIS NYLON SX 10X50 MM</t>
  </si>
  <si>
    <t>Diametro agujero :10 mm
Min profundidad: 70 mm
longitud anclaje : 50 mm
Envase : caja de 50 unidades</t>
  </si>
  <si>
    <t>0FERR19021</t>
  </si>
  <si>
    <t>TACO GRIS NYLON SX 12 X60 MM</t>
  </si>
  <si>
    <t>Diametro agujero : 12 mm
Min profundidad: 80 mm
longitud anclaje : 60 mm
Envase : caja de 25 unidades</t>
  </si>
  <si>
    <t>0FERR19022</t>
  </si>
  <si>
    <t>TACO GRIS NYLON SX 6 X 30 MM</t>
  </si>
  <si>
    <t>Diametro agujero :6 mm
Min profundidad: 25 mm
longitud anclaje : 20 mm
Envase : caja de 100 unidades</t>
  </si>
  <si>
    <t>0FERR19023</t>
  </si>
  <si>
    <t>TACO GRIS NYLON SX 8 x 40 MM</t>
  </si>
  <si>
    <t>Diametro agujero :8 mm
Min profundidad: 50 mm
longitud anclaje : 40 mm
Envase : caja de 100 unidades</t>
  </si>
  <si>
    <t>0FERR19024</t>
  </si>
  <si>
    <t>TACO METALICO EXPANSIBLE 6,8 BROCA 10MM PROF. TALADRO 60 MM</t>
  </si>
  <si>
    <t>Envase: paquete 20 unidades</t>
  </si>
  <si>
    <t>0FERR19025</t>
  </si>
  <si>
    <t>TENSORES CABLE ACERO DE 6 MM OJETES/GANCHO</t>
  </si>
  <si>
    <t>Tensor metálico para cable de acero.
Modelo de tensor de tipo anilla a gancho.
Tipo de acero: 304 A2
Diámetro de la rosca: 6 mm.
Peso : &gt; 120 gr
Envase: Unidad
Longitud: 19 a 28 cm.</t>
  </si>
  <si>
    <t>0FERR19026</t>
  </si>
  <si>
    <t>TENSORES CABLE ACERO DE 8 MM OJETES/GANCHO</t>
  </si>
  <si>
    <t>Tensor metálico para cable de acero.
Modelo de tensor de tipo anilla a gancho.
Tipo de acero: 304 A2
Diámetro de la rosca: 8 mm.
Peso : &gt; 120 gr
Envase: Unidad
Longitud: 19 a 28 cm.</t>
  </si>
  <si>
    <t>0FERR100X4</t>
  </si>
  <si>
    <t>CADENA PLÁSTCIO BICOLOR (ROJO/BLANCO) 6 mm</t>
  </si>
  <si>
    <t>Material Plástico
Envase : Rollo
Longitud : 25 metros
Medida:  6 mm.</t>
  </si>
  <si>
    <t>0FERR100X6</t>
  </si>
  <si>
    <t>CADENA ACERO BICOLOR (ROJO/BLANCO) 6 mm</t>
  </si>
  <si>
    <t>Material:  Ácero
Envase : Unidad
Longitud : 40 metros
Medida:  6 mm.</t>
  </si>
  <si>
    <t>0FERR10013</t>
  </si>
  <si>
    <t>CADENA ZINCADA EN ROLLO  6 mm</t>
  </si>
  <si>
    <t>Material:  Cadena zincada, aportandole dureza y protección frente al oxido
Cadena de uso domestico.
Envase : Unidad
Longitud : 36 metros
Medida:  6 mm.</t>
  </si>
  <si>
    <t>0FERR10014</t>
  </si>
  <si>
    <t>LLAVE DE CUADRADILLO PARA ARMARIO DE LECTURA</t>
  </si>
  <si>
    <t>Material:  Llave niquelado
Envase : Unidad
Longitud : 65 x 56 mm</t>
  </si>
  <si>
    <t>MECANICO29</t>
  </si>
  <si>
    <r>
      <rPr>
        <sz val="10"/>
        <color theme="1"/>
        <rFont val="Calibri"/>
        <family val="2"/>
        <scheme val="minor"/>
      </rPr>
      <t>Medidor portátil para medir la presión del agua con escala 0 a 10 bar.</t>
    </r>
    <r>
      <rPr>
        <b/>
        <sz val="10"/>
        <color theme="1"/>
        <rFont val="Calibri"/>
        <family val="2"/>
        <scheme val="minor"/>
      </rPr>
      <t xml:space="preserve"> </t>
    </r>
  </si>
  <si>
    <r>
      <rPr>
        <sz val="10"/>
        <color theme="1"/>
        <rFont val="Calibri"/>
        <family val="2"/>
        <scheme val="minor"/>
      </rPr>
      <t>Medidor portátil para medir la presión del agua con escala 0 a 10 bar.</t>
    </r>
    <r>
      <rPr>
        <b/>
        <sz val="10"/>
        <color theme="1"/>
        <rFont val="Calibri"/>
        <family val="2"/>
        <scheme val="minor"/>
      </rPr>
      <t xml:space="preserve"> </t>
    </r>
    <r>
      <rPr>
        <b/>
        <sz val="10"/>
        <color rgb="FFFF0000"/>
        <rFont val="Calibri"/>
        <family val="2"/>
        <scheme val="minor"/>
      </rPr>
      <t>http://www.yukane.es/tienda-online/medidor-portatil-presion-de-agua-p-305.html</t>
    </r>
  </si>
  <si>
    <t>lonfilter o similar</t>
  </si>
  <si>
    <t>MECANICO30</t>
  </si>
  <si>
    <t>Pulpos planos de 1 metro</t>
  </si>
  <si>
    <t>generica</t>
  </si>
  <si>
    <t xml:space="preserve">lote </t>
  </si>
  <si>
    <t>Material</t>
  </si>
  <si>
    <t xml:space="preserve">Texto breve                             </t>
  </si>
  <si>
    <t>LOTE 2</t>
  </si>
  <si>
    <t>0FERR12025</t>
  </si>
  <si>
    <t xml:space="preserve">ALCOTANA ALBAÑIL                        </t>
  </si>
  <si>
    <t>Pala hacha: para picado y reboque de superficies
Acero templado con mango de madera de haya
Unión perfecta de cuña
Peso: 600 – 700 g
Dimensiones cabeza: 315 mm x 44 mm
Longitud mango: 335 mm</t>
  </si>
  <si>
    <t>0FERR14004</t>
  </si>
  <si>
    <t>ALICATE 10" MULTITOMA CON BLOQUEO</t>
  </si>
  <si>
    <t>STANDARDS: NF ISO 8976, ISO 8976, DIN ISO 8976, ASME B107.500
Barnizado, mangos ergonómicos PVC: 181A.G.
Botón de reglaje rápido y preciso con dispositivo de bloqueo de seguridad.
Cremallera de 12 posiciones.
Ergonomía y posición muy cercana de los brazos para un apriete potente.
Cabeza afinada con dentado autoajustable.
Dientes templados, dureza 62 HRC.
Longitud [mm]	245.0
Longitud L1 [mm]	54.0
Grosor [mm]	7.5
Grosor E1 [mm]	19.0
Cabeza Altura C [mm]	28.0
Cabeza Anchura si [mm]	28.0
Peso [g]	350.0
Capacidad Maxi tubo [mm]	42.0
Capacidad Nueces [mm]	41.0</t>
  </si>
  <si>
    <t>181A.25G</t>
  </si>
  <si>
    <t>0FERR14005</t>
  </si>
  <si>
    <t>ALICATE 12" MULTITOMA CON BLOQUEO</t>
  </si>
  <si>
    <t>STANDARDS: NF ISO 8976, ISO 8976, DIN ISO 8976, ASME B107.500
Barnizado, mangos ergonómicos PVC: 181A.G.
Botón de reglaje rápido y preciso con dispositivo de bloqueo de seguridad.
Cremallera de 12 posiciones.
Ergonomía y posición muy cercana de los brazos para un apriete potente.
Cabeza afinada con dentado autoajustable.
Dientes templados, dureza 62 HRC.
Longitud [mm]	300.0
Longitud L1 [mm]	73.0
Grosor [mm]	9.0
Grosor E1 [mm]	22.5
Cabeza Altura C [mm]	33.0
Cabeza Anchura si [mm]	35.0
Peso [g]	680.0
Capacidad Maxi tubo [mm]	49.0
Capacidad Nueces [mm]	46.0</t>
  </si>
  <si>
    <t>181A.30G</t>
  </si>
  <si>
    <t>0FERR14000</t>
  </si>
  <si>
    <t xml:space="preserve">ALICATE APRIETA TERMINAL 180 MM         </t>
  </si>
  <si>
    <t>Fácil entallado debido a la multiplicación optimizada
Diseño ligero y esbelto
Tamaño 180 mm
Material, plástico, acero Longitud 180 mm</t>
  </si>
  <si>
    <t>0FERR14006</t>
  </si>
  <si>
    <t xml:space="preserve">ALICATE ARANDELAS INTERIOR RECTO </t>
  </si>
  <si>
    <t>STANDARDS: NF E 73-130, DIN 5256, ASME B107.500
Para Arandelas 19 --&gt; 60 mm.
Puntas en cuerda de piano: gran resistencia a ladeformación.
Puntas alargadas y orientadas a 10° para una sujeciónóptima de las arandelas.
Vainas en PVC granitado antideslizamiento.
Diámetro [mm]	1.8
Diámetro re Mini - Maxi [mm]	19 - 60
Longitud [mm]	185.0
Peso [g]	215.0</t>
  </si>
  <si>
    <t>179A.18</t>
  </si>
  <si>
    <t>0FERR14001</t>
  </si>
  <si>
    <t>ALICATE BOCA SEMI REDONDA CURVA 200 MM A</t>
  </si>
  <si>
    <t>STANDARDS: NF ISO 5745, ISO 5745, DIN ISO 5745, ASME B107.502
Bocas finas, finamente estriadas y corta-cable lateral.
Cortacable lateral para cable de cobre y acero duro (máx. 1.6mm, 160 kg/mm²). - 183AE: Boca recta larga y fina con pelado y apriete 1.5mm² - 2.5mm² - 4mm². 
Bocas acodadas 40°
Aleación de acero al carbono particularmente resistente, filos templados por inducción.
Vainas ergonómicas PVC, anti-deslizantes, preservando el acceso, resistente a los agentes químicos
Presentación: Barnizada, resistente a la corrosión
Diámetro [mm]	2.9
Longitud [mm]	200.0
Grosor [mm]	3.6
Grosor E1 [mm]	9.0
Cabeza Altura C [mm]	75
Cabeza Anchura si [mm]	18</t>
  </si>
  <si>
    <t>195A. 20G</t>
  </si>
  <si>
    <t>0FERR00504</t>
  </si>
  <si>
    <t xml:space="preserve">ALICATE CORTE LATERAL 160 MM            </t>
  </si>
  <si>
    <t>STANDARDS: NF ISO 5749, ISO 5749, DIN ISO 5749, ASME B107.500
Filos diseñados para un corte limpio sea cual sea el tipo de cable: cable blando,Materiales modernos y cuerda de piano  dimensiones:- 192A.16CPE: 2.0mm 210 kg/mm².
Geometría del perfil de corte especifico y eje desplazado.
Aleación de acero al carbono especialmente resistente, filos templados por inducción.
Vainas ergonómicos bi-material resistente a los productos químicos:- Muelle de recuperación- Anilla de fijación.
Cromado, resistente a la corrosión
Diámetro re Maxi [mm]	2.0
Longitud [mm]	160.0
Grosor [mm]	10.0
Cabeza Altura C [mm]	180.0
Cabeza Anchura si [mm]	24.0
Cabeza Anchura B1 [mm]	15.0
Peso [Kg]	0.2</t>
  </si>
  <si>
    <t>192A.16CPE</t>
  </si>
  <si>
    <t>0FERR00505</t>
  </si>
  <si>
    <t>ALICATE CORTE LATERAL PARA ELECTRONICA C</t>
  </si>
  <si>
    <t>STANDARDS: NF ISO 9654, ISO 9654, DIN ISO 9654, ASME B107.500
Presentación: bruñido mate, vaina roja - muelle de apertura.
Longitud [mm]	110.0
Grosor [mm]	10.5
Cabeza Altura C [mm]	10.5
Cabeza Anchura si [mm]	13.0
Longitud L1 [mm]	7.0
Peso [g]	60.0</t>
  </si>
  <si>
    <t>0FERR00506</t>
  </si>
  <si>
    <t xml:space="preserve">ALICATE CORTE PEQUEﾑO 130 MM            </t>
  </si>
  <si>
    <t>STANDARDS: NF ISO 9654, ISO 9654, DIN ISO 9654, ASME B107.500
Presentación bruñido mate, vaina roja - muelle de apertura.
Longitud [mm]	120.0
Grosor [mm]	16.0
Cabeza Altura C [mm]	16.0
Cabeza Anchura si [mm]	16.0
Longitud L1 [mm]	8.0
Peso [g]	95.0</t>
  </si>
  <si>
    <t>405.12</t>
  </si>
  <si>
    <t>0FERR14002</t>
  </si>
  <si>
    <t xml:space="preserve">ALICATE CRIMPADOR PARA CABLE COAXIAL </t>
  </si>
  <si>
    <t>Alicate crimpadora para los siguientes tipos de cable RG58, RG59, RG174, BNC, TNC,F,N
Con el troquel preparado para crimpar sobre la arandela del conector coaxial de forma que este quede bien sujeto y conectado al cable.</t>
  </si>
  <si>
    <t>0FERR14015</t>
  </si>
  <si>
    <t>ALICATE CRIMPAR TERM. PREAISLADOS</t>
  </si>
  <si>
    <t>STANDARDS: NFC 63-023
Sujeción automática del terminal y del cable antes y después del engatillado.
Mandíbula inferior fija: facilita la instalación del terminal.
Doble engatillado con identificación de la matriz en el aislante.
Matriz INOX 3 huellas: - Huella roja: de 0,5 a 1,5 mm². - Huella azul: de 1,5 a 2,5 mm². - Huella amarilla: de 4 a 6 mm².
Alicate ambidextro diestro/zurdo.
Peso [g]	490.0</t>
  </si>
  <si>
    <t>0FERR14014</t>
  </si>
  <si>
    <t>ALICATE CRIMPAR TERM. TUBULAR</t>
  </si>
  <si>
    <t>Alicate de trinquete con posibilidad de desbloqueo en caso de maniobra incorrecta.
Mango alargado para una sujeción con 2 manos.
 Capacidad de 4 a 10 mm².
Longitud [mm]	255.0
Longitud [mm]	255.0
Peso [g]	500.0</t>
  </si>
  <si>
    <t>0FERR14003</t>
  </si>
  <si>
    <t>ALICATE ENGASTE PARA PUNTERAS DE HASTA 2,5 MM</t>
  </si>
  <si>
    <t>Alicate para engastar punteras huecas aisladas
Sin aislar de 0,5 a 2,5 mm2 
Longitud 145 mm 
Peso 160 grs</t>
  </si>
  <si>
    <t>0FERR14013</t>
  </si>
  <si>
    <t>ALICATE PELACABLES AUT. 0,02 a10 mm</t>
  </si>
  <si>
    <t>2 funciones: corta – pela.
Pela de 0,02 a 10 mm².
Corta de 1,5 a 10 mm².
Hojas de corte múltiples y perfiladas.
Peso [g]	136.0</t>
  </si>
  <si>
    <t>793936pb</t>
  </si>
  <si>
    <t>0FERR14007</t>
  </si>
  <si>
    <t xml:space="preserve">ALICATE PICO PATO 180 MM                </t>
  </si>
  <si>
    <t>STANDARDS: NF ISO 8976, ISO 8976, DIN ISO 8976, ASME B107.500
Barnizado, mangos ergonómicos PVC: 181A.G.
Botón de reglaje rápido y preciso con dispositivo de bloqueo de seguridad.
Cremallera de 12 posiciones.
Ergonomía y posición muy cercana de los brazos para un apriete potente.
Cabeza afinada con dentado autoajustable.
Dientes templados, dureza 62 HRC.
Longitud [mm]	185.0
Longitud L1 [mm]	48.0
Grosor [mm]	7.5
Grosor E1 [mm]	20.0
Cabeza Altura C [mm]	24.0
Cabeza Anchura si [mm]	22.0
Peso [g]	225.0
Capacidad Maxi tubo [mm]	36.0
Capacidad Nueces [mm]	36.0</t>
  </si>
  <si>
    <t>181A.18G</t>
  </si>
  <si>
    <t>0FERR14008</t>
  </si>
  <si>
    <t xml:space="preserve">ALICATE PLANO 130 MM                    </t>
  </si>
  <si>
    <t>STANDARDS: NF ISO 9655, ISO 9655, DIN ISO 9655, ASME B107.500
Bocas lisas con ángulos interiores redondeados para no dañar las piezas manipuladas.
Presentación: bruñido mate.
Longitud [mm]	130
Longitud L1 [mm]	7
Grosor [mm]	3.0
Grosor E1 [mm]	1
Cabeza Anchura si [mm]	33</t>
  </si>
  <si>
    <t>0FERR14009</t>
  </si>
  <si>
    <t xml:space="preserve">ALICATE PLANO 200 MM                    </t>
  </si>
  <si>
    <t>STANDARDS: NF ISO 5745, ISO 5745, DIN ISO 5745, ASME B107.500
Bocas planas, finamente estriadas y afiladas combinando agarre firma y accesibilidad. 
Bocas rectas 
Aleación de acero al carbono particularmente resistente.
Fundas ergonómicas bi-material, en material resistente a los agentes químicos.
Muelle de recuperación - Anilla de fijación.
Presentación: Cromada, resistente a la corrosión
Longitud [mm]	200.0
Longitud L1 [mm]	6.5
Grosor [mm]	4.0
Grosor E1 [mm]	18.0
Grosor E2 [mm]	9.0
Cabeza Anchura si [mm]	75.0
Peso [g]	200.0</t>
  </si>
  <si>
    <t>188A.20CPE</t>
  </si>
  <si>
    <t>0FERR14010</t>
  </si>
  <si>
    <t xml:space="preserve">ALICATE UNIVERSAL                       </t>
  </si>
  <si>
    <t>STANDARDS: NF ISO 5745, ISO 5745, DIN ISO 5745, ASME B107.500
Bocas planas, finamente estriadas y afiladas combinando agarre firma y accesibilidad.  
Bocas rectas.
Aleación de acero al carbono particularmente resistente.
Fundas ergonómicas bi-material, en material resistente a los agentes químicos con: - Muelle de recuperación - Anilla de fijación (la anilla de fijación aumenta la longitud nominal de 10 mm)
Presentación: Cromada, resistente a la corrosión</t>
  </si>
  <si>
    <t>187.18CPE</t>
  </si>
  <si>
    <t>0FERR00512</t>
  </si>
  <si>
    <t xml:space="preserve">ARCO SIERRA                    </t>
  </si>
  <si>
    <t xml:space="preserve">STANDARDS: NF E 73-073, DIN 6473
Estructura metal-resina anti-choque.
Tensión de la hoja a 80 kg.
2 posiciones de hoja: 45° y 90°.
Utilización con hojas estándar de 300 mm.
Dimensiones (L x l.): 385 x 145 mm.
Se suministra con una hoja.
Longitud [mm]	385.0
Peso [g]	590.0
Anchura [mm]	145.0
</t>
  </si>
  <si>
    <t>601</t>
  </si>
  <si>
    <t>0FERR12000</t>
  </si>
  <si>
    <t xml:space="preserve">BARRA DE UÑA 1000 MM                    </t>
  </si>
  <si>
    <t xml:space="preserve">Desencofrador  de acero de una sola pieza, con cabeza y uñas forjadas. 
Tratamiento térmico de temple en cabeza y uñas, máxima dureza. 
Largo articulo (en mm)	   41
Sección (en mm)	   22
Anchura de la pala (en mm)  43
Anchura de las uñas (en mm) 25
Dimensiones		1000 x 125 x 41 mm	
Peso	3.33 kg	</t>
  </si>
  <si>
    <t>5982-22x1000</t>
  </si>
  <si>
    <t>0FERR00607</t>
  </si>
  <si>
    <t>BOLSA TRANS. HERRAMIENTA RUED.</t>
  </si>
  <si>
    <t>Tejido 600 Deniers para resistir desgaste y rasguños
Tapa superior con una gran obertura y fácil acceso
Bolsillos con cierre para objetos personales
Ruedas para un fácil transporte
Ancho del producto 45 cm
Altura del producto 33 cm
Longitud del producto 50 cm
Profundidad 255 mm
Capacidad 33 l
Capacidad de peso 20 Kg
Peso del producto 5.19 Kg
Mango telescópico y asa de transporte superior
Base impermeable
Paneles reforzados y construcción de remaches</t>
  </si>
  <si>
    <t>STANLEY FATMAX FMST1-8014</t>
  </si>
  <si>
    <t>0FERR00602</t>
  </si>
  <si>
    <t xml:space="preserve">CAJA HERRAMIENTAS METALICA              </t>
  </si>
  <si>
    <t xml:space="preserve">Apertura total
Tapa abatible
Pestañas anticorte
Doble plegado
Divisiones metálicas o cubetas
Ejes especiales de gran resistencia
Previstas para cerrar con candado
Dimensión total cerrada (L,l,a): 485 x 245 x 230 mm
Peso: 2.100 g   
Número de compartimentos: 1 central y 2 laterales                          </t>
  </si>
  <si>
    <t>HECO 102.7</t>
  </si>
  <si>
    <t>0FERR00403</t>
  </si>
  <si>
    <t>CARGA DESECHABLE EQUIPO SOLDADURA</t>
  </si>
  <si>
    <t>Cartucho de gas de 600 ml.
Cartucho desechable con válvula de seguridad.
Mezcla de butano, prpano y Propilneo para soldadura.
Se puede conectar y desconectar fácilmente.
Conexión europea (EU) 7/16
360º se utiliza en cualquier posición</t>
  </si>
  <si>
    <t xml:space="preserve">1450 360º CASTOLIN </t>
  </si>
  <si>
    <t>0FERR16041</t>
  </si>
  <si>
    <t>CARRACA 1/2"</t>
  </si>
  <si>
    <t>STANDARDS: NF ISO 3315, ISO 3315, DIN 3122, ASME B107.10
Empuñadura de material blando para mayor comodidad, y resistente a los productos químicos
Bruñido antideslizante de la empuñadura para agarre más seguro
Incrementos de 6° para el apriete final.
Bloqueo de seguridad del soporte: se acabó perder soportes.
Sistema de control con la palma de la mano que permite al operador apretar la cabeza hacia abajo sin riesgo de que se invierta accidentalmente.
Diámetro [mm]	45.0
Diámetro D1 [mm]	37.0
Longitud [mm]	251.0
Longitud L1 [mm]	230.0
Altura H [mm]	41.0
Peso [g]	694.0</t>
  </si>
  <si>
    <t>S.360</t>
  </si>
  <si>
    <t>0FERR12002</t>
  </si>
  <si>
    <t xml:space="preserve">CEPILLO TIPO BUQUE CON MANGO            </t>
  </si>
  <si>
    <t>Cepillo barrendero.
Medida cepillo +- 50cm.
Altura Cerda 10cm.
Montura de pino con garra metálica. 
Fibra PVC . 
Con abrazadera y mango</t>
  </si>
  <si>
    <t>0FERR12003</t>
  </si>
  <si>
    <t xml:space="preserve">CORTAFRIO 300 MM                        </t>
  </si>
  <si>
    <t>Cortafríos de perfil constante.
Forjados en acero al cromo vanadio; tratamiento térmico diferenciado - filo 54 - 58 HRc - cabeza de golpe 38 - 46 HRc para evitar la deformación.
Filo afilable a muela.
Presentación: lacados.
a [mm]	27.0
A [mm]	27.0
A []	
Peso [g]	610.0</t>
  </si>
  <si>
    <t>263.P30</t>
  </si>
  <si>
    <t>0FERR00503</t>
  </si>
  <si>
    <t xml:space="preserve">CORTATUBOS PARA COBRE 3-28MM            </t>
  </si>
  <si>
    <t>Fabricado en aleación ZAMAK (zinc con aluminio, magnesio y cobre)
Mango con superficie donde reposar la mano durante el giro y de avance rápido
Corte a 90º
Garganta para cortar collarines al ras
Diámetro de corte: 3-28
Medidas: 30x30x20 mm aprox
Peso herramienta: 270 g
2 rodillos superiores</t>
  </si>
  <si>
    <t>ROTHENBERGER 70015</t>
  </si>
  <si>
    <t>0FERR14011</t>
  </si>
  <si>
    <t xml:space="preserve">CRIMPADORA PUNTERA DE 0,5 A 6 MM     </t>
  </si>
  <si>
    <t>Alicate de engatillar puntera.
Desbloqueo en caso de manipulación incorrecta.
Longitud 195mm.
Capacidad 0,5 a 6,0 mm^2, huella 5.</t>
  </si>
  <si>
    <t>0FERR00507</t>
  </si>
  <si>
    <t xml:space="preserve">CUTTER METALICO HOJA 18 MM              </t>
  </si>
  <si>
    <t>Cutter con cuchilla divisible con recarga automática de la cuchilla.
Mango ergonómico ABS con revestimiento blando.
Guía de cuchilla de INOX.
Moleta de bloqueo de la cuchilla.
Depósito de 6 cuchillas.
Rompe cuchillas integrado.
Longitud [mm]	172.0
Peso [g]	160.0
e [mm]	24.0
Altura H [mm]	47.0</t>
  </si>
  <si>
    <t>844.S18PB</t>
  </si>
  <si>
    <t>0FERR00304</t>
  </si>
  <si>
    <t>DESTORNILLA ELEC AISLADO  PH1X100</t>
  </si>
  <si>
    <t>STANDARDS: NF ISO 8764-1, NF ISO 8764-2, NF EN 60900, ISO 8764-1, ISO 8764-2, EN 60900, DIN ISO 8764-1, DIN ISO 8764-2, DIN EN 60900, ASME B107.600
Prueba individualmente a 10000 Voltios durante 10 segundos VDE aprobado, al final del ciclo de fabricación.
Tratamiento térmico en línea.
Material del mango siempre resistente a los productos químicos.
Tratamiento "tri-coating" de la hoja (Zinc-Níquel-Cromo)
Ergonomía  del mango
Marcado láser
Mecanizado de huellas por mando digital
Diámetro [mm]	30.0
Diámetro D1 [mm]	4.5
Longitud [mm]	210.0
Longitud L1 [mm]	100.0
Longitud L2 [mm]	110.0
Longitud L3 [mm]	18.0
Grosor [mm]	4.5
Peso [g]	77.0
Phillips Propina Número ["]	PH1</t>
  </si>
  <si>
    <t>ATP1X100VE</t>
  </si>
  <si>
    <t>0FERR00327</t>
  </si>
  <si>
    <t>DESTORNILLA ELEC AISLADO  PH4X200</t>
  </si>
  <si>
    <t>STANDARDS: NF ISO 8764-1, NF ISO 8764-2, NF EN 60900, ISO 8764-1, ISO 8764-2, EN 60900, DIN ISO 8764-1, DIN ISO 8764-2, DIN EN 60900, ASME B107.600
Prueba individualmente a 10000 Voltios durante 10 segundos VDE aprobado, al final del ciclo de fabricación.
Tratamiento térmico en línea.
Material del mango siempre resistente a los productos químicos.
Tratamiento "tri-coating" de la hoja (Zinc-Níquel-Cromo)
Ergonomía  del mango
Marcado láser
Mecanizado de huellas por mando digital
Diámetro [mm]	40.0
Diámetro D1 [mm]	10.0
Longitud [mm]	375.0
Longitud L1 [mm]	200.0
Longitud L2 [mm]	125.0
Longitud L3 [mm]	18.0
Grosor [mm]	10.0
Peso [g]	278.0
Phillips Propina Número ["]	PH4</t>
  </si>
  <si>
    <t>ATP4X200VE</t>
  </si>
  <si>
    <t>0FERR00303</t>
  </si>
  <si>
    <t>DESTORNILLADOR  AISLADO 3X75 PLANO</t>
  </si>
  <si>
    <t>STANDARDS: NF ISO 2380-1, NF ISO 2380-2, NF EN 60900, ISO 2380-1, ISO 2380-2, EN 60900, DIN ISO 2380-1, DIN ISO 2380-2, DIN EN 60900ASME B107.600
prueba individualmente a 10000 Voltios durante 10 segundos, al final del ciclo de fabricación.
Hoja redonda con vaina 1000 Voltios. Hoja fresada: --&gt; 5,5 mm incluido.
Hoja redondeada: 6,5 --&gt; 12 mm.
Mango ergonómico bi-materia resistente a los impactos, a la abrasión y a los productos químicos.
a [mm]	3.0
A [mm]	3.0
A []	
Diámetro [mm]	25.0
Longitud [mm]	178.0
Longitud L1 [mm]	75.0
Longitud L2 [mm]	103.0
Longitud L3 [mm]	18.0
Grosor [mm]	0.5
Peso [g]	38.0</t>
  </si>
  <si>
    <t>AT3X75VE</t>
  </si>
  <si>
    <t>0FERR00302</t>
  </si>
  <si>
    <t>DESTORNILLADOR  AISLADO PH 0X75</t>
  </si>
  <si>
    <t>STANDARDS: NF ISO 8764-1, NF ISO 8764-2, NF EN 60900, ISO 8764-1, ISO 8764-2, EN 60900, DIN ISO 8764-1, DIN ISO 8764-2, DIN EN 60900, ASME B107.600
Prueba individualmente a 10000 Voltios durante 10 segundos VDE aprobado, al final del ciclo de fabricación.
Tratamiento térmico en línea.
Material del mango siempre resistente a los productos químicos.
Tratamiento "tri-coating" de la hoja (Zinc-Níquel-Cromo)
Ergonomía  del mango
Marcado láser
Mecanizado de huellas por mando digital
Diámetro [mm]	25.0
Diámetro D1 [mm]	3.0
Longitud [mm]	179.0
Longitud L1 [mm]	75.0
Longitud L2 [mm]	104.0
Longitud L3 [mm]	18.0
Grosor [mm]	3.0
Peso [g]	46.0
Phillips Propina Número ["]	PH0</t>
  </si>
  <si>
    <t>ATP0X150VE</t>
  </si>
  <si>
    <t>0FERR00306</t>
  </si>
  <si>
    <t xml:space="preserve">DESTORNILLADOR  AISLADO PH 3X150 </t>
  </si>
  <si>
    <t>STANDARDS: NF ISO 8764-1, NF ISO 8764-2, NF EN 60900, ISO 8764-1, ISO 8764-2, EN 60900, DIN ISO 8764-1, DIN ISO 8764-2, DIN EN 60900, ASME B107.600
Prueba individualmente a 10000 Voltios durante 10 segundos VDE aprobado, al final del ciclo de fabricación.
Tratamiento térmico en línea.
Material del mango siempre resistente a los productos químicos.
Tratamiento "tri-coating" de la hoja (Zinc-Níquel-Cromo)
Ergonomía  del mango
Marcado láser
Mecanizado de huellas por mando digital
Diámetro [mm]	40.0
Diámetro D1 [mm]	8.0
Longitud [mm]	275.0
Longitud L1 [mm]	150.0
Longitud L2 [mm]	125.0
Longitud L3 [mm]	18.0
Grosor [mm]	8.0
Peso [g]	195.0
Phillips Propina Número ["]	PH3</t>
  </si>
  <si>
    <t>ATP3X150VE</t>
  </si>
  <si>
    <t>0FERR00314</t>
  </si>
  <si>
    <t>DESTORNILLADOR AISLADO 5.5X125 PLANO</t>
  </si>
  <si>
    <t>STANDARDS: NF ISO 2380-1, NF ISO 2380-2, NF EN 60900, ISO 2380-1, ISO 2380-2, EN 60900, DIN ISO 2380-1, DIN ISO 2380-2, DIN EN 60900ASME B107.600
Cada destornillador se prueba individualmente a 10000 Voltios durante 10 segundos, al final del ciclo de fabricación.
Hoja redonda con vaina 1000 Voltios. Hoja fresada: --&gt; 5,5 mm incluido.
Hoja redondeada: 6,5 --&gt; 12 mm.
Mango ergonómico bi-materia resistente a los impactos, a la abrasión y a los productos químicos.
a [mm]	5.5
A [mm]	5.5
A []	
Diámetro [mm]	30.0
Longitud [mm]	235.0
Longitud L1 [mm]	125.0
Longitud L2 [mm]	110.0
Longitud L3 [mm]	18.0
Grosor [mm]	1.0
Peso [g]	88.0</t>
  </si>
  <si>
    <t>AT5.5X125VE</t>
  </si>
  <si>
    <t>0FERR00307</t>
  </si>
  <si>
    <t>DESTORNILLADOR AISLADO 8X150 PLANO</t>
  </si>
  <si>
    <t xml:space="preserve">STANDARDS: NF ISO 2380-1, NF ISO 2380-2, NF EN 60900, ISO 2380-1, ISO 2380-2, EN 60900, DIN ISO 2380-1, DIN ISO 2380-2, DIN EN 60900ASME B107.600
Cada destornillador se prueba individualmente a 10000 Voltios durante 10 segundos, al final del ciclo de fabricación.
Hoja redonda con vaina 1000 Voltios. Hoja fresada: --&gt; 5,5 mm incluido.
Hoja redondeada: 6,5 --&gt; 12 mm.
Mango ergonómico bi-materia resistente a los impactos, a la abrasión y a los productos químicos.
a [mm]	8.0
A [mm]	8.0
A []	
Diámetro [mm]	40.0
Longitud [mm]	275.0
Longitud L1 [mm]	150.0
Longitud L2 [mm]	125.0
Longitud L3 [mm]	18.0
Grosor [mm]	1.2
Peso [g]	160.0
</t>
  </si>
  <si>
    <t>AT8X150VE</t>
  </si>
  <si>
    <t>0FERR00301</t>
  </si>
  <si>
    <t xml:space="preserve">DESTORNILLADOR CLEMERO 2,5 X 75 MM     </t>
  </si>
  <si>
    <t>STANDARDS: NF ISO 2380-1, NF ISO 2380-2, ISO 2380-1, ISO 2380-2, DIN ISO 2380-1, DIN ISO 2380-2, ASME B107.600
Hoja cilíndrica que permite el acceso en los pozos. Tratamiento térmico en línea. Material del mango: Soft Grip  siempre resistente a los productos químicos. Tratamiento "tri-coating" de la leva (Zinc-Níquel-Cromo). Ergonomía del mango.  Marcado láser. Mecanizado de huellas por mando digital.
A [mm]	2.5
A []	
Diámetro [mm]	19.0
Diámetro D1 [mm]	2.5
Longitud L1 [mm]	75.0
Longitud [mm]	169.0
Longitud L2 [mm]	94.0
Grosor [mm]	0.4
Anchura [mm]	2.5
Peso [g]	21.0</t>
  </si>
  <si>
    <t>AT2.5X75</t>
  </si>
  <si>
    <t>0FERR00326</t>
  </si>
  <si>
    <t>DESTORNILLADOR CLEMERO 2,5 X 75 MM  AISLADO</t>
  </si>
  <si>
    <t>STANDARDS: NF ISO 2380-1, NF ISO 2380-2, NF EN 60900, ISO 2380-1, ISO 2380-2, EN 60900, DIN ISO 2380-1, DIN ISO 2380-2, DIN EN 60900ASME B107.600
Prueba individualmente a 10000 Voltios durante 10 segundos, al final del ciclo de fabricación.
Hoja redonda con vaina 1000 Voltios. Hoja fresada: --&gt; 5,5 mm incluido.
Hoja redondeada: 6,5 --&gt; 12 mm.
Mango ergonómico bi-materia resistente a los impactos, a la abrasión y a los productos químicos.
a [mm]	2.5
A [mm]	2.5
A []	
Diámetro [mm]	25.0
Longitud [mm]	178.0
Longitud L1 [mm]	75.0
Longitud L2 [mm]	103.0
Longitud L3 [mm]	18.0
Grosor [mm]	0.4
Peso [g]	32.0</t>
  </si>
  <si>
    <t>AT2.5X75VE</t>
  </si>
  <si>
    <t>0FERR00308</t>
  </si>
  <si>
    <t xml:space="preserve">DESTORNILLADOR ESTRELLA PH0 X 75 MM     </t>
  </si>
  <si>
    <t>STANDARDS: NF ISO 8764-1, NF ISO 8764-2, ISO 8764-1, ISO 8764-2, DIN ISO 8764-1, DIN ISO 8764-2, ASME B107.600
Tratamiento térmico en línea.
Material del mango: Soft Grip y siempre resistente a los productos químicos.
Tratamiento "tri-coating" de la hoja (Zinc-Níquel-Cromo).
Ergonomía optimizada del mango.
Marcado láser.
Mecanizado de huellas por mando digital.
Diámetro [mm]	25.0
Diámetro D1 [mm]	3.0
Longitud L1 [mm]	75.0
Longitud [mm]	178.0
Longitud L2 [mm]	103.0
Peso [g]	45.0
Phillips Propina Número ["]	PH0</t>
  </si>
  <si>
    <t>ATP0X75</t>
  </si>
  <si>
    <t>0FERR00309</t>
  </si>
  <si>
    <t xml:space="preserve">DESTORNILLADOR ESTRELLA PH1 X 100 MM    </t>
  </si>
  <si>
    <t>STANDARDS: NF ISO 8764-1, NF ISO 8764-2, ISO 8764-1, ISO 8764-2, DIN ISO 8764-1, DIN ISO 8764-2, ASME B107.600
Tratamiento térmico en línea.
Material del mango: Soft Grip y siempre resistente a los productos químicos.
Tratamiento "tri-coating" de la hoja (Zinc-Níquel-Cromo).
Ergonomía optimizada del mango.
Marcado láser.
Mecanizado de huellas por mando digital.
Diámetro [mm]	30.0
Diámetro D1 [mm]	4.5
Longitud L1 [mm]	100.0
Longitud [mm]	209.0
Longitud L2 [mm]	109.0
Peso [g]	76.0
Phillips Propina Número ["]	PH1</t>
  </si>
  <si>
    <t>ATP1X100</t>
  </si>
  <si>
    <t>0FERR00310</t>
  </si>
  <si>
    <t xml:space="preserve">DESTORNILLADOR ESTRELLA PH2 X 125 MM    </t>
  </si>
  <si>
    <t>STANDARDS: NF ISO 8764-1, NF ISO 8764-2, ISO 8764-1, ISO 8764-2, DIN ISO 8764-1, DIN ISO 8764-2, ASME B107.600
Tratamiento térmico en línea.
Material del mango: Soft Grip y siempre resistente a los productos químicos.
Tratamiento "tri-coating" de la hoja (Zinc-Níquel-Cromo).
Ergonomía optimizada del mango.
Marcado láser.
Mecanizado de huellas por mando digital.
Diámetro [mm]	36.0
Diámetro D1 [mm]	6.0
Longitud L1 [mm]	125.0
Longitud [mm]	245.0
Longitud L2 [mm]	120.0
Peso [g]	126.0
Phillips Propina Número ["]	PH2</t>
  </si>
  <si>
    <t>ATP2X125</t>
  </si>
  <si>
    <t>0FERR00311</t>
  </si>
  <si>
    <t>DESTORNILLADOR ESTRELLA PH2 X 250 MM</t>
  </si>
  <si>
    <t>STANDARDS: NF ISO 8764-1, NF ISO 8764-2, ISO 8764-1, ISO 8764-2, DIN ISO 8764-1, DIN ISO 8764-2, ASME B107.600
Tratamiento térmico en línea.
Material del mango: Soft Grip y siempre resistente a los productos químicos.
Tratamiento "tri-coating" de la hoja (Zinc-Níquel-Cromo).
Ergonomía optimizada del mango.
Marcado láser.
Mecanizado de huellas por mando digital.
Diámetro [mm]	36.0
Diámetro D1 [mm]	6.0
Longitud L1 [mm]	250.0
Longitud [mm]	370.0
Longitud L2 [mm]	120.0
Peso [g]	153.0
Phillips Propina Número ["]	PH2</t>
  </si>
  <si>
    <t>ATP2X250</t>
  </si>
  <si>
    <t>0FERR00312</t>
  </si>
  <si>
    <t xml:space="preserve">DESTORNILLADOR ESTRELLA PH4 X 200 MM    </t>
  </si>
  <si>
    <t>STANDARDS: NF ISO 8764-1, NF ISO 8764-2, ISO 8764-1, ISO 8764-2, DIN ISO 8764-1, DIN ISO 8764-2, ASME B107.600
Tratamiento térmico en línea.
Material del mango: Soft Grip y siempre resistente a los productos químicos.
Tratamiento "tri-coating" de la hoja (Zinc-Níquel-Cromo).
Ergonomía optimizada del mango.
Marcado láser.
Mecanizado de huellas por mando digital.
Diámetro [mm]	40.0
Diámetro D1 [mm]	10.0
Longitud L1 [mm]	200.0
Longitud [mm]	325.0
Longitud L2 [mm]	125.0
Peso [g]	277.0
Phillips Propina Número ["]	PH4</t>
  </si>
  <si>
    <t>ATP4X200</t>
  </si>
  <si>
    <t>0FERR00305</t>
  </si>
  <si>
    <t xml:space="preserve">DESTORNILLADOR PLANO 0,8 X 4 X 100 MM   </t>
  </si>
  <si>
    <t>STANDARDS: NF ISO 2380-1, NF ISO 2380-2, ISO 2380-1, ISO 2380-2, DIN ISO 2380-1, DIN ISO 2380-2, ASME B107.600
Hoja cilíndrica que permite el acceso en los pozos. Tratamiento térmico en línea. Material del mango: Soft Grip  siempre resistente a los productos químicos. Tratamiento "tri-coating" de la leva (Zinc-Níquel-Cromo). Ergonomía del mango.  Marcado láser. Mecanizado de huellas por mando digital.
a [mm]	4.0
A [mm]	4.0
A []	
Diámetro [mm]	25.0
Diámetro D1 [mm]	4.0
Longitud L1 [mm]	100.0
Longitud [mm]	209.0
Longitud L2 [mm]	103.0
Grosor [mm]	0.8
Anchura [mm]	4.0
Peso [g]	47.0</t>
  </si>
  <si>
    <t>AT4X100</t>
  </si>
  <si>
    <t>0FERR00313</t>
  </si>
  <si>
    <t xml:space="preserve">DESTORNILLADOR PLANO 3 X 100 MM   </t>
  </si>
  <si>
    <t>STANDARDS: NF ISO 2380-1, NF ISO 2380-2, ISO 2380-1, ISO 2380-2, DIN ISO 2380-1, DIN ISO 2380-2, ASME B107.600
Hoja cilíndrica que permite el acceso en los pozos. Tratamiento térmico en línea. Material del mango: Soft Grip  siempre resistente a los productos químicos. Tratamiento "tri-coating" de la leva (Zinc-Níquel-Cromo). Ergonomía del mango.  Marcado láser. Mecanizado de huellas por mando digital.
a [mm]	3.0
A [mm]	3.0
A []	
Diámetro [mm]	25.0
Diámetro D1 [mm]	3.0
Longitud L1 [mm]	100.0
Longitud [mm]	203.0
Longitud L2 [mm]	94.0
Grosor [mm]	0.5
Anchura [mm]	3.0
Peso [g]	33.0</t>
  </si>
  <si>
    <t>AT3X100</t>
  </si>
  <si>
    <t>0FERR00317</t>
  </si>
  <si>
    <t xml:space="preserve">DESTORNILLADOR PLANO 3,5 X 100 MM       </t>
  </si>
  <si>
    <t>STANDARDS: NF ISO 2380-1, NF ISO 2380-2, ISO 2380-1, ISO 2380-2, DIN ISO 2380-1, DIN ISO 2380-2, ASME B107.600
Hoja cilíndrica que permite el acceso en los pozos. Tratamiento térmico en línea. Material del mango: Soft Grip  siempre resistente a los productos químicos. Tratamiento "tri-coating" de la leva (Zinc-Níquel-Cromo). Ergonomía del mango.  Marcado láser. Mecanizado de huellas por mando digital.
a [mm]	3.5
A [mm]	3.5
A []	
Diámetro [mm]	25.0
Diámetro D1 [mm]	3.5
Longitud L1 [mm]	100.0
Longitud [mm]	203.0
Longitud L2 [mm]	103.0
Grosor [mm]	0.6
Anchura [mm]	3.5
Peso [g]	43.0</t>
  </si>
  <si>
    <t>AT3.5X100</t>
  </si>
  <si>
    <t>0FERR00315</t>
  </si>
  <si>
    <t xml:space="preserve">DESTORNILLADOR PLANO 5,5 X 150 MM   </t>
  </si>
  <si>
    <t>STANDARDS: NF ISO 2380-1, NF ISO 2380-2, ISO 2380-1, ISO 2380-2, DIN ISO 2380-1, DIN ISO 2380-2, ASME B107.600
Hoja cilíndrica que permite el acceso en los pozos. Tratamiento térmico en línea. Material del mango: Soft Grip  siempre resistente a los productos químicos. Tratamiento "tri-coating" de la leva (Zinc-Níquel-Cromo). Ergonomía del mango.  Marcado láser. Mecanizado de huellas por mando digital.
a [mm]	5.5
A [mm]	5.5
A []	
Diámetro [mm]	30.0
Diámetro D1 [mm]	5.5
Longitud L1 [mm]	150.0
Longitud [mm]	259.0
Longitud L2 [mm]	109.0
Grosor [mm]	1.0
Anchura [mm]	5.5
Peso [g]	91.0</t>
  </si>
  <si>
    <t>AT5.5X150</t>
  </si>
  <si>
    <t>0FERR00316</t>
  </si>
  <si>
    <t xml:space="preserve">DESTORNILLADOR PLANO 6,5 X 200 MM   </t>
  </si>
  <si>
    <t xml:space="preserve">STANDARDS: NF ISO 2380-1, NF ISO 2380-2, ISO 2380-1, ISO 2380-2, DIN ISO 2380-1, DIN ISO 2380-2, ASME B107.600
Hoja cilíndrica que permite el acceso en los pozos. Tratamiento térmico en línea. Material del mango: Soft Grip  siempre resistente a los productos químicos. Tratamiento "tri-coating" de la leva (Zinc-Níquel-Cromo). Ergonomía del mango.  Marcado láser. Mecanizado de huellas por mando digital.
a [mm]	6.5
A [mm]	6.5
A []	
Diámetro [mm]	36.0
Diámetro D1 [mm]	6.5
Longitud L1 [mm]	200.0
Longitud [mm]	320.0
Longitud L2 [mm]	120.0
Grosor [mm]	1.2
Anchura [mm]	6.5
Peso [g]	153.0
</t>
  </si>
  <si>
    <t>AT6.5X200</t>
  </si>
  <si>
    <t>0FERR00318</t>
  </si>
  <si>
    <t xml:space="preserve">DESTORNILLADOR TORX T10                 </t>
  </si>
  <si>
    <t>Conforme con las especificaciones Torx®.
Tratamiento térmico en línea.
Material del mango: Soft Grip para mayor confort y siempre resistente a los productos químicos.
Tratamiento "tri-coating" de la hoja (Zinc-Níquel-Cromo).
Ergonomía optimizada del mango.
Marcado láser.
Mecanizado de huellas por mando digital.
a [mm]	2.74
A [mm]	2.74
A []	
Diámetro D1 [mm]	3.0
Longitud L1 [mm]	75.0
Longitud [mm]	184.0
Longitud L2 [mm]	109.0
Peso [g]	50.0
Torx Propina Número ["]	T10</t>
  </si>
  <si>
    <t>ATX10X75</t>
  </si>
  <si>
    <t>0FERR00332</t>
  </si>
  <si>
    <t>DESTORNILLADOR TORX T15</t>
  </si>
  <si>
    <t>Conforme con las especificaciones Torx®.
Tratamiento térmico en línea.
Material del mango: Soft Grip para mayor confort y siempre resistente a los productos químicos.
Tratamiento "tri-coating" de la hoja (Zinc-Níquel-Cromo).
Ergonomía optimizada del mango.
Marcado láser.
Mecanizado de huellas por mando digital.
a [mm]	3.26
A [mm]	3.26
A []	
Diámetro D1 [mm]	3.5
Longitud L1 [mm]	75.0
Longitud [mm]	184.0
Longitud L2 [mm]	109.0
Peso [g]	61.0
Torx Propina Número ["]	T15</t>
  </si>
  <si>
    <t>ATX15X75</t>
  </si>
  <si>
    <t>0FERR00333</t>
  </si>
  <si>
    <t>DESTORNILLADOR TORX T20</t>
  </si>
  <si>
    <t>Conforme con las especificaciones Torx®.
Tratamiento térmico en línea.
Material del mango: Soft Grip para mayor confort y siempre resistente a los productos químicos.
Tratamiento "tri-coating" de la hoja (Zinc-Níquel-Cromo).
Ergonomía optimizada del mango.
Marcado láser.
Mecanizado de huellas por mando digital.
a [mm]	3.84
A [mm]	3.84
A []	
Diámetro D1 [mm]	4.0
Longitud L1 [mm]	100.0
Longitud [mm]	220.0
Longitud L2 [mm]	120.0
Peso [g]	67.0
Torx Propina Número ["]	T20</t>
  </si>
  <si>
    <t>ATX20X100</t>
  </si>
  <si>
    <t>0FERR00334</t>
  </si>
  <si>
    <t>DESTORNILLADOR TORX T25</t>
  </si>
  <si>
    <t>Conforme con las especificaciones Torx®.
Tratamiento térmico en línea.
Material del mango: Soft Grip para mayor confort y siempre resistente a los productos químicos.
Tratamiento "tri-coating" de la hoja (Zinc-Níquel-Cromo).
Ergonomía optimizada del mango.
Marcado láser.
Mecanizado de huellas por mando digital.
a [mm]	4.4
A [mm]	4.4
A []	
Diámetro D1 [mm]	5.0
Longitud L1 [mm]	100.0
Longitud [mm]	220.0
Longitud L2 [mm]	120.0
Peso [g]	113.0
Torx Propina Número ["]	T25</t>
  </si>
  <si>
    <t>ATX25X100</t>
  </si>
  <si>
    <t>0FERR00335</t>
  </si>
  <si>
    <t>DESTORNILLADOR TORX T27</t>
  </si>
  <si>
    <t>Conforme con las especificaciones Torx®.
Tratamiento térmico en línea.
Material del mango: Soft Grip para mayor confort y siempre resistente a los productos químicos.
Tratamiento "tri-coating" de la hoja (Zinc-Níquel-Cromo).
Ergonomía optimizada del mango.
Marcado láser.
Mecanizado de huellas por mando digital.
a [mm]	4.96
A [mm]	4.96
A []	
Diámetro D1 [mm]	5.5
Longitud L1 [mm]	100.0
Longitud [mm]	220.0
Longitud L2 [mm]	120.0
Peso [g]	113.0
Torx Propina Número ["]	T27</t>
  </si>
  <si>
    <t>ATX27X100</t>
  </si>
  <si>
    <t>0FERR00336</t>
  </si>
  <si>
    <t>DESTORNILLADOR TORX T30</t>
  </si>
  <si>
    <t>Conforme con las especificaciones Torx®.
Tratamiento térmico en línea.
Material del mango: Soft Grip para mayor confort y siempre resistente a los productos químicos.
Tratamiento "tri-coating" de la hoja (Zinc-Níquel-Cromo).
Ergonomía optimizada del mango.
Marcado láser.
Mecanizado de huellas por mando digital.
a [mm]	5.49
A [mm]	5.49
A []	
Diámetro D1 [mm]	6.0
Longitud L1 [mm]	125.0
Longitud [mm]	245.0
Longitud L2 [mm]	120.0
Peso [g]	126.0
Torx Propina Número ["]	T30</t>
  </si>
  <si>
    <t>ATX30X125</t>
  </si>
  <si>
    <t>0FERR00337</t>
  </si>
  <si>
    <t>DESTORNILLADOR TORX T40</t>
  </si>
  <si>
    <t>Conforme con las especificaciones Torx®.
Tratamiento térmico en línea.
Material del mango: Soft Grip para mayor confort y siempre resistente a los productos químicos.
Tratamiento "tri-coating" de la hoja (Zinc-Níquel-Cromo).
Ergonomía optimizada del mango.
Marcado láser.
Mecanizado de huellas por mando digital.
a [mm]	6.6
A [mm]	6.6
A []	
Diámetro [mm]	40.0
Diámetro D1 [mm]	7.0
Longitud L1 [mm]	150.0
Longitud [mm]	275.0
Longitud L2 [mm]	125.0
Peso [g]	173.0
Torx Propina Número ["]	T40</t>
  </si>
  <si>
    <t>ATX40X150</t>
  </si>
  <si>
    <t>0FERR00328</t>
  </si>
  <si>
    <t>DESTORNILLADOR TORX T6</t>
  </si>
  <si>
    <t>Conforme con las especificaciones Torx®.
Tratamiento térmico en línea.
Material del mango: Soft Grip para mayor confort y siempre resistente a los productos químicos.
Tratamiento "tri-coating" de la hoja (Zinc-Níquel-Cromo).
Ergonomía optimizada del mango.
Marcado láser.
Mecanizado de huellas por mando digital.
a [mm]	1.65
A [mm]	1.65
A []	
Diámetro D1 [mm]	2.5
Longitud L1 [mm]	50.0
Longitud [mm]	144.0
Longitud L2 [mm]	94.0
Peso [g]	20.0
Torx Propina Número ["]	T6</t>
  </si>
  <si>
    <t>ATX6X50</t>
  </si>
  <si>
    <t>0FERR00329</t>
  </si>
  <si>
    <t>DESTORNILLADOR TORX T7</t>
  </si>
  <si>
    <t>Conforme con las especificaciones Torx®.
Tratamiento térmico en línea.
Material del mango: Soft Grip para mayor confort y siempre resistente a los productos químicos.
Tratamiento "tri-coating" de la hoja (Zinc-Níquel-Cromo).
Ergonomía optimizada del mango.
Marcado láser.
Mecanizado de huellas por mando digital.
a [mm]	1.97
A [mm]	1.97
A []	
Diámetro D1 [mm]	2.5
Longitud L1 [mm]	50.0
Longitud [mm]	144.0
Longitud L2 [mm]	94.0
Peso [g]	20.0
Torx Propina Número ["]	T7</t>
  </si>
  <si>
    <t>ATX7X50</t>
  </si>
  <si>
    <t>0FERR00330</t>
  </si>
  <si>
    <t>DESTORNILLADOR TORX T8</t>
  </si>
  <si>
    <t>Conforme con las especificaciones Torx®.
Tratamiento térmico en línea.
Material del mango: Soft Grip para mayor confort y siempre resistente a los productos químicos.
Tratamiento "tri-coating" de la hoja (Zinc-Níquel-Cromo).
Ergonomía optimizada del mango.
Marcado láser.
Mecanizado de huellas por mando digital.
a [mm]	2.3
A [mm]	2.3
A []	
Diámetro D1 [mm]	2.5
Longitud L1 [mm]	50.0
Longitud [mm]	153.0
Longitud L2 [mm]	103.0
Peso [g]	35.0
Torx Propina Número ["]	T8</t>
  </si>
  <si>
    <t>ATX8X50</t>
  </si>
  <si>
    <t>0FERR00331</t>
  </si>
  <si>
    <t>DESTORNILLADOR TORX T9</t>
  </si>
  <si>
    <t>Conforme con las especificaciones Torx®.
Tratamiento térmico en línea.
Material del mango: Soft Grip para mayor confort y siempre resistente a los productos químicos.
Tratamiento "tri-coating" de la hoja (Zinc-Níquel-Cromo).
Ergonomía optimizada del mango.
Marcado láser.
Mecanizado de huellas por mando digital.
a [mm]	2.48
A [mm]	2.48
A []	
Diámetro D1 [mm]	3.0
Longitud L1 [mm]	75.0
Longitud [mm]	178.0
Longitud L2 [mm]	103.0
Peso [g]	45.0
Torx Propina Número ["]	T9</t>
  </si>
  <si>
    <t>ATX9X75</t>
  </si>
  <si>
    <t>0FERR00319</t>
  </si>
  <si>
    <t xml:space="preserve">DESTORNILLADOR VASO CABEZA HEX 10X125   </t>
  </si>
  <si>
    <t>STANDARDS: NF ISO 2236, NF ISO 691, ISO 2236, ISO 691, DIN 3125, DIN ISO 691
Llaves de vaso con mango de destornillador.
Vaso de 6 puntos con apertura profunda para roscas largas.
Cuerpo forjado para máxima resistencia.
Acabado satinado cromo.
a [mm]	10.0
A [mm]	10.0
Diámetro [mm]	14.5
Longitud [mm]	250.0
Longitud L1 [mm]	125.0
Peso [Kg]	0.2</t>
  </si>
  <si>
    <t>74AT.10</t>
  </si>
  <si>
    <t>0FERR0033X</t>
  </si>
  <si>
    <t xml:space="preserve">DESTORNILLADOR VASO CABEZA HEX 13X125   </t>
  </si>
  <si>
    <t>STANDARDS: NF ISO 2236, NF ISO 691, ISO 2236, ISO 691, DIN 3125, DIN ISO 691
Llaves de vaso con mango de destornillador.
Vaso de 6 puntos con apertura profunda para roscas largas.
Cuerpo forjado para máxima resistencia.
Acabado satinado cromo.
a [mm]	13.0
A [mm]	13.0
Diámetro [mm]	18.5
Longitud [mm]	250.0
Longitud L1 [mm]	125.0
Peso [Kg]	0.25</t>
  </si>
  <si>
    <t>74AT.13</t>
  </si>
  <si>
    <t>0FERR00320</t>
  </si>
  <si>
    <t xml:space="preserve">DESTORNILLADOR VASO CABEZA HEX 5,5X125  </t>
  </si>
  <si>
    <t>STANDARDS: NF ISO 2236, NF ISO 691, ISO 2236, ISO 691, DIN 3125, DIN ISO 691
Llaves de vaso con mango de destornillador.
Vaso de 6 puntos con apertura profunda para roscas largas.
Cuerpo forjado para máxima resistencia.
Acabado satinado cromo.
a [mm]	3.2
A [mm]	3.2
A []	
Diámetro [mm]	6
Longitud [mm]	245
Longitud L1 [mm]	125.0
Peso [Kg]	0.21
Longitud L2 [mm]	20.0
Grosor [mm]	36.0</t>
  </si>
  <si>
    <t>74AT.5.5</t>
  </si>
  <si>
    <t>0FERR0032X</t>
  </si>
  <si>
    <t xml:space="preserve">DESTORNILLADOR VASO CABEZA HEX 7X125   </t>
  </si>
  <si>
    <t>STANDARDS: NF ISO 2236, NF ISO 691, ISO 2236, ISO 691, DIN 3125, DIN ISO 691
Llaves de vaso con mango de destornillador.
Vaso de 6 puntos con apertura profunda para roscas largas.
Cuerpo forjado para máxima resistencia.
Acabado satinado cromo.
a [mm]	7.0
A [mm]	7.0
Diámetro [mm]	9.5
Longitud [mm]	245.0
Longitud L1 [mm]	125.0
Peso [Kg]	0.13</t>
  </si>
  <si>
    <t>74AT.7</t>
  </si>
  <si>
    <t>0FERR00321</t>
  </si>
  <si>
    <t xml:space="preserve">DESTORNILLADOR VASO CABEZA HEX 8X125    </t>
  </si>
  <si>
    <t>STANDARDS: NF ISO 2236, NF ISO 691, ISO 2236, ISO 691, DIN 3125, DIN ISO 691
Llaves de vaso con mango de destornillador.
Vaso de 6 puntos con apertura profunda para roscas largas.
Cuerpo forjado para máxima resistencia.
Acabado satinado cromo.
a [mm]	8.0
A [mm]	8.0
Diámetro [mm]	12.0
Longitud [mm]	245.0
Longitud L1 [mm]	125.0
Peso [Kg]	0.155</t>
  </si>
  <si>
    <t>74AT.8</t>
  </si>
  <si>
    <t>0FERR00401</t>
  </si>
  <si>
    <t xml:space="preserve">EQUIPO DE SOLDADURA C/CARGA DESECHABLE  </t>
  </si>
  <si>
    <t xml:space="preserve">Soplete + 2 botellas de gas tipo mezcla de Butano / Propano con su cartucho de gas de 600 ml.
Soplete con encendido piezo eléctrico y sistema calefactor integrado, que puede utilizarse rápidamente en cualquier posición.
Dos botellas de gas con una potencia térmica máxima de 1.750, aproximadamente, trabajos de soldadura blanda y calentamiento con llama.
Autonomía de uso (más de 2 horas).
</t>
  </si>
  <si>
    <t>45090GMC CASTOLIN</t>
  </si>
  <si>
    <t>0FERR12004</t>
  </si>
  <si>
    <t xml:space="preserve">ESTRANGULADOR MANUAL PE DE 20 A 63 MM   </t>
  </si>
  <si>
    <t>Eje roscado trapecial                                                                                                                                                      
Fabricado en acero al carbono                                                                                                                                            
Placas laterales gravadas en sus distintas posiciones al diámetro de uso                                                               
Sistema antipérdida del bulón inferior
Ajuste usillo compatible con vaso hexagonal 14 o 15 mm.</t>
  </si>
  <si>
    <t>150107 idehi</t>
  </si>
  <si>
    <t>0FERR00701</t>
  </si>
  <si>
    <t xml:space="preserve">FLEXOMETRO 5 M CON FRENO                </t>
  </si>
  <si>
    <t>Medidas: 5 m x 19 mm (largo x ancho)
Tolerancia: EU Clase 2
Con sistema bloqueo de retroceso y freno</t>
  </si>
  <si>
    <t>FISCO TUF-LOK 25mm TK5M</t>
  </si>
  <si>
    <t>0FERR00702</t>
  </si>
  <si>
    <t xml:space="preserve">FLEXOMETRO 8 M CON FRENO               </t>
  </si>
  <si>
    <t>Medidas: 8 m x 19 mm (largo x ancho)
Tolerancia: EU Clase 2
Con sistema bloqueo de retroceso y freno</t>
  </si>
  <si>
    <t>FISCO TUF-LOK 25mm TK8M</t>
  </si>
  <si>
    <t>0FERR00222</t>
  </si>
  <si>
    <t>FOCO PORTATIL BATERIA</t>
  </si>
  <si>
    <t>Foco proyector de obra LED con batería 10 W IP 54.
Soporte de apoyo para instalacion en suelo.
Proyector led recargable.
2 etapas: Luz 100% y 50%.
Puerto micro-USB para cargar.
Resistente a impactos y caídas de una altura de hasta 2 metros.
Esta luminaria lleva lámparas LED incorporadas.
Incluido cable de carga USB.
Bolsa robusta de alta calidad a juego para un transporte seguro.
Batería: Li-Ion 3,7 V, 4400 mAh.
Duración de iluminación: aprox. 3 hrs. (100%) / 6 hr.s (50%).
Tiempo de carga aprox. 4,75 horas con una corriente de carga máx. de 1 A.
Clase de protección: III.
Temperatura de color: 6500 K.
Flujo lumínico: máx. 1000 lm.
Peso: 848 gr.
Dimensiones: 4 x 12 x 17 cm</t>
  </si>
  <si>
    <t>Brennenstuhl Ref. 1173080</t>
  </si>
  <si>
    <t>0FERR00211</t>
  </si>
  <si>
    <t>FOCO PORTATIL BATERIA COMP.</t>
  </si>
  <si>
    <t>Compatible con batería Bosch modelo ProCore 18v 4.0Ah.
o equivalente.
Suministrado sin bateria.
Plegable y orientable en mínimo 5 ángulos.
Gancho colgante.
Iluminación formada por mínimo 6 led de alta potencia.
Flujo Luminoso de mínimo 300 lúmenes.
Tiempo de uso con 300 min.
Peso sin batería de 300g.</t>
  </si>
  <si>
    <t>BOSCH GLI 18V-300</t>
  </si>
  <si>
    <t>0FERR13003</t>
  </si>
  <si>
    <t xml:space="preserve">GRIFA 14" ACODADA 90 ° (INVERTIDA )
</t>
  </si>
  <si>
    <t>Capacidad: 0 --&gt; 49 mm.
Cuerpo de aleación ligera.
Mandíbulas forjadas de acero tratado.
Longitud []	14.0
Longitud [mm]	350.0
Grosor [mm]	34.0
Cabeza Altura C [mm]	34
UNA Maxi [mm]	49.0</t>
  </si>
  <si>
    <t xml:space="preserve"> 135A.14</t>
  </si>
  <si>
    <t>0FERR13005</t>
  </si>
  <si>
    <t>GRIFA 18" ACODADA 90 ° (INVERTIDA )</t>
  </si>
  <si>
    <t xml:space="preserve"> Capacidad: 0 --&gt; 60mm.
• Cuerpo de aleación ligera.
• Mandíbulas forjadas de acero tratado.
 máx. ["] 2
A máx. [mm] 60
C [mm] 39
E [mm] 39
L ["] 39
L [mm] 450
[kg] 1,480</t>
  </si>
  <si>
    <t>135A.18</t>
  </si>
  <si>
    <t>0FERR13007</t>
  </si>
  <si>
    <t>GRIFA 24" ACODADA 90 ° (INVERTIDA )</t>
  </si>
  <si>
    <t xml:space="preserve"> Capacidad: 0 --&gt; 76 mm ; 0 --&gt; 2"1/2.
• Cuerpo de aleación ligera.
• Mandíbulas forjadas de acero tratado.
A máx. ["] 2'1/2
A máx. [mm] 76
C [mm] 47
E [mm] 47
L ["] 47
L [mm] 600
[kg] 2,450</t>
  </si>
  <si>
    <t xml:space="preserve"> 135A.24</t>
  </si>
  <si>
    <t>0FERR13000</t>
  </si>
  <si>
    <t xml:space="preserve">GRIFA DE 10" STILLSON      </t>
  </si>
  <si>
    <t>GGG-W-651e TIPE II  Class A
UNE 16-554
Mango monoblock en aleación de aluminio ultraligero templado.
Mordazas con doble tratamiento térmico.
Diferentes aperturas de bocas para el mismo tamaño de mango.
Tuerca de ajuste moleteada y templada, mango monoblock.
Mango con sección en doble “T”.
L in.	 10
L mm	250
A max. in. 1,1/2
A max. mm 49
B mm 22
C mm	17
Kg	0,4</t>
  </si>
  <si>
    <t>SUPEREGO 104</t>
  </si>
  <si>
    <t>0FERR13001</t>
  </si>
  <si>
    <t xml:space="preserve">GRIFA DE 12" STILLSON                            </t>
  </si>
  <si>
    <t>GGG-W-651e TIPE II  Class A
UNE 16-554
Mango monoblock en aleación de aluminio ultraligero templado.
Mordazas con doble tratamiento térmico.
Diferentes aperturas de bocas para el mismo tamaño de mango.
Tuerca de ajuste moleteada y templada, mango monoblock.
Mango con sección en doble “T”.
L in.	 12
L mm	300
A max. in. 1,3/4
A max. mm 55
B mm 22
C mm	17
Kg	0,4</t>
  </si>
  <si>
    <t>Alico 111412</t>
  </si>
  <si>
    <t>0FERR13002</t>
  </si>
  <si>
    <t xml:space="preserve">GRIFA DE 14" STILLSON                            </t>
  </si>
  <si>
    <t>GGG-W-651e TIPE II  Class A
UNE 16-554
Mango monoblock en aleación de aluminio ultraligero templado.
Mordazas con doble tratamiento térmico.
Diferentes aperturas de bocas para el mismo tamaño de mango.
Tuerca de ajuste moleteada y templada, mango monoblock.
Mango con sección en doble “T”.
L in.	 14
L mm	350
A max. in. 2
A max. mm 61
B mm 26
C mm	21
Kg	0,9</t>
  </si>
  <si>
    <t>0FERR13004</t>
  </si>
  <si>
    <t xml:space="preserve">GRIFA DE 18" STILLSON                            </t>
  </si>
  <si>
    <t>GGG-W-651e TIPE II  Class A
UNE 16-554
Mango monoblock en aleación de aluminio ultraligero templado.
Mordazas con doble tratamiento térmico.
Diferentes aperturas de bocas para el mismo tamaño de mango.
Tuerca de ajuste moleteada y templada, mango monoblock.
Mango con sección en doble “T”.
L in.	 18
L mm	450
A max. in. 2,1/2
A max. mm 77
B mm 29
C mm	26
Kg	1,6</t>
  </si>
  <si>
    <t>0FERR13006</t>
  </si>
  <si>
    <t xml:space="preserve">GRIFA DE 24" STILLSON                            </t>
  </si>
  <si>
    <t>GGG-W-651e TIPE II  Class A
UNE 16-554
Mango monoblock en aleación de aluminio ultraligero templado.
Mordazas con doble tratamiento térmico.
Diferentes aperturas de bocas para el mismo tamaño de mango.
Tuerca de ajuste moleteada y templada, mango monoblock.
Mango con sección en doble “T”.
L in.	 24
L mm	600
A max. in. 3
A max. mm 90
B mm 33
C mm	28
Kg	2,5</t>
  </si>
  <si>
    <t>0FERR12026</t>
  </si>
  <si>
    <t>IMAN ACTIVACION CONTADOR ELECTRONICO</t>
  </si>
  <si>
    <t>PRODUCTO: IMAN NEODIMIO
DESCRIPCIÓN:
IMAN NEODIMIO CON MOSQUETON, ROTATIVO 360º
RECUBRIMIENTO TRIPLE NIQUEL-COBRE-NIQUEL
MEDIDAS IMAN:
    DIAMETRO    25mm
    ALTURA       6mm
MEDIDAS TOTALES:
    DIAMETRO    25mm
    ALTURA      40mm
FUERZA EN POSICION:
    VERTICAL    9,3KG
    HORIZONTAL  28KG</t>
  </si>
  <si>
    <t>0FERR003X2</t>
  </si>
  <si>
    <t>IMANTADOR Y DESIMANTADOR DESTORNILLADOR</t>
  </si>
  <si>
    <t>Imanta la hoja del destornillador para mantener el tornillo en su lugar.
Desimanta el destornillador después de utilización.
Peso [g]	73.0</t>
  </si>
  <si>
    <t>837</t>
  </si>
  <si>
    <t>0FERR00322</t>
  </si>
  <si>
    <t xml:space="preserve">JGO DE DESTORNILLADORES AIS 1000V 7 UD  </t>
  </si>
  <si>
    <t>Juego multifuncional con aislamiento universal
Material acero de aleación de cromo vanadio
Tipo de cabezal giratorio
Cruzado PH1 PH2
Ranurado SL3/4/5/6 mm</t>
  </si>
  <si>
    <t>0FERR16040</t>
  </si>
  <si>
    <t>JUEGO CARRACA 1/2" 23 PIEZAS</t>
  </si>
  <si>
    <t>1 trinquete rápido de 1/2" con mango giratorio.
Juego 19 piezas 1/2" soportes métricos de 6 puntos Sh. 8 9 10 11 12 13 14 15 16 17 18 19 21 22 23 24 27 30 32 mm.
2 extensiones 1/2": L 130 mm . L 250 mm ..
1 junta universal 1/2".
Caja y Bandeja termoformada M (309 x 188 mm).</t>
  </si>
  <si>
    <t>S.360-3P6</t>
  </si>
  <si>
    <t>0FERR12006</t>
  </si>
  <si>
    <t xml:space="preserve">JUEGO DE 9 LLAVES ALLEN                   </t>
  </si>
  <si>
    <t>Las llaves macho se presentan en un estuche compacto con solapa que permite elegir rápidamente el tamaño deseado.
Composicion [mm]	1,5 - 2,0 - 2,5 - 3,0 - 4,0 - 5,0 - 6,0 - 8,0 - 10
Peso [g]	380.0</t>
  </si>
  <si>
    <t>83SH.JP9A</t>
  </si>
  <si>
    <t>0FERR16000</t>
  </si>
  <si>
    <t xml:space="preserve">JUEGO DE CARRACA PEQUEÑO                </t>
  </si>
  <si>
    <t>Debe incluir mínimo, puntas planas 4, 4.5, 6.5, 8 mm. Puntas Phillips Ph1, Ph2, Ph3
Puntas Pozidrive Pz1, Pz2,Pz3
Puntas Torx T8, T10, T15, T20, T25, T30, T40
Puntas Torx inviolable T10, T15, T20, T25, T27, T30, T40
Puntas hexagonal, 3,4,5, 6 mm. Llaves vaso 1/4" 6,7,8,10,11,12, 13 mm
Portapuntas magnético 60 mm. 
Mini carcasa 1/4"</t>
  </si>
  <si>
    <t>0FERR00338</t>
  </si>
  <si>
    <t>JUEGO DE DESTORNILLADOR ESTRELLA PRECI</t>
  </si>
  <si>
    <t>3 destornilladores 6 caras: 1,5 - 2 - 2,5 mm.
3 destornilladores Phillips®: PH N°00 - 0 - 1.
Presentación: cromado, hoja bruñida.
Suministrado en cofre de plástico.
Peso [g]	200</t>
  </si>
  <si>
    <t>HB.2B</t>
  </si>
  <si>
    <t>0FERR00323</t>
  </si>
  <si>
    <t>JUEGO DE DESTORNILLADOR PLANO PRECI</t>
  </si>
  <si>
    <t>5 destornilladores para tornillos ranurados ‘ : 0,8 x 13 - 1 x 16 - 1,2 x 17 - 1,6 x 19 - 2,5 x 21 mm.
Presentación: Cromado, hoja bruñida.
Suministrado en cofre de plástico.
Peso [g]	130</t>
  </si>
  <si>
    <t>HB.1B</t>
  </si>
  <si>
    <t>0FERR00324</t>
  </si>
  <si>
    <t>JUEGO DE DESTORNILLADORES PLANOS Y ESTRE</t>
  </si>
  <si>
    <t>Juego de 7 destornilladores precisión ergonómicos
Las varillas endurecidas con acabado en óxido negro para resistir corrosión
Incluye estuche
Medidas 0,1,1.4,2,2.4 y 3 mm</t>
  </si>
  <si>
    <t>0FERR00325</t>
  </si>
  <si>
    <t>JUEGO DE DESTORNILLADORES PRECISION TORX</t>
  </si>
  <si>
    <t>5 destornilladores Torx®: AEX.6x35 - AEX.7x35 - AEX.8x75 - AEX.9x75 - AEX.10x75.
Dimensiones de la caja: L. 183x l.109 x A.32 mm.,
Altura H [mm]	32.0
Longitud [mm]	109.0
Peso [g]	280.0</t>
  </si>
  <si>
    <t>AEX.J1</t>
  </si>
  <si>
    <t>0FERR16001</t>
  </si>
  <si>
    <t>JUEGO DE PUNTAS Y ADAPTADOR RAPIDO (13 U</t>
  </si>
  <si>
    <t>Juego de puntas con adaptador magnético
Llave fabricada con precisión en acero especial de alto rendimiento, alta dureza y valores de par
Contenido aprox. 1 adaptador magnético, 1 punta plana 0.8x5 mm 1.2x.6.5mm 1.2x8.0 mm, 1 ud de punta PZ1, PZ2,PZ3, 2 uds de puntas PZ2, y dos uds puntas PH2</t>
  </si>
  <si>
    <t>0FERR12007</t>
  </si>
  <si>
    <t xml:space="preserve">LIMA CUADRADA 150MM                     </t>
  </si>
  <si>
    <t>Lima cuadrada 150 mm
Mango de plástico
Cuerpo forjado en acero al cromo
Entrefina 6"</t>
  </si>
  <si>
    <t>0FERR12008</t>
  </si>
  <si>
    <t xml:space="preserve">LIMA MEDIA CAJA 300 MM                  </t>
  </si>
  <si>
    <t>Lima media caña 300 mm
Mango de plástico
Cuerpo forjado en acero al cromo
Entrefina</t>
  </si>
  <si>
    <t>0FERR12009</t>
  </si>
  <si>
    <t xml:space="preserve">LIMA MEDIA CAJA ENTREFINA 8"-200 MM     </t>
  </si>
  <si>
    <t>Fabricadas con acero al carbono
Grano medio
Lima terminada en punta
Con espiga y corte de escofina en dos caras
Forma C según DIN 7263
Con mango ergonómico
Medidas lima sin mango: 200 mm x 20 mm x 6 mm</t>
  </si>
  <si>
    <t>0FERR12010</t>
  </si>
  <si>
    <t xml:space="preserve">LIMA REDONDA 150 MM                     </t>
  </si>
  <si>
    <t>Lima redonda 150 mm
Mango de plástico
Cuerpo forjado en acero al cromo
Entrefina
Seccion 6mm</t>
  </si>
  <si>
    <t>0FERR12011</t>
  </si>
  <si>
    <t xml:space="preserve">LIMA REDONDA 250 MM                     </t>
  </si>
  <si>
    <t>Lima redonda 250 mm
Mango de plástico
Cuerpo forjado en acero al cromo
Entrefina
Seccion 8mm</t>
  </si>
  <si>
    <t>0FERR12012</t>
  </si>
  <si>
    <t xml:space="preserve">LINTERNA FRONTAL LED RECAR. 500 LUMENS      </t>
  </si>
  <si>
    <t>Potencia: 500 lúmenes (norma ANSI FL 1)
Peso: 79 g
Tipo de haz luminoso: amplio o mixto
Alimentación: batería CORE 1250 mAh (incluida)
Tiempo de carga: 3h30
Compatibilidad de las pilas: alcalinas, litio o Ni-MH recargables
Estanqueidad: IPX4 (resistente a las proyecciones de agua)
Certificaciones: CE, UKCA
Cinta hidrófuga que no absorbe ni la transpiración ni la lluvia.
Indicador luminoso al encender y apagar la linterna que permite consultar la energía restante.
Dos funciones LOCK para evitar los encendidos accidentales.</t>
  </si>
  <si>
    <t>PEZT IKO CORE 500lumes</t>
  </si>
  <si>
    <t>0FERR12013</t>
  </si>
  <si>
    <t xml:space="preserve">LLAVE BRIDA UNIVERSAL AMOLADORA ANGULAR </t>
  </si>
  <si>
    <t xml:space="preserve">Llave de brida universal para amoladoras angulares
Distancia entre pivotes variable 30-35 mm
Dimensiones del producto 7x3x24,5 </t>
  </si>
  <si>
    <t>0FERR13017</t>
  </si>
  <si>
    <t>LLAVE CADENA  1 1/2"</t>
  </si>
  <si>
    <t>Diámetro del área de trabajo pulgadas (mín.-máx.)	1.1/2 pulgada
Diámetro del área de trabajo mm (mín.-máx.)	48
Ancho de mandíbula con unidad de medida	38 Mm
Mango de material	Kein
Material	MAGNESIO DURAMAG</t>
  </si>
  <si>
    <t>0FERR13018</t>
  </si>
  <si>
    <t>LLAVE CADENA 2 1/2"</t>
  </si>
  <si>
    <t>Diámetro del área de trabajo mm (mín.-máx.)	0 - 73 mm
Material	MAGNESIO DURAMAG
Ancho de mandíbula con unidad de medida	52 mm
Mango de material	Kein</t>
  </si>
  <si>
    <t>0FERR12014</t>
  </si>
  <si>
    <t xml:space="preserve">LLAVE DE CRUZ PARA ARMARIO (ALUMINIO)   </t>
  </si>
  <si>
    <t>3 cuadrado de 5, 6 y 8 mm. Dos de ellos en el centro. 
1 de punta Plana de 4,5 mm.
1 de punta Phillips PH2.
1 triángulo de 9 mm.
1 Círculo con aletas de 9 mm.
1 Hexágono</t>
  </si>
  <si>
    <t>ALYCO 191990</t>
  </si>
  <si>
    <t>0FERR15000</t>
  </si>
  <si>
    <t>LLAVE ESTRELLA CONTRAACODADAS M 10-11</t>
  </si>
  <si>
    <t>STANDARDS: NF ISO 1711-1, NF ISO 691, ISO 1711-1, ISO 691, DIN 838, DIN ISO 1711-1, DIN ISO 691
Llaves de estrella contraacodadas con el espacio bajo el mango angulo 70ª sobre el plano.  
Perfil 12 caras con perfil OGV®. 
Cromada satinada.
a [mm]	10x11
A [mm]	10x11
Longitud [mm]	197.0
Grosor [mm]	7.5
Grosor E1 [mm]	17
Cabeza Anchura si [mm]	16.5
Cabeza Anchura B1 [mm]	18.0</t>
  </si>
  <si>
    <t>55A.10X11</t>
  </si>
  <si>
    <t>0FERR15001</t>
  </si>
  <si>
    <t>LLAVE ESTRELLA CONTRAACODADAS M 12-13</t>
  </si>
  <si>
    <t>STANDARDS: NF ISO 1711-1, NF ISO 691, ISO 1711-1, ISO 691, DIN 838, DIN ISO 1711-1, DIN ISO 691
Llaves de estrella contraacodadas con el espacio bajo el mango angulo 70ª sobre el plano.  
Perfil 12 caras con perfil OGV®. 
Cromada satinada.
a [mm]	12x13
A [mm]	12x13
Longitud [mm]	218.0
Grosor [mm]	8.9
Grosor E1 [mm]	9.2
Cabeza Anchura si [mm]	19.5
Cabeza Anchura B1 [mm]	21.5</t>
  </si>
  <si>
    <t>55A.12X13</t>
  </si>
  <si>
    <t>0FERR15002</t>
  </si>
  <si>
    <t>LLAVE ESTRELLA CONTRAACODADAS M 14-15</t>
  </si>
  <si>
    <t>STANDARDS: NF ISO 1711-1, NF ISO 691, ISO 1711-1, ISO 691, DIN 838, DIN ISO 1711-1, DIN ISO 691
Llaves de estrella contraacodadas con el espacio bajo el mango angulo 70ª sobre el plano.  
Perfil 12 caras con perfil OGV®. 
Cromada satinada.
a [mm]	14x15
A [mm]	14x15
Longitud [mm]	238.0
Grosor [mm]	9.2
Grosor E1 [mm]	9.7
Cabeza Anchura si [mm]	22.0
Cabeza Anchura B1 [mm]	23.5</t>
  </si>
  <si>
    <t>55A.14X15</t>
  </si>
  <si>
    <t>0FERR15003</t>
  </si>
  <si>
    <t>LLAVE ESTRELLA CONTRAACODADAS M 16-17</t>
  </si>
  <si>
    <t>STANDARDS: NF ISO 1711-1, NF ISO 691, ISO 1711-1, ISO 691, DIN 838, DIN ISO 1711-1, DIN ISO 691
Llaves de estrella contraacodadas con el espacio bajo el mango angulo 70ª sobre el plano.  
Perfil 12 caras con perfil OGV®. 
Cromada satinada.
a [mm]	16x17
A [mm]	16x17
Longitud [mm]	258.0
Grosor [mm]	10.7
Grosor E1 [mm]	11.2
Cabeza Anchura si [mm]	25.7
Cabeza Anchura B1 [mm]	27.0</t>
  </si>
  <si>
    <t>55A.16X17</t>
  </si>
  <si>
    <t>0FERR15004</t>
  </si>
  <si>
    <t>LLAVE ESTRELLA CONTRAACODADAS M 18-19</t>
  </si>
  <si>
    <t>STANDARDS: NF ISO 1711-1, NF ISO 691, ISO 1711-1, ISO 691, DIN 838, DIN ISO 1711-1, DIN ISO 691
Llaves de estrella contraacodadas con el espacio bajo el mango angulo 70ª sobre el plano.  
Perfil 12 caras con perfil OGV®. 
Cromada satinada.
a [mm]	18x19
A [mm]	18x19
Longitud [mm]	290.0
Grosor [mm]	11.2
Grosor E1 [mm]	12.2
Cabeza Anchura si [mm]	27.0
Cabeza Anchura B1 [mm]	29.7</t>
  </si>
  <si>
    <t>55A.18X19</t>
  </si>
  <si>
    <t>0FERR15005</t>
  </si>
  <si>
    <t>LLAVE ESTRELLA CONTRAACODADAS M 20-22</t>
  </si>
  <si>
    <t>STANDARDS: NF ISO 1711-1, NF ISO 691, ISO 1711-1, ISO 691, DIN 838, DIN ISO 1711-1, DIN ISO 691
Llaves de estrella contraacodadas con el espacio bajo el mango angulo 70ª sobre el plano.  
Perfil 12 caras con perfil OGV®. 
Cromada satinada.
a [mm]	20x22
A [mm]	20x22
Longitud [mm]	316.0
Grosor [mm]	12.2
Grosor E1 [mm]	13.2
Cabeza Anchura si [mm]	32.0
Cabeza Anchura B1 [mm]	35.0</t>
  </si>
  <si>
    <t>55A.20X22</t>
  </si>
  <si>
    <t>0FERR15006</t>
  </si>
  <si>
    <t>LLAVE ESTRELLA CONTRAACODADAS M 21-23</t>
  </si>
  <si>
    <t>STANDARDS: NF ISO 1711-1, NF ISO 691, ISO 1711-1, ISO 691, DIN 838, DIN ISO 1711-1, DIN ISO 691
Llaves de estrella contraacodadas con el espacio bajo el mango angulo 70ª sobre el plano.  
Perfil 12 caras con perfil OGV®. 
Cromada satinada.
a [mm]	21x23
A [mm]	21x23
Longitud [mm]	316.0
Grosor [mm]	12.2
Grosor E1 [mm]	13.2
Cabeza Anchura si [mm]	32.0
Cabeza Anchura B1 [mm]	35.0</t>
  </si>
  <si>
    <t>55A.21X23</t>
  </si>
  <si>
    <t>0FERR15007</t>
  </si>
  <si>
    <t>LLAVE ESTRELLA CONTRAACODADAS M 24-26</t>
  </si>
  <si>
    <t>STANDARDS: NF ISO 1711-1, NF ISO 691, ISO 1711-1, ISO 691, DIN 838, DIN ISO 1711-1, DIN ISO 691
Llaves de estrella contraacodadas con el espacio bajo el mango angulo 70ª sobre el plano.  
Perfil 12 caras con perfil OGV®. 
Cromada satinada.
a [mm]	24x26
A [mm]	24x26
Longitud [mm]	328.0
Grosor [mm]	12.7
Grosor E1 [mm]	14.3
Cabeza Anchura si [mm]	37.2
Cabeza Anchura B1 [mm]	41.0</t>
  </si>
  <si>
    <t>55A.24X26</t>
  </si>
  <si>
    <t>0FERR15008</t>
  </si>
  <si>
    <t>LLAVE ESTRELLA CONTRAACODADAS M 27-29</t>
  </si>
  <si>
    <t>STANDARDS: NF ISO 1711-1, NF ISO 691, ISO 1711-1, ISO 691, DIN 838, DIN ISO 1711-1, DIN ISO 691
Llaves de estrella contraacodadas con el espacio bajo el mango angulo 70ª sobre el plano.  
Perfil 12 caras con perfil OGV®. 
Cromada satinada.
a [mm]	27x29
A [mm]	27x29
Longitud [mm]	353.0
Grosor [mm]	14.3
Grosor E1 [mm]	15.7
Cabeza Anchura si [mm]	41.5
Cabeza Anchura B1 [mm]	46.0</t>
  </si>
  <si>
    <t>55A.27X29</t>
  </si>
  <si>
    <t>0FERR15009</t>
  </si>
  <si>
    <t>LLAVE ESTRELLA CONTRAACODADAS M 30-32</t>
  </si>
  <si>
    <t>STANDARDS: NF ISO 1711-1, NF ISO 691, ISO 1711-1, ISO 691, DIN 838, DIN ISO 1711-1, DIN ISO 691
Llaves de estrella contraacodadas con el espacio bajo el mango angulo 70ª sobre el plano.  
Perfil 12 caras con perfil OGV®. 
Cromada satinada.
a [mm]	30x32
A [mm]	30x32
Longitud [mm]	360.0
Grosor [mm]	15.2
Grosor E1 [mm]	16.7
Cabeza Anchura si [mm]	45.3
Cabeza Anchura B1 [mm]	48.7</t>
  </si>
  <si>
    <t>55A.30X32</t>
  </si>
  <si>
    <t>0FERR15010</t>
  </si>
  <si>
    <t>LLAVE ESTRELLA CONTRAACODADAS M 34-36</t>
  </si>
  <si>
    <t>STANDARDS: NF ISO 1711-1, NF ISO 691, ISO 1711-1, ISO 691, DIN 838, DIN ISO 1711-1, DIN ISO 691
Llaves de estrella contraacodadas con el espacio bajo el mango angulo 70ª sobre el plano.  
Perfil 12 caras con perfil OGV®. 
Cromada satinada.
a [mm]	34x36
A [mm]	34x36
Longitud [mm]	440.0
Grosor [mm]	18.2
Grosor E1 [mm]	20.2
Cabeza Anchura si [mm]	52.0
Cabeza Anchura B1 [mm]	55.0</t>
  </si>
  <si>
    <t>55A.34X36</t>
  </si>
  <si>
    <t>0FERR15011</t>
  </si>
  <si>
    <t>LLAVE ESTRELLA CONTRAACODADAS M 46-50</t>
  </si>
  <si>
    <t>STANDARDS: NF ISO 1711-1, NF ISO 691, ISO 1711-1, ISO 691, DIN 838, DIN ISO 1711-1, DIN ISO 691
Llaves de estrella contraacodadas con el espacio bajo el mango angulo 70ª sobre el plano.  
Perfil 12 caras con perfil OGV®. 
Cromada satinada.
a [mm]	46x50
A [mm]	46x50
Longitud [mm]	510.0
Grosor [mm]	20.7
Grosor E1 [mm]	21.7
Cabeza Anchura si [mm]	70.7
Cabeza Anchura B1 [mm]	76.7</t>
  </si>
  <si>
    <t>55A.46X50</t>
  </si>
  <si>
    <t>0FERR15012</t>
  </si>
  <si>
    <t>LLAVE ESTRELLA CONTRAACODADAS M 6-7</t>
  </si>
  <si>
    <t>STANDARDS: NF ISO 1711-1, NF ISO 691, ISO 1711-1, ISO 691, DIN 838, DIN ISO 1711-1, DIN ISO 691
Llaves de estrella contraacodadas con el espacio bajo el mango angulo 70ª sobre el plano.  
Perfil 12 caras con perfil OGV®. 
Cromada satinada.
a [mm]	6x7
A [mm]	6x7
Longitud [mm]	167.0
Grosor [mm]	5.5
Grosor E1 [mm]	6.2
Cabeza Anchura si [mm]	10.7
Cabeza Anchura B1 [mm]	12.2</t>
  </si>
  <si>
    <t>55A.6X7</t>
  </si>
  <si>
    <t>0FERR15013</t>
  </si>
  <si>
    <t>LLAVE ESTRELLA CONTRAACODADAS M 8-9</t>
  </si>
  <si>
    <t>STANDARDS: NF ISO 1711-1, NF ISO 691, ISO 1711-1, ISO 691, DIN 838, DIN ISO 1711-1, DIN ISO 691
Llaves de estrella contraacodadas con el espacio bajo el mango angulo 70ª sobre el plano.  
Perfil 12 caras con perfil OGV®. 
Cromada satinada.
a [mm]	8x9
A [mm]	8x9
Longitud [mm]	182.0
Grosor [mm]	6.5
Grosor E1 [mm]	7.2
Cabeza Anchura si [mm]	13.7
Cabeza Anchura B1 [mm]	15.5</t>
  </si>
  <si>
    <t>55A.8X9</t>
  </si>
  <si>
    <t>0FERR15014</t>
  </si>
  <si>
    <t xml:space="preserve">LLAVE ESTRELLA PARA GOLPEO 32           </t>
  </si>
  <si>
    <t>Para utilización con una maza o un martillo
Forjadas en acero resiliente
Presentación bruñido
Boca cerrada en forma de estrella de 12 puntas                                                 
Espesor: 21,5 mm
Dimensiones métricas (interna/externa) de la cabeza: 32 x 51 mm
Longitud herramienta: 195 mm
Peso: 547 g</t>
  </si>
  <si>
    <t>0FERR15015</t>
  </si>
  <si>
    <t xml:space="preserve">LLAVE ESTRELLA PARA GOLPEO 36           </t>
  </si>
  <si>
    <t>Para utilización con una maza o un martillo
Forjadas en acero resiliente
Presentación bruñido
Boca cerrada en forma de estrella de 12 puntas.                                                
Espesor: 24 mm
Dimensiones métricas (interna/externa) de la cabeza: 36 x 56 mm
Longitud herramienta: a partir de 205 mm                                                            
Peso: 787 g</t>
  </si>
  <si>
    <t>0FERR15016</t>
  </si>
  <si>
    <t xml:space="preserve">LLAVE ESTRELLA PARA GOLPEO 41           </t>
  </si>
  <si>
    <t>Para utilización con una maza o un martillo
Forjadas en acero resiliente
Presentación bruñido
Boca cerrada en forma de estrella de 12 puntas                                                 
Espesor: 26 mm
Dimensiones métricas (interna/externa) de la cabeza: 41 x 62 mm
Longitud herramienta: a partir de 230 mm
Peso: 1.004 g</t>
  </si>
  <si>
    <t>0FERR15017</t>
  </si>
  <si>
    <t xml:space="preserve">LLAVE ESTRELLA PARA GOLPEO 46           </t>
  </si>
  <si>
    <t>Para utilización con una maza o un martillo
Forjadas en acero resiliente
Presentación bruñido
Boca cerrada en forma de estrella de 12 puntas                                                 
Espesor: 28 mm
Dimensiones métricas (interna/externa) de la cabeza: 46 x 71 mm
Longitud herramienta: 240 mm
Peso: 1.254 g</t>
  </si>
  <si>
    <t>0FERR15018</t>
  </si>
  <si>
    <t xml:space="preserve">LLAVE ESTRELLA PARA GOLPEO 50           </t>
  </si>
  <si>
    <t>Para utilización con una maza o un martillo                                                    
Forjada en acero bruñido.                                                                                             
Longitud: 255 mm    
Espesor: 31 mm                                                                                                 
Dimensiones métricas (interna/externa) de la cabeza: 50 x 75 mm
Peso: 1.547 g</t>
  </si>
  <si>
    <t>0FERR15019</t>
  </si>
  <si>
    <t xml:space="preserve">LLAVE FIJA 10 -11                       </t>
  </si>
  <si>
    <t>STANDARDS: NF ISO 10102, NF ISO 3318, NF ISO 1711-1, NF ISO 691, ISO 10102, ISO 3318, ISO 1711-1, ISO 691, DIN ISO 1711-1, DIN ISO 691, DIN 3110
Llaves fijas horquillas  finas.
Cabezas inclinadas a 15°.
Presentación: cromada satinada.
a [mm]	10x11
A [mm]	10x11
Longitud [mm]	152.0
Grosor [mm]	4.9
Cabeza Anchura si [mm]	23.0
Cabeza Anchura B1 [mm]	25</t>
  </si>
  <si>
    <t>44.10X11</t>
  </si>
  <si>
    <t>0FERR15020</t>
  </si>
  <si>
    <t xml:space="preserve">LLAVE FIJA 12 -13                       </t>
  </si>
  <si>
    <t>STANDARDS: NF ISO 10102, NF ISO 3318, NF ISO 1711-1, NF ISO 691, ISO 10102, ISO 3318, ISO 1711-1, ISO 691, DIN ISO 1711-1, DIN ISO 691, DIN 3110
Llaves fijas horquillas  finas.
Cabezas inclinadas a 15°.
Presentación: cromada satinada.
a [mm]	12x13
A [mm]	12x13
Longitud [mm]	167.0
Grosor [mm]	5.5
Cabeza Anchura si [mm]	25.8
Cabeza Anchura B1 [mm]	29.8</t>
  </si>
  <si>
    <t>44.12X13</t>
  </si>
  <si>
    <t>0FERR15021</t>
  </si>
  <si>
    <t xml:space="preserve">LLAVE FIJA 14 -15                       </t>
  </si>
  <si>
    <t>STANDARDS: NF ISO 10102, NF ISO 3318, NF ISO 1711-1, NF ISO 691, ISO 10102, ISO 3318, ISO 1711-1, ISO 691, DIN ISO 1711-1, DIN ISO 691, DIN 3110
Llaves fijas horquillas  finas.
Cabezas inclinadas a 15°.
Presentación: cromada satinada.
a [mm]	14x15
A [mm]	14x15
Longitud [mm]	182.0
Grosor [mm]	5.7
Cabeza Anchura si [mm]	31.0
Cabeza Anchura B1 [mm]	33.5</t>
  </si>
  <si>
    <t>44.14X15</t>
  </si>
  <si>
    <t>0FERR15022</t>
  </si>
  <si>
    <t xml:space="preserve">LLAVE FIJA 16 -17                       </t>
  </si>
  <si>
    <t>STANDARDS: NF ISO 10102, NF ISO 3318, NF ISO 1711-1, NF ISO 691, ISO 10102, ISO 3318, ISO 1711-1, ISO 691, DIN ISO 1711-1, DIN ISO 691, DIN 3110
Llaves fijas horquillas  finas.
Cabezas inclinadas a 15°.
Presentación: cromada satinada.
a [mm]	16x17
A [mm]	16x17
Longitud [mm]	210.0
Grosor [mm]	6.3
Cabeza Anchura si [mm]	37.0
Cabeza Anchura B1 [mm]	42</t>
  </si>
  <si>
    <t>44.16X17</t>
  </si>
  <si>
    <t>0FERR15023</t>
  </si>
  <si>
    <t xml:space="preserve">LLAVE FIJA 18 -19                       </t>
  </si>
  <si>
    <t>STANDARDS: NF ISO 10102, NF ISO 3318, NF ISO 1711-1, NF ISO 691, ISO 10102, ISO 3318, ISO 1711-1, ISO 691, DIN ISO 1711-1, DIN ISO 691, DIN 3110
Llaves fijas horquillas  finas.
Cabezas inclinadas a 15°.
Presentación: cromada satinada.
a [mm]	18x19
A [mm]	18x19
Longitud [mm]	220.0
Grosor [mm]	7.3
Cabeza Anchura si [mm]	39.0
Cabeza Anchura B1 [mm]	42</t>
  </si>
  <si>
    <t>44.18X19</t>
  </si>
  <si>
    <t>0FERR15024</t>
  </si>
  <si>
    <t xml:space="preserve">LLAVE FIJA 20 - 22                      </t>
  </si>
  <si>
    <t>STANDARDS: NF ISO 10102, NF ISO 3318, NF ISO 1711-1, NF ISO 691, ISO 10102, ISO 3318, ISO 1711-1, ISO 691, DIN ISO 1711-1, DIN ISO 691, DIN 3110
Llaves fijas horquillas  finas.
Cabezas inclinadas a 15°.
Presentación: cromada satinada.
a [mm]	20x22
A [mm]	20x22
Longitud [mm]	240.0
Grosor [mm]	7.5
Cabeza Anchura si [mm]	43.0
Cabeza Anchura B1 [mm]	48.5</t>
  </si>
  <si>
    <t>44.20X22</t>
  </si>
  <si>
    <t>0FERR15025</t>
  </si>
  <si>
    <t xml:space="preserve">LLAVE FIJA 24 - 26                      </t>
  </si>
  <si>
    <t>STANDARDS: NF ISO 10102, NF ISO 3318, NF ISO 1711-1, NF ISO 691, ISO 10102, ISO 3318, ISO 1711-1, ISO 691, DIN ISO 1711-1, DIN ISO 691, DIN 3110
Llaves fijas horquillas  finas.
Cabezas inclinadas a 15°.
Presentación: cromada satinada.</t>
  </si>
  <si>
    <t>0FERR15026</t>
  </si>
  <si>
    <t xml:space="preserve">LLAVE FIJA 24 - 27                      </t>
  </si>
  <si>
    <t>STANDARDS: NF ISO 10102, NF ISO 3318, NF ISO 1711-1, NF ISO 691, ISO 10102, ISO 3318, ISO 1711-1, ISO 691, DIN ISO 1711-1, DIN ISO 691, DIN 3110
Llaves fijas horquillas  finas.
Cabezas inclinadas a 15°.
Presentación: cromada satinada.
a [mm]	24x27
A [mm]	24x27
Longitud [mm]	270.0
Grosor [mm]	8.8
Cabeza Anchura si [mm]	53.0
Cabeza Anchura B1 [mm]	58</t>
  </si>
  <si>
    <t>44.24X27</t>
  </si>
  <si>
    <t>0FERR15027</t>
  </si>
  <si>
    <t xml:space="preserve">LLAVE FIJA 27 - 29                      </t>
  </si>
  <si>
    <t>STANDARDS: NF ISO 10102, NF ISO 3318, NF ISO 1711-1, NF ISO 691, ISO 10102, ISO 3318, ISO 1711-1, ISO 691, DIN ISO 1711-1, DIN ISO 691, DIN 3110
Llaves fijas horquillas  finas.
Cabezas inclinadas a 15°.
Presentación: cromada satinada.
a [mm]	27x29
A [mm]	27x29
Longitud [mm]	285.0
Grosor [mm]	9.5
Cabeza Anchura si [mm]	59.5
Cabeza Anchura B1 [mm]	64</t>
  </si>
  <si>
    <t>44.27X29</t>
  </si>
  <si>
    <t>0FERR15028</t>
  </si>
  <si>
    <t xml:space="preserve">LLAVE FIJA 30 - 32                      </t>
  </si>
  <si>
    <t>STANDARDS: NF ISO 10102, NF ISO 3318, NF ISO 1711-1, NF ISO 691, ISO 10102, ISO 3318, ISO 1711-1, ISO 691, DIN ISO 1711-1, DIN ISO 691, DIN 3110
Llaves fijas horquillas  finas.
Cabezas inclinadas a 15°.
Presentación: cromada satinada.
a [mm]	30x32
A [mm]	30x32
Longitud [mm]	318.0
Grosor [mm]	9.8
Cabeza Anchura si [mm]	64.0
Cabeza Anchura B1 [mm]	70</t>
  </si>
  <si>
    <t>44.30X32</t>
  </si>
  <si>
    <t>0FERR15029</t>
  </si>
  <si>
    <t xml:space="preserve">LLAVE FIJA 34 - 36                      </t>
  </si>
  <si>
    <t>STANDARDS: NF ISO 10102, NF ISO 3318, NF ISO 1711-1, NF ISO 691, ISO 10102, ISO 3318, ISO 1711-1, ISO 691, DIN ISO 1711-1, DIN ISO 691, DIN 3110
Llaves fijas horquillas  finas.
Cabezas inclinadas a 15°.
Presentación: cromada satinada.
a [mm]	34x36
A [mm]	34x36
Longitud [mm]	342.0
Grosor [mm]	11.7
Cabeza Anchura si [mm]	71.0
Cabeza Anchura B1 [mm]	75</t>
  </si>
  <si>
    <t>44.34X36</t>
  </si>
  <si>
    <t>0FERR15030</t>
  </si>
  <si>
    <t xml:space="preserve">LLAVE FIJA 36 - 41                      </t>
  </si>
  <si>
    <t>STANDARDS: NF ISO 10102, NF ISO 3318, NF ISO 1711-1, NF ISO 691, ISO 10102, ISO 3318, ISO 1711-1, ISO 691, DIN ISO 1711-1, DIN ISO 691, DIN 3110
Llaves fijas horquillas  finas.
Cabezas inclinadas a 15°.
Presentación: cromada satinada.
a [mm]	36x41
A [mm]	36x41
Longitud [mm]	381.0
Grosor [mm]	12.3
Cabeza Anchura si [mm]	78.0
Cabeza Anchura B1 [mm]	87</t>
  </si>
  <si>
    <t>44.36X41</t>
  </si>
  <si>
    <t>0FERR15031</t>
  </si>
  <si>
    <t xml:space="preserve">LLAVE FIJA 6 - 7                        </t>
  </si>
  <si>
    <t>STANDARDS: NF ISO 10102, NF ISO 3318, NF ISO 1711-1, NF ISO 691, ISO 10102, ISO 3318, ISO 1711-1, ISO 691, DIN ISO 1711-1, DIN ISO 691, DIN 3110
Llaves fijas horquillas  finas.
Cabezas inclinadas a 15°.
Presentación: cromada satinada.
a [mm]	6x7
A [mm]	6x7
Longitud [mm]	120.0
Grosor [mm]	3.7
Cabeza Anchura si [mm]	15.0
Cabeza Anchura B1 [mm]	17.5</t>
  </si>
  <si>
    <t>44.6X7</t>
  </si>
  <si>
    <t>0FERR15032</t>
  </si>
  <si>
    <t xml:space="preserve">LLAVE FIJA 8 - 9                        </t>
  </si>
  <si>
    <t>STANDARDS: NF ISO 10102, NF ISO 3318, NF ISO 1711-1, NF ISO 691, ISO 10102, ISO 3318, ISO 1711-1, ISO 691, DIN ISO 1711-1, DIN ISO 691, DIN 3110
Llaves fijas horquillas  finas.
Cabezas inclinadas a 15°.
Presentación: cromada satinada.
a [mm]	8x9
A [mm]	8x9
Longitud [mm]	137.0
Grosor [mm]	4.2
Cabeza Anchura si [mm]	19.0
Cabeza Anchura B1 [mm]	22</t>
  </si>
  <si>
    <t>44.8X9</t>
  </si>
  <si>
    <t>0FERR13008</t>
  </si>
  <si>
    <t xml:space="preserve">LLAVE INGLESA 10"                       </t>
  </si>
  <si>
    <t>LLAVE INGLESA CROMADA
STANDARDS: NF ISO 6787, ISO 6787, DIN 3117, ASME B107.100
Mandíbula móvil que no sobrepasa en posición de abertura máxima.
Preajuste graduación milimétrica.
Sentido de rotación de la moleta a derechas.
Presentación: cuerpo cromado y caras cabeza pulidas.
a [mm]	30.0
A [mm]	30.0
A []	
Longitud [mm]	206.0
Grosor [mm]	9.0
Grosor E1 [mm]	15.5
Grosor E2 [mm]	9.5
Grosor E4 [mm]	10
Cabeza Altura C [mm]	21.5
Cabeza Anchura si [mm]	69.5
Peso [Kg]	0.48</t>
  </si>
  <si>
    <t>113A.10C</t>
  </si>
  <si>
    <t>0FERR13009</t>
  </si>
  <si>
    <t xml:space="preserve">LLAVE INGLESA 12"                       </t>
  </si>
  <si>
    <t>LLAVE INGLESA CROMADA
STANDARDS: NF ISO 6787, ISO 6787, DIN 3117, ASME B107.100
Mandíbula móvil que no sobrepasa en posición de abertura máxima.
Preajuste graduación milimétrica.
Sentido de rotación de la moleta a derechas.
Presentación: cuerpo cromado y caras cabeza pulidas.
a [mm]	34.0
A [mm]	34.0
A []	
Longitud [mm]	306.0
Grosor [mm]	10.0
Grosor E1 [mm]	18.0
Grosor E2 [mm]	10.2
Grosor E4 [mm]	10.0
Cabeza Altura C [mm]	25.0
Cabeza Anchura si [mm]	80.0
Peso [Kg]	0.7</t>
  </si>
  <si>
    <t>113A.12C</t>
  </si>
  <si>
    <t>0FERR13010</t>
  </si>
  <si>
    <t xml:space="preserve">LLAVE INGLESA 15"                       </t>
  </si>
  <si>
    <t>LLAVE INGLESA CROMADA
STANDARDS: NF ISO 6787, ISO 6787, DIN 3117, ASME B107.100
Mandíbula móvil que no sobrepasa en posición de abertura máxima.
Preajuste graduación milimétrica.
Sentido de rotación de la moleta a derechas.
Presentación: cuerpo cromado y caras cabeza pulidas.
a [mm]	44.0
A [mm]	44.0
A []	
Longitud [mm]	380.0
Longitud L1 [mm]	44.0
Grosor [mm]	13.5
Grosor E1 [mm]	20.0
Grosor E2 [mm]	12.0
Grosor E3 [mm]	15
Grosor E4 [mm]	11.5
Cabeza Altura C [mm]	28.0
Cabeza Altura C1 [mm]	35.0
Cabeza Anchura si [mm]	97.0
Peso [Kg]	1.2</t>
  </si>
  <si>
    <t>113A.15C</t>
  </si>
  <si>
    <t>0FERR13011</t>
  </si>
  <si>
    <t xml:space="preserve">LLAVE INGLESA 18"                       </t>
  </si>
  <si>
    <t>LLAVE INGLESA CROMADA
STANDARDS: NF ISO 6787, ISO 6787, DIN 3117, ASME B107.100
Mandíbula móvil que no sobrepasa en posición de abertura máxima.
Preajuste graduación milimétrica.
Sentido de rotación de la moleta a derechas.
Presentación: cuerpo cromado y caras cabeza pulidas.
a [mm]	53.0
A [mm]	53.0
A []	
Longitud [mm]	456.0
Longitud L1 [mm]	53.0
Grosor [mm]	16.0
Grosor E1 [mm]	22.5
Grosor E2 [mm]	14.3
Grosor E3 [mm]	18
Grosor E4 [mm]	13.5
Cabeza Altura C [mm]	31.0
Cabeza Altura C1 [mm]	38.5
Cabeza Anchura si [mm]	115.0
Peso [Kg]	1.8</t>
  </si>
  <si>
    <t>113A.18C</t>
  </si>
  <si>
    <t>0FERR13012</t>
  </si>
  <si>
    <t xml:space="preserve">LLAVE INGLESA 24"                       </t>
  </si>
  <si>
    <t>LLAVE INGLESA CROMADA
STANDARDS: NF ISO 6787, ISO 6787, DIN 3117, ASME B107.100
Mandíbula móvil que no sobrepasa en posición de abertura máxima.
Preajuste graduación milimétrica.
Sentido de rotación de la moleta a derechas.
Presentación: cuerpo cromado y caras cabeza pulidas.
a [mm]	62.0
A [mm]	62.0
A []	
Longitud [mm]	612.0
Longitud L1 [mm]	61.0
Grosor [mm]	17.0
Grosor E1 [mm]	31.0
Grosor E2 [mm]	17.0
Grosor E3 [mm]	15.0
Grosor E4 [mm]	15.0
Cabeza Altura C [mm]	42.0
Cabeza Altura C1 [mm]	38.0
Cabeza Anchura si [mm]	132
Peso [Kg]	3.5</t>
  </si>
  <si>
    <t>113C.24C</t>
  </si>
  <si>
    <t>0FERR13013</t>
  </si>
  <si>
    <t xml:space="preserve">LLAVE INGLESA 6"                        </t>
  </si>
  <si>
    <t>LLAVE INGLESA CROMADA
STANDARDS: NF ISO 6787, ISO 6787, DIN 3117, ASME B107.100
Mandíbula móvil que no sobrepasa en posición de abertura máxima.
Preajuste graduación milimétrica.
Sentido de rotación de la moleta a derechas.
Presentación: cuerpo cromado y caras cabeza pulidas.
a [mm]	20.0
A [mm]	20.0
A []	
Longitud [mm]	155.0
Longitud L1 [mm]	19.0
Grosor [mm]	5.0
Grosor E1 [mm]	11.8
Grosor E2 [mm]	6.0
Grosor E3 [mm]	8.3
Grosor E4 [mm]	5.8
Cabeza Altura C [mm]	14.8
Cabeza Altura C1 [mm]	18.5
Cabeza Anchura si [mm]	45
Peso [Kg]	0.125</t>
  </si>
  <si>
    <t>113A.6C</t>
  </si>
  <si>
    <t>0FERR13014</t>
  </si>
  <si>
    <t xml:space="preserve">LLAVE INGLESA 8"                        </t>
  </si>
  <si>
    <t>LLAVE INGLESA CROMADA
STANDARDS: NF ISO 6787, ISO 6787, DIN 3117, ASME B107.100
Mandíbula móvil que no sobrepasa en posición de abertura máxima.
Preajuste graduación milimétrica.
Sentido de rotación de la moleta a derechas.
Presentación: cuerpo cromado y caras cabeza pulidas.
a [mm]	27.0
A [mm]	27.0
A []	
Longitud [mm]	206.0
Grosor [mm]	6.5
Grosor E1 [mm]	13.5
Grosor E2 [mm]	9.0
Grosor E4 [mm]	8.5
Cabeza Altura C [mm]	18.5
Cabeza Anchura si [mm]	61.5
Peso [Kg]	0.275</t>
  </si>
  <si>
    <t>113A.8C</t>
  </si>
  <si>
    <t>0FERR13016</t>
  </si>
  <si>
    <t xml:space="preserve">LLAVE INGLESA GRAN APERTURA HASTA 40 MM </t>
  </si>
  <si>
    <t>STANDARDS: ISO 6787 NF ISO 6787 DIN 3117 ASME B107.100
Mango corto y perfil delgado.
Ligera.
Abertura XL  hasta 40 mm.
Buen acceso al tornillo de ajuste.
Mandíbula móvil que no sobrepasa en posición de apertura máxima.
Graduación milimétrica.
Cuerpo cromado y superfice cabezas pulidas.
a [mm]	40.0
A [mm]	40.0
A []	
Longitud [mm] 200.0
Longitud L1 [mm]	32.4
Grosor [mm]	7.0
Grosor E1 [mm]	12.1
Grosor E2 [mm]	8.8
Grosor E3 [mm]	10.4
Grosor E4 [mm]	9.0
Cabeza Altura C [mm]	19.0
Cabeza Altura C1 [mm]	23.0
Cabeza Anchura si [mm]	74
Peso [Kg]	0.328</t>
  </si>
  <si>
    <t>113AS.8C</t>
  </si>
  <si>
    <t>0FERR13015</t>
  </si>
  <si>
    <t xml:space="preserve">LLAVE INGLESA GRAN APERTURA HASTA 63 MM </t>
  </si>
  <si>
    <t>STANDARDS: ISO 6787 NF ISO 6787 DIN 3117 ASME B107.100
Mango corto y perfil delgado.
Ligera.
Abertura XL  hasta 63 mm.
Buen acceso al tornillo de ajuste.
Mandíbula móvil que no sobrepasa en posición de apertura máxima.
Graduación milimétrica.
Cuerpo cromado y superfice cabezas pulidas.
a [mm]	63.0
A [mm]	63.0
A []	
Longitud [mm]	450.0
Grosor [mm]	15,9
Grosor E1 [mm]	23
Grosor E3 [mm]	15,9
Cabeza Altura C [mm]	32
Cabeza Altura C1 [mm]	46.0
Cabeza Anchura si [mm]	124
Peso [Kg]	2,0</t>
  </si>
  <si>
    <t>101.18</t>
  </si>
  <si>
    <t>0FERR15057</t>
  </si>
  <si>
    <t xml:space="preserve">LLAVE MIXTA 6 MM                        </t>
  </si>
  <si>
    <t>STANDARDS: NF ISO 691, NF ISO 7738, NF ISO 3318, NF ISO 1711-1, E74-306, ISO 691, ISO 7738, ISO 3318, ISO 1711-1, DIN ISO 691, DIN 1711-1, DIN 3113, ASME B107.100
Cabeza: - Liberación de la cabeza (lado E) diseñada para acceso a los tornillos en serie o encastrados. -
Cabeza 12 caras con perfil OGV® para un apriete potente protegiendo la tuerca.
Cabeza inclinada a 15°.
Presentación: cromada satinada.
a [mm]	6
A [mm]	6.0
Longitud [mm]	115.0
Grosor [mm]	3.1
Grosor E1 [mm]	6.0
Grosor E2 [mm]	3.8
Cabeza Anchura si [mm]	14.1
Cabeza Anchura B1 [mm]	10.0
Peso [Kg]	0.02</t>
  </si>
  <si>
    <t>440.6</t>
  </si>
  <si>
    <t>0FERR15058</t>
  </si>
  <si>
    <t xml:space="preserve">LLAVE MIXTA 7 MM                        </t>
  </si>
  <si>
    <t>STANDARDS: NF ISO 691, NF ISO 7738, NF ISO 3318, NF ISO 1711-1, E74-306, ISO 691, ISO 7738, ISO 3318, ISO 1711-1, DIN ISO 691, DIN 1711-1, DIN 3113, ASME B107.100
Cabeza: - Liberación de la cabeza (lado E) diseñada para acceso a los tornillos en serie o encastrados. -
Cabeza 12 caras con perfil OGV® para un apriete potente protegiendo la tuerca.
Cabeza inclinada a 15°.
Presentación: cromada satinada.
a [mm]	7.0
A [mm]	7.0
Longitud [mm]	122.0
Grosor [mm]	3.4
Grosor E1 [mm]	6.2
Grosor E2 [mm]	3.9
Cabeza Anchura si [mm]	17.2
Cabeza Anchura B1 [mm]	11.2
Peso [Kg]	0.02</t>
  </si>
  <si>
    <t>440.7</t>
  </si>
  <si>
    <t>0FERR15045</t>
  </si>
  <si>
    <t xml:space="preserve">LLAVE MIXTA 8 MM                        </t>
  </si>
  <si>
    <t>STANDARDS: NF ISO 691, NF ISO 7738, NF ISO 3318, NF ISO 1711-1, E74-306, ISO 691, ISO 7738, ISO 3318, ISO 1711-1, DIN ISO 691, DIN 1711-1, DIN 3113, ASME B107.100
Cabeza: - Liberación de la cabeza (lado E) diseñada para acceso a los tornillos en serie o encastrados. -
Cabeza 12 caras con perfil OGV® para un apriete potente protegiendo la tuerca.
Cabeza inclinada a 15°.
Presentación: cromada satinada.
a [mm]	8.0
A [mm]	8.0
Longitud [mm]	133.0
Grosor [mm]	3.5
Grosor E1 [mm]	6.7
Grosor E2 [mm]	4.7
Cabeza Anchura si [mm]	19.2
Cabeza Anchura B1 [mm]	12.8
Peso [Kg]	0.03</t>
  </si>
  <si>
    <t>440.8</t>
  </si>
  <si>
    <t>0FERR15033</t>
  </si>
  <si>
    <t xml:space="preserve">LLAVE MIXTA 10 MM                       </t>
  </si>
  <si>
    <t>STANDARDS: NF ISO 691, NF ISO 7738, NF ISO 3318, NF ISO 1711-1, E74-306, ISO 691, ISO 7738, ISO 3318, ISO 1711-1, DIN ISO 691, DIN 1711-1, DIN 3113, ASME B107.100
Cabeza: - Liberación de la cabeza (lado E) diseñada para acceso a los tornillos en serie o encastrados. -
Cabeza 12 caras con perfil OGV® para un apriete potente protegiendo la tuerca.
Cabeza inclinada a 15°.
Presentación: cromada satinada.
a [mm]	10.0
A [mm]	10.0
Longitud [mm]	145.0
Grosor [mm]	4.2
Grosor E1 [mm]	7.6
Grosor E2 [mm]	5.2
Cabeza Anchura si [mm]	23.0
Cabeza Anchura B1 [mm]	15.0
Peso [Kg]	0.04</t>
  </si>
  <si>
    <t>440.10</t>
  </si>
  <si>
    <t>0FERR15034</t>
  </si>
  <si>
    <t xml:space="preserve">LLAVE MIXTA 13 MM                       </t>
  </si>
  <si>
    <t>STANDARDS: NF ISO 691, NF ISO 7738, NF ISO 3318, NF ISO 1711-1, E74-306, ISO 691, ISO 7738, ISO 3318, ISO 1711-1, DIN ISO 691, DIN 1711-1, DIN 3113, ASME B107.100
Cabeza: - Liberación de la cabeza (lado E) diseñada para acceso a los tornillos en serie o encastrados. -
Cabeza 12 caras con perfil OGV® para un apriete potente protegiendo la tuerca.
Cabeza inclinada a 15°.
Presentación: cromada satinada.
a [mm]	13.0
A [mm]	13.0
Longitud [mm]	170.0
Grosor [mm]	4.8
Grosor E1 [mm]	8.6
Grosor E2 [mm]	6.1
Cabeza Anchura si [mm]	28.7
Cabeza Anchura B1 [mm]	19.3
Peso [Kg]	0.07</t>
  </si>
  <si>
    <t>440.13</t>
  </si>
  <si>
    <t>0FERR15035</t>
  </si>
  <si>
    <t xml:space="preserve">LLAVE MIXTA 17 MM                       </t>
  </si>
  <si>
    <t>STANDARDS: NF ISO 691, NF ISO 7738, NF ISO 3318, NF ISO 1711-1, E74-306, ISO 691, ISO 7738, ISO 3318, ISO 1711-1, DIN ISO 691, DIN 1711-1, DIN 3113, ASME B107.100
Cabeza: - Liberación de la cabeza (lado E) diseñada para acceso a los tornillos en serie o encastrados. -
Cabeza 12 caras con perfil OGV® para un apriete potente protegiendo la tuerca.
Cabeza inclinada a 15°.
Presentación: cromada satinada.
a [mm]	17.0
A [mm]	17.0
Longitud [mm]	202.0
Grosor [mm]	6.5
Grosor E1 [mm]	10.9
Grosor E2 [mm]	7.6
Cabeza Anchura si [mm]	37.0
Cabeza Anchura B1 [mm]	25.3
Peso [Kg]	0.13</t>
  </si>
  <si>
    <t>440.17</t>
  </si>
  <si>
    <t>0FERR15036</t>
  </si>
  <si>
    <t xml:space="preserve">LLAVE MIXTA 19 MM                       </t>
  </si>
  <si>
    <t>STANDARDS: NF ISO 691, NF ISO 7738, NF ISO 3318, NF ISO 1711-1, E74-306, ISO 691, ISO 7738, ISO 3318, ISO 1711-1, DIN ISO 691, DIN 1711-1, DIN 3113, ASME B107.100
Cabeza: - Liberación de la cabeza (lado E) diseñada para acceso a los tornillos en serie o encastrados. -
Cabeza 12 caras con perfil OGV® para un apriete potente protegiendo la tuerca.
Cabeza inclinada a 15°.
Presentación: cromada satinada.
a [mm]	19.0
A [mm]	19.0
Longitud [mm]	216.0
Grosor [mm]	7.2
Grosor E1 [mm]	11.9
Grosor E2 [mm]	8.3
Cabeza Anchura si [mm]	41.2
Cabeza Anchura B1 [mm]	27.8
Peso [Kg]	0.17</t>
  </si>
  <si>
    <t>440.19</t>
  </si>
  <si>
    <t>0FERR15037</t>
  </si>
  <si>
    <t xml:space="preserve">LLAVE MIXTA 22 MM                       </t>
  </si>
  <si>
    <t>STANDARDS: NF ISO 691, NF ISO 7738, NF ISO 3318, NF ISO 1711-1, E74-306, ISO 691, ISO 7738, ISO 3318, ISO 1711-1, DIN ISO 691, DIN 1711-1, DIN 3113, ASME B107.100
Cabeza: - Liberación de la cabeza (lado E) diseñada para acceso a los tornillos en serie o encastrados. -
Cabeza 12 caras con perfil OGV® para un apriete potente protegiendo la tuerca.
Cabeza inclinada a 15°.
Presentación: cromada satinada.
a [mm]	22.0
A [mm]	22.0
Longitud [mm]	248.0
Grosor [mm]	8.3
Grosor E1 [mm]	13.3
Grosor E2 [mm]	9.0
Cabeza Anchura si [mm]	46.9
Cabeza Anchura B1 [mm]	32.3
Peso [Kg]	0.23</t>
  </si>
  <si>
    <t>440.22</t>
  </si>
  <si>
    <t>0FERR15038</t>
  </si>
  <si>
    <t xml:space="preserve">LLAVE MIXTA 24 MM                       </t>
  </si>
  <si>
    <t>STANDARDS: NF ISO 691, NF ISO 7738, NF ISO 3318, NF ISO 1711-1, E74-306, ISO 691, ISO 7738, ISO 3318, ISO 1711-1, DIN ISO 691, DIN 1711-1, DIN 3113, ASME B107.100
Cabeza: - Liberación de la cabeza (lado E) diseñada para acceso a los tornillos en serie o encastrados. -
Cabeza 12 caras con perfil OGV® para un apriete potente protegiendo la tuerca.
Cabeza inclinada a 15°.
Presentación: cromada satinada.
a [mm]	24.0
A [mm]	24.0
Longitud [mm]	267.0
Grosor [mm]	8.9
Grosor E1 [mm]	14.2
Grosor E2 [mm]	9.7
Cabeza Anchura si [mm]	51.0
Cabeza Anchura B1 [mm]	35.0
Peso [Kg]	0.29</t>
  </si>
  <si>
    <t>440.24</t>
  </si>
  <si>
    <t>0FERR15039</t>
  </si>
  <si>
    <t xml:space="preserve">LLAVE MIXTA 27 MM                       </t>
  </si>
  <si>
    <t>STANDARDS: NF ISO 691, NF ISO 7738, NF ISO 3318, NF ISO 1711-1, E74-306, ISO 691, ISO 7738, ISO 3318, ISO 1711-1, DIN ISO 691, DIN 1711-1, DIN 3113, ASME B107.100
Cabeza: - Liberación de la cabeza (lado E) diseñada para acceso a los tornillos en serie o encastrados. -
Cabeza 12 caras con perfil OGV® para un apriete potente protegiendo la tuerca.
Cabeza inclinada a 15°.
Presentación: cromada satinada.
a [mm]	27.0
A [mm]	27.0
Longitud [mm]	295.0
Grosor [mm]	8.9
Grosor E1 [mm]	15.6
Grosor E2 [mm]	10.4
Cabeza Anchura si [mm]	58.0
Cabeza Anchura B1 [mm]	39.2
Peso [Kg]	0.375</t>
  </si>
  <si>
    <t>440.27</t>
  </si>
  <si>
    <t>0FERR15040</t>
  </si>
  <si>
    <t xml:space="preserve">LLAVE MIXTA 30 MM                       </t>
  </si>
  <si>
    <t>STANDARDS: NF ISO 691, NF ISO 7738, NF ISO 3318, NF ISO 1711-1, E74-306, ISO 691, ISO 7738, ISO 3318, ISO 1711-1, DIN ISO 691, DIN 1711-1, DIN 3113, ASME B107.100
Cabeza: - Liberación de la cabeza (lado E) diseñada para acceso a los tornillos en serie o encastrados. -
Cabeza 12 caras con perfil OGV® para un apriete potente protegiendo la tuerca.
Cabeza inclinada a 15°.
Presentación: cromada satinada.
a [mm]	30.0
A [mm]	30.0
Longitud [mm]	340.0
Grosor [mm]	11.2
Grosor E1 [mm]	17.1
Grosor E2 [mm]	11.5
Cabeza Anchura si [mm]	65.0
Cabeza Anchura B1 [mm]	43.5
Peso [Kg]	0.53</t>
  </si>
  <si>
    <t>440.30</t>
  </si>
  <si>
    <t>0FERR15041</t>
  </si>
  <si>
    <t xml:space="preserve">LLAVE MIXTA 32 MM                       </t>
  </si>
  <si>
    <t>STANDARDS: NF ISO 691, NF ISO 7738, NF ISO 3318, NF ISO 1711-1, E74-306, ISO 691, ISO 7738, ISO 3318, ISO 1711-1, DIN ISO 691, DIN 1711-1, DIN 3113, ASME B107.100
Cabeza: - Liberación de la cabeza (lado E) diseñada para acceso a los tornillos en serie o encastrados. -
Cabeza 12 caras con perfil OGV® para un apriete potente protegiendo la tuerca.
Cabeza inclinada a 15°.
Presentación: cromada satinada.
a [mm]	32.0
A [mm]	32.0
Longitud [mm]	355.0
Grosor [mm]	11.5
Grosor E1 [mm]	18.0
Grosor E2 [mm]	12.5
Cabeza Anchura si [mm]	68.0
Cabeza Anchura B1 [mm]	46.1
Peso [Kg]	0.64</t>
  </si>
  <si>
    <t>440.32</t>
  </si>
  <si>
    <t>0FERR15042</t>
  </si>
  <si>
    <t xml:space="preserve">LLAVE MIXTA 34 MM                       </t>
  </si>
  <si>
    <t>STANDARDS: NF ISO 691, NF ISO 7738, NF ISO 3318, NF ISO 1711-1, E74-306, ISO 691, ISO 7738, ISO 3318, ISO 1711-1, DIN ISO 691, DIN 1711-1, DIN 3113, ASME B107.100
Cabeza: - Liberación de la cabeza (lado E) diseñada para acceso a los tornillos en serie o encastrados. -
Cabeza 12 caras con perfil OGV® para un apriete potente protegiendo la tuerca.
Cabeza inclinada a 15°.
Presentación: cromada satinada.
a [mm]	34
A [mm]	34.0
Longitud [mm]	390.0
Grosor [mm]	12.8
Grosor E1 [mm]	19.0
Grosor E2 [mm]	13.0
Cabeza Anchura si [mm]	72.0
Cabeza Anchura B1 [mm]	48.9
Peso [Kg]	0.745</t>
  </si>
  <si>
    <t>440.34</t>
  </si>
  <si>
    <t>0FERR15043</t>
  </si>
  <si>
    <t xml:space="preserve">LLAVE MIXTA 36 MM                       </t>
  </si>
  <si>
    <t>STANDARDS: NF ISO 691, NF ISO 7738, NF ISO 3318, NF ISO 1711-1, E74-306, ISO 691, ISO 7738, ISO 3318, ISO 1711-1, DIN ISO 691, DIN 1711-1, DIN 3113, ASME B107.100
Cabeza: - Liberación de la cabeza (lado E) diseñada para acceso a los tornillos en serie o encastrados. -
Cabeza 12 caras con perfil OGV® para un apriete potente protegiendo la tuerca.
Cabeza inclinada a 15°.
Presentación: cromada satinada.
a [mm]	36
A [mm]	36.0
Longitud [mm]	440.0
Grosor [mm]	13.2
Grosor E1 [mm]	20.0
Grosor E2 [mm]	14.0
Cabeza Anchura si [mm]	76.0
Cabeza Anchura B1 [mm]	53.0
Peso [Kg]	0.945</t>
  </si>
  <si>
    <t>440.36</t>
  </si>
  <si>
    <t>0FERR15044</t>
  </si>
  <si>
    <t xml:space="preserve">LLAVE MIXTA 50 MM                       </t>
  </si>
  <si>
    <t>STANDARDS: NF ISO 691, NF ISO 7738, NF ISO 3318, NF ISO 1711-1, E74-306, ISO 691, ISO 7738, ISO 3318, ISO 1711-1, DIN ISO 691, DIN 1711-1, DIN 3113, ASME B107.100
Cabeza: - Liberación de la cabeza (lado E) diseñada para acceso a los tornillos en serie o encastrados. -
Cabeza 12 caras con perfil OGV® para un apriete potente protegiendo la tuerca.
Cabeza inclinada a 15°.
Presentación: cromada satinada.
a [mm]	50
A [mm]	50.0
Longitud [mm]	520.0
Grosor [mm]	17
Grosor E1 [mm]	23.0
Cabeza Anchura si [mm]	98.0
Cabeza Anchura B1 [mm]	77.0
Peso [Kg]	2,2</t>
  </si>
  <si>
    <t>440.50 SR</t>
  </si>
  <si>
    <t>0FERR16035</t>
  </si>
  <si>
    <t xml:space="preserve">LLAVE MIXTA 7 MM CON TRINQUETE         </t>
  </si>
  <si>
    <t>STANDARDS: NF ISO 1711-1, NF ISO 691, ISO 1711-1, ISO 691, DIN ISO 1711-1, DIN ISO 691
Llaves mixtas con trinquete Ultra-Grip: aro de retención en la cabeza + muesca anti-deslizamiento en la horquilla. No desliza sobre las tuercas, óptima seguridad.
Mecanismo con trinquete compacto e reversible por palanca. 
Angulo de recuperación  6° .
Cabeza y horquilla inclinadas a 15°.
Presentación: cromada satinada.
a [mm]	7.0
A [mm]	7.0
A []	
Longitud [mm]	140.0
Grosor [mm]	4.6
Grosor E1 [mm]	6.5
Grosor E2 [mm]	3.1
Cabeza Altura C [mm]	8.2
Cabeza Anchura si [mm]	18.6
Cabeza Anchura B1 [mm]	16.8
Peso [Kg]	0.034</t>
  </si>
  <si>
    <t>467B.7</t>
  </si>
  <si>
    <t>0FERR16036</t>
  </si>
  <si>
    <t xml:space="preserve">LLAVE MIXTA 8 MM CON TRINQUETE         </t>
  </si>
  <si>
    <t>STANDARDS: NF ISO 1711-1, NF ISO 691, ISO 1711-1, ISO 691, DIN ISO 1711-1, DIN ISO 691
Llaves mixtas con trinquete Ultra-Grip: aro de retención en la cabeza + muesca anti-deslizamiento en la horquilla. No desliza sobre las tuercas, óptima seguridad.
Mecanismo con trinquete compacto e reversible por palanca. 
Angulo de recuperación de  6° .
Cabeza y horquilla inclinadas a 15°.
Presentación: cromada satinada.
a [mm]	8.0
A [mm]	8.0
A []	
Longitud [mm]	140.0
Grosor [mm]	4.6
Grosor E1 [mm]	6.5
Grosor E2 [mm]	3.1
Cabeza Altura C [mm]	8.2
Cabeza Anchura si [mm]	18.6
Cabeza Anchura B1 [mm]	16.8
Peso [Kg]	0.034</t>
  </si>
  <si>
    <t>467B.8</t>
  </si>
  <si>
    <t>0FERR16002</t>
  </si>
  <si>
    <t xml:space="preserve">LLAVE MIXTA 10 MM CON TRINQUETE         </t>
  </si>
  <si>
    <t>STANDARDS: NF ISO 1711-1, NF ISO 691, ISO 1711-1, ISO 691, DIN ISO 1711-1, DIN ISO 691
Llaves mixtas con trinquete Ultra-Grip: aro de retención en la cabeza + muesca anti-deslizamiento en la horquilla. No desliza sobre las tuercas, óptima seguridad.
Mecanismo con trinquete compacto e reversible por palanca. 
Angulo de recuperación de 5°.
Cabeza y horquilla inclinadas a 15°.
Presentación: cromada satinada.
a [mm]	10.0
A [mm]	10.0
A []	
Longitud [mm]	158.0
Grosor [mm]	5.1
Grosor E1 [mm]	7.3
Grosor E2 [mm]	3.4
Cabeza Altura C [mm]	10.4
Cabeza Anchura si [mm]	22.7
Cabeza Anchura B1 [mm]	20.2
Peso [Kg]	0.049</t>
  </si>
  <si>
    <t>467B.10</t>
  </si>
  <si>
    <t>0FERR16003</t>
  </si>
  <si>
    <t xml:space="preserve">LLAVE MIXTA 11 MM CON TRINQUETE         </t>
  </si>
  <si>
    <t>STANDARDS: NF ISO 1711-1, NF ISO 691, ISO 1711-1, ISO 691, DIN ISO 1711-1, DIN ISO 691
Llaves mixtas con trinquete Ultra-Grip: aro de retención en la cabeza + muesca anti-deslizamiento en la horquilla. No desliza sobre las tuercas, óptima seguridad.
Mecanismo con trinquete compacto e reversible por palanca. 
Angulo de recuperación de 5°.
Cabeza y horquilla inclinadas a 15°.
Presentación: cromada satinada.
a [mm]	11.0
A [mm]	11.0
A []	
Longitud [mm]	165.0
Grosor [mm]	5.2
Grosor E1 [mm]	7.7
Grosor E2 [mm]	3.5
Cabeza Altura C [mm]	10.6
Cabeza Anchura si [mm]	23.7
Cabeza Anchura B1 [mm]	22.0
Peso [Kg]	0.058</t>
  </si>
  <si>
    <t>467B.11</t>
  </si>
  <si>
    <t>0FERR16004</t>
  </si>
  <si>
    <t xml:space="preserve">LLAVE MIXTA 13 MM CON TRINQUETE         </t>
  </si>
  <si>
    <t>STANDARDS: NF ISO 1711-1, NF ISO 691, ISO 1711-1, ISO 691, DIN ISO 1711-1, DIN ISO 691
Llaves mixtas con trinquete Ultra-Grip: aro de retención en la cabeza + muesca anti-deslizamiento en la horquilla. No desliza sobre las tuercas, óptima seguridad.
Mecanismo con trinquete compacto e reversible por palanca. 
Angulo de recuperación de 5°.
Cabeza y horquilla inclinadas a 15°.
Presentación: cromada satinada.
a [mm]	13.0
A [mm]	13.0
A []	
Longitud [mm]	178.0
Grosor [mm]	5.7
Grosor E1 [mm]	8.6
Grosor E2 [mm]	4.3
Cabeza Altura C [mm]	12.2
Cabeza Anchura si [mm]	28.4
Cabeza Anchura B1 [mm]	25.3
Peso [Kg]	0.086</t>
  </si>
  <si>
    <t>467B.13</t>
  </si>
  <si>
    <t>0FERR16037</t>
  </si>
  <si>
    <t xml:space="preserve">LLAVE MIXTA 14 MM CON TRINQUETE         </t>
  </si>
  <si>
    <t>STANDARDS: NF ISO 1711-1, NF ISO 691, ISO 1711-1, ISO 691, DIN ISO 1711-1, DIN ISO 691
Llaves mixtas con trinquete Ultra-Grip: aro de retención en la cabeza + muesca anti-deslizamiento en la horquilla. No desliza sobre las tuercas, óptima seguridad.
Mecanismo con trinquete compacto e reversible por palanca. 
Angulo de recuperación de 5° .
Cabeza y horquilla inclinadas a 15°.
Presentación: cromada satinada.
a [mm]	14.0
A [mm]	14.0
A []	
Longitud [mm]	190.0
Grosor [mm]	5.9
Grosor E1 [mm]	9.0
Grosor E2 [mm]	4.3
Cabeza Altura C [mm]	13.0
Cabeza Anchura si [mm]	30.8
Cabeza Anchura B1 [mm]	27.0
Peso [Kg]	0.1</t>
  </si>
  <si>
    <t>467B.14</t>
  </si>
  <si>
    <t>0FERR16005</t>
  </si>
  <si>
    <t xml:space="preserve">LLAVE MIXTA 15 MM CON TRINQUETE         </t>
  </si>
  <si>
    <t>STANDARDS: NF ISO 1711-1, NF ISO 691, ISO 1711-1, ISO 691, DIN ISO 1711-1, DIN ISO 691
Llaves mixtas con trinquete Ultra-Grip: aro de retención en la cabeza + muesca anti-deslizamiento en la horquilla. No desliza sobre las tuercas, óptima seguridad.
Mecanismo con trinquete compacto e reversible por palanca. 
Angulo de recuperación de 5°.
Cabeza y horquilla inclinadas a 15°.
Presentación: cromada satinada.
a [mm]	15.0
A [mm]	15.0
A []	
Longitud [mm]	199.0
Grosor [mm]	6.1
Grosor E1 [mm]	9.4
Grosor E2 [mm]	4.7
Cabeza Altura C [mm]	14.0
Cabeza Anchura si [mm]	32.3
Cabeza Anchura B1 [mm]	28.3
Peso [Kg]	0.115</t>
  </si>
  <si>
    <t>467B.15</t>
  </si>
  <si>
    <t>0FERR16006</t>
  </si>
  <si>
    <t xml:space="preserve">LLAVE MIXTA 17 MM CON TRINQUETE         </t>
  </si>
  <si>
    <t>STANDARDS: NF ISO 1711-1, NF ISO 691, ISO 1711-1, ISO 691, DIN ISO 1711-1, DIN ISO 691
Llaves mixtas con trinquete Ultra-Grip: aro de retención en la cabeza + muesca anti-deslizamiento en la horquilla. No desliza sobre las tuercas, óptima seguridad.
Mecanismo con trinquete compacto e reversible por palanca. 
Angulo de recuperación de 5°.
Cabeza y horquilla inclinadas a 15°.
Presentación: cromada satinada.
a [mm]	17.0
A [mm]	17.0
A []	
Longitud [mm]	225.0
Grosor [mm]	6.6
Grosor E1 [mm]	10.3
Grosor E2 [mm]	5.4
Cabeza Altura C [mm]	15.4
Cabeza Anchura si [mm]	36.8
Cabeza Anchura B1 [mm]	31.7
Peso [Kg]	0.162</t>
  </si>
  <si>
    <t>467B.17</t>
  </si>
  <si>
    <t>0FERR16007</t>
  </si>
  <si>
    <t xml:space="preserve">LLAVE MIXTA 19 MM CON TRINQUETE         </t>
  </si>
  <si>
    <t>STANDARDS: NF ISO 1711-1, NF ISO 691, ISO 1711-1, ISO 691, DIN ISO 1711-1, DIN ISO 691
Llaves mixtas con trinquete Ultra-Grip: aro de retención en la cabeza + muesca anti-deslizamiento en la horquilla. No desliza sobre las tuercas, óptima seguridad.
Mecanismo con trinquete compacto e reversible por palanca. 
Angulo de recuperación de 5°.
Cabeza y horquilla inclinadas a 15°.
Presentación: cromada satinada.
a [mm]	19.0
A [mm]	19.0
A []	
Longitud [mm]	247.0
Grosor [mm]	7.4
Grosor E1 [mm]	11.2
Grosor E2 [mm]	6.0
Cabeza Altura C [mm]	16.0
Cabeza Anchura si [mm]	41.2
Cabeza Anchura B1 [mm]	33.9
Peso [Kg]	0.212</t>
  </si>
  <si>
    <t>467B.19</t>
  </si>
  <si>
    <t>0FERR16008</t>
  </si>
  <si>
    <t xml:space="preserve">LLAVE MIXTA 22 MM CON TRINQUETE         </t>
  </si>
  <si>
    <t>STANDARDS: NF ISO 1711-1, NF ISO 691, ISO 1711-1, ISO 691, DIN ISO 1711-1, DIN ISO 691
Llaves mixtas con trinquete Ultra-Grip: aro de retención en la cabeza + muesca anti-deslizamiento en la horquilla. No desliza sobre las tuercas, óptima seguridad.
Mecanismo con trinquete compacto e reversible por palanca. 
Angulo de recuperación de 5° .
Cabeza y horquilla inclinadas a 15°.
Presentación: cromada satinada.
a [mm]	22.0
A [mm]	22.0
A []	
Longitud [mm]	287.0
Grosor [mm]	8.6
Grosor E1 [mm]	13.0
Grosor E2 [mm]	6.3
Cabeza Altura C [mm]	18.0
Cabeza Anchura si [mm]	46.9
Cabeza Anchura B1 [mm]	39.7
Peso [Kg]	0.314</t>
  </si>
  <si>
    <t>467B.22</t>
  </si>
  <si>
    <t>0FERR16009</t>
  </si>
  <si>
    <t xml:space="preserve">LLAVE MIXTA 24 MM CON TRINQUETE         </t>
  </si>
  <si>
    <t>STANDARDS: NF ISO 1711-1, NF ISO 691, ISO 1711-1, ISO 691, DIN ISO 1711-1, DIN ISO 691
Llaves mixtas con trinquete Ultra-Grip: aro de retención en la cabeza + muesca anti-deslizamiento en la horquilla. No desliza sobre las tuercas, óptima seguridad.
Mecanismo con trinquete compacto e reversible por palanca. 
Angulo de recuperación de 5° .
Cabeza y horquilla inclinadas a 15°.
Presentación: cromada satinada.
a [mm]	24.0
A [mm]	24.0
A []	
Longitud [mm]	320.0
Grosor [mm]	8.9
Grosor E1 [mm]	14.5
Grosor E2 [mm]	6.7
Cabeza Altura C [mm]	19.5
Cabeza Anchura si [mm]	51.0
Cabeza Anchura B1 [mm]	46.0
Peso [Kg]	0.414</t>
  </si>
  <si>
    <t>467B.24</t>
  </si>
  <si>
    <t>0FERR16010</t>
  </si>
  <si>
    <t xml:space="preserve">LLAVE MIXTA 27 MM CON TRINQUETE         </t>
  </si>
  <si>
    <t>STANDARDS: NF ISO 1711-1, NF ISO 691, ISO 1711-1, ISO 691, DIN ISO 1711-1, DIN ISO 691
Llaves mixtas con trinquete Ultra-Grip: aro de retención en la cabeza + muesca anti-deslizamiento en la horquilla. No desliza sobre las tuercas, óptima seguridad.
Mecanismo con trinquete compacto e reversible por palanca. 
Angulo de recuperación de 5°.
Cabeza y horquilla inclinadas a 15°.
Presentación: cromada satinada.
a [mm]	27.0
A [mm]	27.0
A []	
Longitud [mm]	356.0
Grosor [mm]	9.8
Grosor E1 [mm]	15.5
Grosor E2 [mm]	7.1
Cabeza Altura C [mm]	21.0
Cabeza Anchura si [mm]	57.9
Cabeza Anchura B1 [mm]	52.0
Peso [Kg]	0.567</t>
  </si>
  <si>
    <t>0FERR16011</t>
  </si>
  <si>
    <t xml:space="preserve">LLAVE MIXTA 30 MM CON TRINQUETE         </t>
  </si>
  <si>
    <t>STANDARDS: NF ISO 1711-1, NF ISO 691, ISO 1711-1, ISO 691, DIN ISO 1711-1, DIN ISO 691
Llaves mixtas con trinquete Ultra-Grip: aro de retención en la cabeza + muesca anti-deslizamiento en la horquilla. No desliza sobre las tuercas, óptima seguridad.
Mecanismo con trinquete compacto e reversible por palanca. 
Angulo de recuperación de 5°.
Cabeza y horquilla inclinadas a 15°.
Presentación: cromada satinada.
a [mm]	30.0
A [mm]	30.0
A []	
Longitud [mm]	400.0
Grosor [mm]	10.5
Grosor E1 [mm]	17.0
Grosor E2 [mm]	8.3
Cabeza Altura C [mm]	24.2
Cabeza Anchura si [mm]	64.9
Cabeza Anchura B1 [mm]	58.0
Peso [Kg]	0.794</t>
  </si>
  <si>
    <t>467B.30</t>
  </si>
  <si>
    <t>0FERR16012</t>
  </si>
  <si>
    <t xml:space="preserve">LLAVE MIXTA 32 MM CON TRINQUETE         </t>
  </si>
  <si>
    <t>STANDARDS: NF ISO 1711-1, NF ISO 691, ISO 1711-1, ISO 691, DIN ISO 1711-1, DIN ISO 691
Llaves mixtas con trinquete Ultra-Grip: aro de retención en la cabeza + muesca anti-deslizamiento en la horquilla. No desliza sobre las tuercas, óptima seguridad.
Mecanismo con trinquete compacto e reversible por palanca. 
Angulo de recuperación de 5°.
Cabeza y horquilla inclinadas a 15°.
Presentación: cromada satinada.
a [mm]	32.0
A [mm]	32.0
A []	
Longitud [mm]	422.0
Grosor [mm]	11.0
Grosor E1 [mm]	17.5
Grosor E2 [mm]	8.5
Cabeza Altura C [mm]	26.0
Cabeza Anchura si [mm]	67.9
Cabeza Anchura B1 [mm]	62.2
Peso [Kg]	0.951</t>
  </si>
  <si>
    <t>0FERR12015</t>
  </si>
  <si>
    <t>LLAVE MULETILLA PARA VALVULAS DE CORTE E</t>
  </si>
  <si>
    <t xml:space="preserve">Fabricada en acero de gran resistencia
Con vaso desmontable para actuar sobre valvula con cuadradillo y valvula con volante.
Longitud herramienta: 2200mm con prolongador y 1200mm sin prolongador
Medida cuadradillo: 34 mm
</t>
  </si>
  <si>
    <t>0FERR15059</t>
  </si>
  <si>
    <t xml:space="preserve">LLAVE TUBO 6-7                          </t>
  </si>
  <si>
    <t>Llave de barra doble. 
Cuerpo hexagonal forjado permite un apriete con una llave.
Orificio de paso que facilita la utilización de manerales.
Cabezas 6 caras.
2 dimensiones por llave.
Presentación cromada satinada.
a [mm]	6 x 7
A [mm]	6 x 7
Diámetro [mm]	4.0
Diámetro D1 [mm]	9.5
Diámetro D2 [mm]	10.7
Longitud [mm]	110.0
Peso [Kg]	0.035</t>
  </si>
  <si>
    <t>97.6X7</t>
  </si>
  <si>
    <t>0FERR15056</t>
  </si>
  <si>
    <t xml:space="preserve">LLAVE TUBO 8-9                          </t>
  </si>
  <si>
    <t>Llave de barra doble. 
Cuerpo hexagonal forjado permite un apriete con una llave.
Orificio de paso que facilita la utilización de manerales.
Cabezas 6 caras.
2 dimensiones por llave.
Presentación cromada satinada.
a [mm]	8 x 9
A [mm]	8 x 9
Diámetro [mm]	4.0
Diámetro D1 [mm]	12.5
Diámetro D2 [mm]	14.0
Longitud [mm]	120.0
Peso [Kg]	0.05</t>
  </si>
  <si>
    <t>97.8X9</t>
  </si>
  <si>
    <t>0FERR15046</t>
  </si>
  <si>
    <t xml:space="preserve">LLAVE TUBO 10-11                        </t>
  </si>
  <si>
    <t>Llave de barra doble. 
Cuerpo hexagonal forjado permite un apriete con una llave.
Orificio de paso que facilita la utilización de manerales.
Cabezas 6 caras.
2 dimensiones por llave.
Presentación cromada satinada.
a [mm]	10 x 11
A [mm]	10 x 11
Diámetro [mm]	6.0
Diámetro D1 [mm]	15.0
Diámetro D2 [mm]	16.0
Longitud [mm]	130.0
Peso [Kg]	0.065</t>
  </si>
  <si>
    <t>97.10X11</t>
  </si>
  <si>
    <t>0FERR15047</t>
  </si>
  <si>
    <t xml:space="preserve">LLAVE TUBO 12-13                        </t>
  </si>
  <si>
    <t>Llave de barra doble. 
Cuerpo hexagonal forjado permite un apriete con una llave.
Orificio de paso que facilita la utilización de manerales.
Cabezas 6 caras.
2 dimensiones por llave.
Presentación cromada satinada.
a [mm]	12 x 13
A [mm]	12 x 13
Diámetro [mm]	6.0
Diámetro D1 [mm]	17.5
Diámetro D2 [mm]	19.0
Longitud [mm]	140.0
Peso [Kg]	0.11</t>
  </si>
  <si>
    <t>97.12X13</t>
  </si>
  <si>
    <t>0FERR15048</t>
  </si>
  <si>
    <t xml:space="preserve">LLAVE TUBO 14-15                        </t>
  </si>
  <si>
    <t>Llave de barra doble. 
Cuerpo hexagonal forjado permite un apriete con una llave.
Orificio de paso que facilita la utilización de manerales.
Cabezas 6 caras.
2 dimensiones por llave.
Presentación cromada satinada.
a [mm]	14 x 15
A [mm]	14 x 15
Diámetro [mm]	6.5
Diámetro D1 [mm]	20.0
Diámetro D2 [mm]	21.5
Longitud [mm]	150.0
Peso [Kg]	0.14</t>
  </si>
  <si>
    <t>97.14X15</t>
  </si>
  <si>
    <t>0FERR15049</t>
  </si>
  <si>
    <t xml:space="preserve">LLAVE TUBO 16-17                        </t>
  </si>
  <si>
    <t>Llave de barra doble. 
Cuerpo hexagonal forjado permite un apriete con una llave.
Orificio de paso que facilita la utilización de manerales.
Cabezas 6 caras.
2 dimensiones por llave.
Presentación cromada satinada.
a [mm]	16 x 17
A [mm]	16 x 17
Diámetro [mm]	8.2
Diámetro D1 [mm]	22.7
Diámetro D2 [mm]	24.0
Longitud [mm]	160.0
Peso [Kg]	0.19</t>
  </si>
  <si>
    <t>97.16X17</t>
  </si>
  <si>
    <t>0FERR15050</t>
  </si>
  <si>
    <t xml:space="preserve">LLAVE TUBO 18-19                        </t>
  </si>
  <si>
    <t>Llave de barra doble. 
Cuerpo hexagonal forjado permite un apriete con una llave.
Orificio de paso que facilita la utilización de manerales.
Cabezas 6 caras.
2 dimensiones por llave.
Presentación cromada satinada.
a [mm]	18 x 19
A [mm]	18 x 19
Diámetro [mm]	8.2
Diámetro D1 [mm]	25.2
Diámetro D2 [mm]	26.5
Longitud [mm]	170.0
Peso [Kg]	0.24</t>
  </si>
  <si>
    <t>97.18X19</t>
  </si>
  <si>
    <t>0FERR15051</t>
  </si>
  <si>
    <t xml:space="preserve">LLAVE TUBO 20-22                        </t>
  </si>
  <si>
    <t>Llave de barra doble. 
Cuerpo hexagonal forjado permite un apriete con una llave.
Orificio de paso que facilita la utilización de manerales.
Cabezas 6 caras.
2 dimensiones por llave.
Presentación cromada satinada.
a [mm]	20 x 22
A [mm]	20 x 22
Diámetro [mm]	10.2
Diámetro D1 [mm]	27.7
Diámetro D2 [mm]	30.2
Longitud [mm]	180.0
Peso [Kg]	0.26</t>
  </si>
  <si>
    <t>97.20X22</t>
  </si>
  <si>
    <t>0FERR15052</t>
  </si>
  <si>
    <t xml:space="preserve">LLAVE TUBO 21-23                        </t>
  </si>
  <si>
    <t>Llave de barra doble. 
Cuerpo hexagonal forjado permite un apriete con una llave.
Orificio de paso que facilita la utilización de manerales.
Cabezas 6 caras.
2 dimensiones por llave.
Presentación cromada satinada.
a [mm]	21 x 23
A [mm]	21 x 23
Diámetro [mm]	10.2
Diámetro D1 [mm]	29.0
Diámetro D2 [mm]	31.2
Longitud [mm]	185.0
Peso [Kg]	0.295</t>
  </si>
  <si>
    <t>97.21X23</t>
  </si>
  <si>
    <t>0FERR15053</t>
  </si>
  <si>
    <t xml:space="preserve">LLAVE TUBO 24-26                        </t>
  </si>
  <si>
    <t>Llave de barra doble. 
Cuerpo hexagonal forjado permite un apriete con una llave.
Orificio de paso que facilita la utilización de manerales.
Cabezas 6 caras.
2 dimensiones por llave.
Presentación cromada satinada.
a [mm]	24 x 26
A [mm]	24 x 26
Diámetro [mm]	12.5
Diámetro D1 [mm]	33.0
Diámetro D2 [mm]	35.5
Longitud [mm]	190.0
Peso [Kg]	0.415</t>
  </si>
  <si>
    <t>97.24X26</t>
  </si>
  <si>
    <t>0FERR15054</t>
  </si>
  <si>
    <t xml:space="preserve">LLAVE TUBO 27-29                        </t>
  </si>
  <si>
    <t>Llave de barra doble. 
Cuerpo hexagonal forjado permite un apriete con una llave.
Orificio de paso que facilita la utilización de manerales.
Cabezas 6 caras.
2 dimensiones por llave.
Presentación cromada satinada.
a [mm]	27 x 29
A [mm]	27 x 29
Diámetro [mm]	12.5
Diámetro D1 [mm]	37.0
Diámetro D2 [mm]	39.5
Longitud [mm]	200.0
Peso [Kg]	0.505</t>
  </si>
  <si>
    <t>97.27X29</t>
  </si>
  <si>
    <t>0FERR15055</t>
  </si>
  <si>
    <t xml:space="preserve">LLAVE TUBO 30-32                        </t>
  </si>
  <si>
    <t>Llave de barra doble. 
Cuerpo hexagonal forjado permite un apriete con una llave.
Orificio de paso que facilita la utilización de manerales.
Cabezas 6 caras.
2 dimensiones por llave.
Presentación cromada satinada.
a [mm]	30 x 32
A [mm]	30 x 32
Diámetro [mm]	12.5
Diámetro D1 [mm]	40.5
Diámetro D2 [mm]	43.0
Longitud [mm]	200.0
Peso [Kg]	0.63</t>
  </si>
  <si>
    <t>97.30X32</t>
  </si>
  <si>
    <t>0FERR16013</t>
  </si>
  <si>
    <t xml:space="preserve">LLAVE VASO DE 10 MM                     </t>
  </si>
  <si>
    <t>VASO 1/2" 6 CARAS MÉTRICO
STANDARDS: NF ISO 2725-1, NF ISO 1711-1, ISO 2725-1, ISO 1711-1, DIN 3124, ASME B107.5
Perfil OGV®.
Cromado brillante.
a [mm]	10.0
A [mm]	10.0
A []	
Diámetro [mm]	22.8
Diámetro D1 [mm]	15.3
Longitud [mm]	36.0
Longitud L1 [mm]	7.8
Peso [g]	50</t>
  </si>
  <si>
    <t>S.10H</t>
  </si>
  <si>
    <t>0FERR16014</t>
  </si>
  <si>
    <t xml:space="preserve">LLAVE VASO DE 13 MM                     </t>
  </si>
  <si>
    <t>VASO 1/2" 6 CARAS MÉTRICO
STANDARDS: NF ISO 2725-1, NF ISO 1711-1, ISO 2725-1, ISO 1711-1, DIN 3124, ASME B107.5
Perfil OGV®.
Cromado brillante.
a [mm]	13.0
A [mm]	13.0
A []	
Diámetro [mm]	22.8
Diámetro D1 [mm]	18.9
Longitud [mm]	36.0
Longitud L1 [mm]	10.4
Peso [g]	50</t>
  </si>
  <si>
    <t>S.13H</t>
  </si>
  <si>
    <t>0FERR16038</t>
  </si>
  <si>
    <t xml:space="preserve">LLAVE VASO DE 14 MM                     </t>
  </si>
  <si>
    <t>VASO 1/2" 6 CARAS MÉTRICO
STANDARDS: NF ISO 2725-1, NF ISO 1711-1, ISO 2725-1, ISO 1711-1, DIN 3124, ASME B107.5
Perfil OGV®.
Cromado brillante.
a [mm]	14.0
A [mm]	14.0
A []	
Diámetro [mm]	22.8
Diámetro D1 [mm]	20.2
Longitud [mm]	36.0
Longitud L1 [mm]	10.5
Peso [g]	55</t>
  </si>
  <si>
    <t>S.14H</t>
  </si>
  <si>
    <t>0FERR16039</t>
  </si>
  <si>
    <t xml:space="preserve">LLAVE VASO DE 15 MM                     </t>
  </si>
  <si>
    <t>VASO 1/2" 6 CARAS MÉTRICO
STANDARDS: NF ISO 2725-1, NF ISO 1711-1, ISO 2725-1, ISO 1711-1, DIN 3124, ASME B107.5
Perfil OGV®.
Cromado brillante.
a [mm]	15.0
A [mm]	15.0
A []	
Diámetro [mm]	22.8
Diámetro D1 [mm]	21.4
Longitud [mm]	36.0
Longitud L1 [mm]	12.0
Peso [g]	55</t>
  </si>
  <si>
    <t>S.15H</t>
  </si>
  <si>
    <t>0FERR16016</t>
  </si>
  <si>
    <t xml:space="preserve">LLAVE VASO DE 17 MM                     </t>
  </si>
  <si>
    <t>VASO 1/2" 6 CARAS MÉTRICO
STANDARDS: NF ISO 2725-1, NF ISO 1711-1, ISO 2725-1, ISO 1711-1, DIN 3124, ASME B107.5
Perfil OGV®.
Cromado brillante.a [mm]	17.0
A [mm]	17.0
A []	
Diámetro [mm]	23.1
Diámetro D1 [mm]	24.1
Longitud [mm]	36.0
Longitud L1 [mm]	13.0
Peso [g]	65</t>
  </si>
  <si>
    <t>S.17H</t>
  </si>
  <si>
    <t>0FERR16018</t>
  </si>
  <si>
    <t xml:space="preserve">LLAVE VASO DE 19 MM                     </t>
  </si>
  <si>
    <t xml:space="preserve">VASO 1/2" 6 CARAS MÉTRICO
STANDARDS: NF ISO 2725-1, NF ISO 1711-1, ISO 2725-1, ISO 1711-1, DIN 3124, ASME B107.5
Perfil OGV®.
Cromado brillante.
a [mm]	19.0
A [mm]	19.0
A []	
Diámetro [mm]	24.6
Diámetro D1 [mm]	26.6
Longitud [mm]	36.0
Longitud L1 [mm]	14.0
Peso [g]	75
</t>
  </si>
  <si>
    <t>S.19H</t>
  </si>
  <si>
    <t>0FERR16020</t>
  </si>
  <si>
    <t xml:space="preserve">LLAVE VASO DE 20 MM                     </t>
  </si>
  <si>
    <t>VASO 1/2" 6 CARAS MÉTRICO
STANDARDS: NF ISO 2725-1, NF ISO 1711-1, ISO 2725-1, ISO 1711-1, DIN 3124, ASME B107.5
Perfil OGV®.
Cromado brillante.
a [mm]	20.0
A [mm]	20.0
A []	
Diámetro [mm]	25.4
Diámetro D1 [mm]	27.4
Longitud [mm]	36.0
Longitud L1 [mm]	14.0
Peso [g]	80</t>
  </si>
  <si>
    <t>S.20H</t>
  </si>
  <si>
    <t>0FERR16022</t>
  </si>
  <si>
    <t xml:space="preserve">LLAVE VASO DE 22 MM                     </t>
  </si>
  <si>
    <t xml:space="preserve">VASO 1/2" 6 CARAS MÉTRICO
STANDARDS: NF ISO 2725-1, NF ISO 1711-1, ISO 2725-1, ISO 1711-1, DIN 3124, ASME B107.5
Perfil OGV®.
Cromado brillante.
a [mm]	22.0
A [mm]	22.0
A []	
Diámetro [mm]	26.4
Diámetro D1 [mm]	30.4
Longitud [mm]	38.0
Longitud L1 [mm]	16.5
Peso [g]	95
</t>
  </si>
  <si>
    <t>S.22H</t>
  </si>
  <si>
    <t>0FERR16024</t>
  </si>
  <si>
    <t xml:space="preserve">LLAVE VASO DE 24 MM                     </t>
  </si>
  <si>
    <t>VASO 1/2" 6 CARAS MÉTRICO
STANDARDS: NF ISO 2725-1, NF ISO 1711-1, ISO 2725-1, ISO 1711-1, DIN 3124, ASME B107.5
Perfil OGV®.
Cromado brillante.
a [mm]	24.0
A [mm]	24.0
A []	
Diámetro [mm]	28.7
Diámetro D1 [mm]	32.7
Longitud [mm]	38.0
Longitud L1 [mm]	16.5
Peso [g]	115</t>
  </si>
  <si>
    <t>S.24H</t>
  </si>
  <si>
    <t>0FERR16026</t>
  </si>
  <si>
    <t xml:space="preserve">LLAVE VASO DE 27 MM                     </t>
  </si>
  <si>
    <t>VASO 1/2" 6 CARAS MÉTRICO
STANDARDS: NF ISO 2725-1, NF ISO 1711-1, ISO 2725-1, ISO 1711-1, DIN 3124, ASME B107.5
Perfil OGV®.
Cromado brillante.
a [mm]	27.0
A [mm]	27.0
A []	
Diámetro [mm]	29.2
Diámetro D1 [mm]	36.6
Longitud [mm]	44.0
Longitud L1 [mm]	19.0
Peso [g]	160</t>
  </si>
  <si>
    <t>S.27H</t>
  </si>
  <si>
    <t>0FERR16028</t>
  </si>
  <si>
    <t xml:space="preserve">LLAVE VASO DE 29 MM                     </t>
  </si>
  <si>
    <t>VASO 1/2" 6 CARAS MÉTRICO
STANDARDS: NF ISO 2725-1, NF ISO 1711-1, ISO 2725-1, ISO 1711-1, DIN 3124, ASME B107.5
Perfil OGV®.
Cromado brillante.
a [mm]	29.0
A [mm]	29.0
A []	
Diámetro [mm]	31.3
Diámetro D1 [mm]	38.7
Longitud [mm]	44.0
Longitud L1 [mm]	20.0
Peso [g]	190</t>
  </si>
  <si>
    <t>S.29H</t>
  </si>
  <si>
    <t>0FERR16029</t>
  </si>
  <si>
    <t xml:space="preserve">LLAVE VASO DE 32 MM                     </t>
  </si>
  <si>
    <t>VASO 1/2" 6 CARAS MÉTRICO
STANDARDS: NF ISO 2725-1, NF ISO 1711-1, ISO 2725-1, ISO 1711-1, DIN 3124, ASME B107.5
Perfil OGV®.
Cromado brillante.
a [mm]	32.0
A [mm]	32.0
A []	
Diámetro [mm]	35.1
Diámetro D1 [mm]	42.6
Longitud [mm]	44.0
Longitud L1 [mm]	20.0
Peso [g]	210</t>
  </si>
  <si>
    <t>S.32H</t>
  </si>
  <si>
    <t>0FERR16031</t>
  </si>
  <si>
    <t xml:space="preserve">LLAVE VASO DE 34 MM                     </t>
  </si>
  <si>
    <t>VASO 1/2" 6 CARAS MÉTRICO
STANDARDS: NF ISO 2725-1, NF ISO 1711-1, ISO 2725-1, ISO 1711-1, DIN 3124, ASME B107.5
Perfil OGV®.
Cromado brillante.
a [mm]	34.0
A [mm]	34.0
A []	
Diámetro [mm]	37.5
Diámetro D1 [mm]	44.9
Longitud [mm]	44.0
Longitud L1 [mm]	20.0
Peso [g]	240</t>
  </si>
  <si>
    <t>S.34H</t>
  </si>
  <si>
    <t>0FERR16015</t>
  </si>
  <si>
    <t xml:space="preserve">LLAVE VASO DE 13 MM IMPACTO             </t>
  </si>
  <si>
    <t>VASO IMPACTO 1/2" 6 CARAS MÉTRICA
STANDARDS: NF ISO 2725-2, NF ISO 1711-2, ISO 2725-2, ISO 1711-2, DIN 3129, ASME B107.33
a [mm]	13.0
A [mm]	13.0
A []	
Diámetro [mm]	24.0
Diámetro D1 [mm]	21.0
Longitud [mm]	38.0
Longitud L1 [mm]	21.0
Peso [g]	75.0
Maleficio [mm]	6.0</t>
  </si>
  <si>
    <t>NS.13A</t>
  </si>
  <si>
    <t>0FERR16017</t>
  </si>
  <si>
    <t xml:space="preserve">LLAVE VASO DE 17 MM IMPACTO             </t>
  </si>
  <si>
    <t>VASO IMPACTO 1/2" 6 CARAS MÉTRICA
STANDARDS: NF ISO 2725-2, NF ISO 1711-2, ISO 2725-2, ISO 1711-2, DIN 3129, ASME B107.33
a [mm]	17.0
A [mm]	17.0
A []	
Diámetro [mm]	25.0
Diámetro D1 [mm]	26.0
Longitud [mm]	38.0
Longitud L1 [mm]	21.0
Peso [g]	110.0
Maleficio [mm]	6.0</t>
  </si>
  <si>
    <t>NS.17A</t>
  </si>
  <si>
    <t>0FERR16019</t>
  </si>
  <si>
    <t xml:space="preserve">LLAVE VASO DE 19 MM IMPACTO             </t>
  </si>
  <si>
    <t>VASO IMPACTO 1/2" 6 CARAS MÉTRICA
STANDARDS: NF ISO 2725-2, NF ISO 1711-2, ISO 2725-2, ISO 1711-2, DIN 3129, ASME B107.33
a [mm]	19.0
A [mm]	19.0
A []	
Diámetro [mm]	25.0
Diámetro D1 [mm]	28.0
Longitud [mm]	38.0
Longitud L1 [mm]	21.0
Peso [g]	110.0
Maleficio [mm]	6.0</t>
  </si>
  <si>
    <t>NS.19A</t>
  </si>
  <si>
    <t>0FERR16021</t>
  </si>
  <si>
    <t xml:space="preserve">LLAVE VASO DE 20 MM IMPACTO             </t>
  </si>
  <si>
    <t>VASO IMPACTO 1/2" 6 CARAS MÉTRICA
STANDARDS: NF ISO 2725-2, NF ISO 1711-2, ISO 2725-2, ISO 1711-2, DIN 3129, ASME B107.33
a [mm]	20.0
A [mm]	20.0
A []	
Diámetro [mm]	25.0
Diámetro D1 [mm]	30.0
Longitud [mm]	38.0
Longitud L1 [mm]	21.0
Peso [g]	110.0
Maleficio [mm]	6.0
Altura H3 [mm]	15</t>
  </si>
  <si>
    <t>NS.20A</t>
  </si>
  <si>
    <t>0FERR16023</t>
  </si>
  <si>
    <t xml:space="preserve">LLAVE VASO DE 22 MM IMPACTO             </t>
  </si>
  <si>
    <t>VASO IMPACTO 1/2" 6 CARAS MÉTRICA
STANDARDS: NF ISO 2725-2, NF ISO 1711-2, ISO 2725-2, ISO 1711-2, DIN 3129, ASME B107.33
a [mm]	22.0
A [mm]	22.0
A []	
Diámetro [mm]	30.0
Diámetro D1 [mm]	32.0
Longitud [mm]	38.0
Longitud L1 [mm]	21.0
Peso [g]	150.0
Maleficio [mm]	6.0</t>
  </si>
  <si>
    <t>NS.22A</t>
  </si>
  <si>
    <t>0FERR16025</t>
  </si>
  <si>
    <t xml:space="preserve">LLAVE VASO DE 24 MM IMPACTO             </t>
  </si>
  <si>
    <t>VASO IMPACTO 1/2" 6 CARAS MÉTRICA
STANDARDS: NF ISO 2725-2, NF ISO 1711-2, ISO 2725-2, ISO 1711-2, DIN 3129, ASME B107.33
a [mm]	24.0
A [mm]	24.0
A []	
Diámetro [mm]	30.0
Diámetro D1 [mm]	34.0
Longitud [mm]	38.0
Longitud L1 [mm]	21.0
Peso [g]	160.0
Maleficio [mm]	6.0</t>
  </si>
  <si>
    <t>NS.24A</t>
  </si>
  <si>
    <t>0FERR16027</t>
  </si>
  <si>
    <t xml:space="preserve">LLAVE VASO DE 27 MM IMPACTO             </t>
  </si>
  <si>
    <t>VASO IMPACTO 1/2" 6 CARAS MÉTRICA
STANDARDS: NF ISO 2725-2, NF ISO 1711-2, ISO 2725-2, ISO 1711-2, DIN 3129, ASME B107.33
a [mm]	27.0
A [mm]	27.0
A []	
Diámetro [mm]	30.0
Diámetro D1 [mm]	38.0
Longitud [mm]	43.0
Longitud L1 [mm]	23.0
Peso [g]	200.0
Maleficio [mm]	6.0</t>
  </si>
  <si>
    <t>NS.27A</t>
  </si>
  <si>
    <t>0FERR16030</t>
  </si>
  <si>
    <t xml:space="preserve">LLAVE VASO DE 32 MM IMPACTO             </t>
  </si>
  <si>
    <t>VASO IMPACTO 1/2" 6 CARAS MÉTRICA
STANDARDS: NF ISO 2725-2, NF ISO 1711-2, ISO 2725-2, ISO 1711-2, DIN 3129, ASME B107.33
A [mm]	32.0
A []	
Diámetro [mm]	30.0
Diámetro D1 [mm]	44.0
Longitud [mm]	44.0
Longitud L1 [mm]	25.0
Peso [g]	280.0
Maleficio [mm]	6.0</t>
  </si>
  <si>
    <t>NS.32A</t>
  </si>
  <si>
    <t>0FERR16032</t>
  </si>
  <si>
    <t xml:space="preserve">LLAVE VASO DE 36 MM IMPACTO             </t>
  </si>
  <si>
    <t>Vaso hexagonal para tornillos métricos
Fabricado en acero cromado de alto rendimiento con dureza de 54  HRC
Para carraca de 1"
Dimensiones métricas (interna/externa) de la boca: 36/57 mm
Dimensiones herramienta:  65 mm
Peso herramienta: 0,840 kg</t>
  </si>
  <si>
    <t>0FERR16033</t>
  </si>
  <si>
    <t xml:space="preserve">LLAVE VASO DE 41 MM IMPACTO             </t>
  </si>
  <si>
    <t>Vaso hexagonal para tornillos métricos
Fabricado en acero cromado de alto rendimiento con dureza de 54  HRC
Para carraca de 1"
Dimensiones métricas (interna/externa) de la boca: 41/63 mm
Dimensiones herramienta:  67 mm
Peso herramienta: 1.040 g</t>
  </si>
  <si>
    <t>0FERR16034</t>
  </si>
  <si>
    <t xml:space="preserve">LLAVE VASO DE 46 MM IMPACTO             </t>
  </si>
  <si>
    <t>Vaso hexagonal para tornillos métricos
Fabricado en acero cromado de alto rendimiento con dureza de 54  HRC
Para carraca de 1"
Dimensiones métricas (interna/externa) de la boca: 46/70 mm
Dimensiones herramienta:  74 mm
Peso herramienta: 1.500 g</t>
  </si>
  <si>
    <t>0FERR12016</t>
  </si>
  <si>
    <t>MACETA CON MANGO ANTIVIBRACION          1KG</t>
  </si>
  <si>
    <t>Maceta con cabeza de acero forjado, sin templar - sin dureza. Mango de fibra de carbono, con estrías laterales que facilitan el agarre. Garantía en la unión con enmangado cónico (seguridad). Para golpeo de materiales duros y reducir el riesgo de esquirlas.
Peso de la cabeza (en g)	1000
Altura de la cabeza (en cm)	3.8
Dimensiones	270 x 125 x 45 mm
Peso 1,15KG</t>
  </si>
  <si>
    <t>BELLOTA 5308-A</t>
  </si>
  <si>
    <t>0FERR00605</t>
  </si>
  <si>
    <t xml:space="preserve">MALETA HERRAMIENTAS ACERO DURO          </t>
  </si>
  <si>
    <t>Maletín con capacidad de transportar hasta 25 kg
Perfilería de aluminio superior
Cierres metálicos con llave
Interior acolchado de plástico rígido
Bordes reforzados
Medidas aproximadas 46x33x15</t>
  </si>
  <si>
    <t>0FERR12017</t>
  </si>
  <si>
    <t xml:space="preserve">MANGO PARA MACETA FIBRA 270mm          </t>
  </si>
  <si>
    <t>Mango de fibra de carbono para macetas, fabricado en tres materiales , el núcleo de fibra de carbono, el cuerpo de polímero técnico con el recubrimiento de elastómero. 
Estrías laterales en la zona de agarre para mejorar el efecto antideslizamiento.</t>
  </si>
  <si>
    <t>BELLOTA M5308 CF</t>
  </si>
  <si>
    <t>0FERR12027</t>
  </si>
  <si>
    <t xml:space="preserve">MARTILLO MECANICO </t>
  </si>
  <si>
    <t>STANDARDS: NF ISO 15601, ISO 15601, DIN 1041
Mango de seguridad ergonómico con núcleo de grafito.
Longitud [mm]	320.0
Longitud L1 [mm]	122.0
Longitud L2 [mm]	27.0
Peso [g]	580.0</t>
  </si>
  <si>
    <t>205C.50</t>
  </si>
  <si>
    <t>0FERR00606</t>
  </si>
  <si>
    <t xml:space="preserve">MOCHILA PORTA HERRAMIENTA                </t>
  </si>
  <si>
    <t>Estructura de nylon de gran calidad
Base rígida a prueba de agua
Asas ergonómicas especialmente diseñadas para soportar el peso de las herramientas
Cierres laterales de seguridad, con refuerzos para asegurar su dureza</t>
  </si>
  <si>
    <t>STANLEY STST1-72335</t>
  </si>
  <si>
    <t>0FERR00508</t>
  </si>
  <si>
    <t xml:space="preserve">NAVAJA ELECTRICISTA                     </t>
  </si>
  <si>
    <t>• Navaja de electricista con hojas adaptadas al
trabajo con cables:
- 1 hoja recta afilado hueco para un uso general
(longitud:
65 mm).
- 1 hoja corte incurvado, posición y forma adaptadas
al trabajo con cable (longitud: 35 mm).
• Seguridad: muesca de retención en las dos hojas.
• Anilla de enganche universal.
• Longitud cerrada: 104 mm.
• Longitud total: 131/169 mm.
Peso: 100 g.</t>
  </si>
  <si>
    <t>640180PB</t>
  </si>
  <si>
    <t>0FERR12019</t>
  </si>
  <si>
    <t xml:space="preserve">PALETA CATALANA                         </t>
  </si>
  <si>
    <t>Laminada de una pieza en acero normalizado al carbono
Sección más delgada hacia la punta
Tratamiento térmico en hoja y espiga, no se rompe, no se deforma y no se desgasta, perfecta fijación mango - espiga
Aristas suavizadas
Mango de madera con Certificación en Gestión Forestal y Cadena de Custodia FSC y PEFC
Dimensiones herramienta: 180x 125 mm
Peso: 470 g</t>
  </si>
  <si>
    <t>0FERR12021</t>
  </si>
  <si>
    <t xml:space="preserve">PELACABLES CON CAPACIDAD CORTE Y PELADO </t>
  </si>
  <si>
    <t>Para cortar alambres duros y blandos
Función pelacables para todos los cables habituales de Ø 8 mm a Ø13 mm
Filos de corte templados por inducción
Mangos ergonómicos
Cabeza teflonada
Acero para herramientas
Forjado y templando en aceite.</t>
  </si>
  <si>
    <t>0FERR00703</t>
  </si>
  <si>
    <t>PIE DE REY O CALIBRE 150MM</t>
  </si>
  <si>
    <t>Calibre  de precisión de  0 a 150mm . 
Se activa con una regla y un control deslizante fabricado de acero inoxidable templado. 
Permite medir las superficies interiores y exteriores, así como las profundidades, con el indicador.
Diferentes escalas de lectura en Vernier
Pinzas de precisión de 1//50 mm con regla y corredera de acero inoxidable templado.
Regla y calibrador de cromo mate.
Muescas de medida reforzadas.
Permite la medición de superficies interiores y exteriores, así como profundidades con el calibre.
Tornillo de sujeción sobre la corredera
Modelo de alta precisión con ±0,03 mm
El pequeño ángulo de la cara del nonio (14°).
Muescas de medida reforzadas</t>
  </si>
  <si>
    <t>0FERR14012</t>
  </si>
  <si>
    <t xml:space="preserve">PINZAS TIPO REDONDEADA UNIVERSAL 120 MM </t>
  </si>
  <si>
    <t>Pinza de precisión
Forma redonda de aproximadamente 2 mm de ancho
Superficie de agarre lisas
Inoxidable, anti-magnético y a prueba de ácidos
Acero al cromo-niquel
Longitud 120mm</t>
  </si>
  <si>
    <t>0FERR12022</t>
  </si>
  <si>
    <t xml:space="preserve">PISTOLA SILICONA C/CREMALLERA REFORZADA </t>
  </si>
  <si>
    <t>Pistola de silicona de cremallera dentada para cartuchos de 310 ml
Material: aluminio.
Tipo: Varilla dentada para productos de viscosidad baja.
Ratio de fuerza:: 7:1</t>
  </si>
  <si>
    <t>0FERR12023</t>
  </si>
  <si>
    <t>RASCADOR PARA POLIETILENO CON CUCHILLA D</t>
  </si>
  <si>
    <t>Mango de plástico
Hoja afilada de 38 mm con cuatro cuchillas</t>
  </si>
  <si>
    <t>0FERR12024</t>
  </si>
  <si>
    <t>REMACHADORA MANUAL TIPO PINZA PARA REMAC</t>
  </si>
  <si>
    <t>Tipo: remachadora manual tipo pinza
Capacidad de remachado:  2, 3, 4 y 5 mm de diámetro
Tipos de remaches: acero y aluminio
Con eyección automática de remaches</t>
  </si>
  <si>
    <t>0FERR00402</t>
  </si>
  <si>
    <t xml:space="preserve">SOLDADOR DE GAS PARA ESTAÑO             </t>
  </si>
  <si>
    <t>Encendido piezo electrico
Regulación de gas equivalente a una potencia entre 25 y125W
Soldador 580°C
Aire caliente 625°C
Mini-soplete 1300°C
Alimentación: gas butano filtrado
Deposito de gas transparente
Capacidad de carga: 15 cm3
Autonomia 2 horas a potencia media
Equipado con punta SF 2.4
Peso del soldador sin carga: 150g</t>
  </si>
  <si>
    <t>0201070 SOLDADOR GAS JBC SG1070</t>
  </si>
  <si>
    <t>0FERR00509</t>
  </si>
  <si>
    <t xml:space="preserve">TENAZA FERRALLA O RUSA 280 MM           </t>
  </si>
  <si>
    <t>STANDARDS: NF ISO 9242, ISO 9242, DIN ISO 9242
Brazos semi-rígidos y redondeados.
Filos tratados "Alta Frecuencia" a 60/62 HRC.
Capacidad de corte de los filos: - Hasta un diámetro de 4,5 mm en hilo flexible . - Máx. en hilo duro 160Kg/mm².
Presentación bruñida, cabeza pulida.
Longitud [mm]	280.0
Grosor [mm]	14.0
Cabeza Altura C [mm]	12.0
Cabeza Anchura si [mm]	35.0
Altura H [mm]	25.0
Peso [g]	450.0</t>
  </si>
  <si>
    <t>495A.28EL</t>
  </si>
  <si>
    <t>0FERR00501</t>
  </si>
  <si>
    <t xml:space="preserve">TIJERA CORTAR POLIETILENO HASTA 40      </t>
  </si>
  <si>
    <t>Especialmente diseñada para cortes en tuberías de PVC/PE/PB/PP.
Apoyo de tubo con forma poligonal, que permite hacer cortes perfectos en todas las posiciones y diámetros.
Hecho de aluminio de primera fusión, lo que le confiere mayor ligereza y robustez. Diseño ergonómico.
Asa superior recubierta de goma antideslizante.
Cuchilla de acero inoxidable intercambiable con avance progresivo sin retorno. En forma de V que permite un corte limpio y rápido.
Cierre de seguridad.
Retorno rápido de la cuchilla pulsando un botón.
Uso con 1 mano.
Capacidad de corte   42mm	
Peso 0,4kg</t>
  </si>
  <si>
    <t>ROCUT 42 TC</t>
  </si>
  <si>
    <t>0FERR00502</t>
  </si>
  <si>
    <t xml:space="preserve">TIJERA CORTAR POLIETILENO HASTA 63      </t>
  </si>
  <si>
    <t>Especialmente diseñada para cortes en tuberías de PVC/PE/PB/PP.
Apoyo de tubo con forma poligonal, que permite hacer cortes perfectos en todas las posiciones y diámetros.
Hecho de aluminio de primera fusión, lo que le confiere mayor ligereza y robustez. Diseño ergonómico.
Asa superior recubierta de goma antideslizante.
Cuchilla de acero inoxidable intercambiable con avance progresivo sin retorno. En forma de V que permite un corte limpio y rápido.
Cierre de seguridad.
Retorno rápido de la cuchilla pulsando un botón.
Uso con 1 mano.
Capacidad de corte   63mm	
Peso 0,7kg</t>
  </si>
  <si>
    <t>ROCUT 63 TC</t>
  </si>
  <si>
    <t>0FERR00510</t>
  </si>
  <si>
    <t xml:space="preserve">TIJERA CORTAR POLIETILENO HASTA 75      </t>
  </si>
  <si>
    <t>Fabricada con aluminio de primera fusión, confiere una gran ligereza y robustez.
Diseño ergonómico.
Cuchilla de acero inoxidable intercambiable con avance progresivo sin retorno. Retorno rápido de la cuchilla abriendo los mangos.
Cierre de seguridad.
Doble mango antideslizante.
Capacidad de corte   75mm	
Peso 1,6kg</t>
  </si>
  <si>
    <t>ROCUT 75 TC</t>
  </si>
  <si>
    <t>0FERR00511</t>
  </si>
  <si>
    <t xml:space="preserve">TIJERA ELECTRICISTA                     </t>
  </si>
  <si>
    <t xml:space="preserve"> Brazos moldeados bimaterial ergonómicos,
diestro o zurdo.
Hojas largas con cortacables.
Presentación: brazos bimaterial, hojas bruñidas.
L [mm] 143
Hoja 45 mm
[g] 80</t>
  </si>
  <si>
    <t>841A.4</t>
  </si>
  <si>
    <t>MECANICO2</t>
  </si>
  <si>
    <t>Maleta técnico+ paneles suplementarios.</t>
  </si>
  <si>
    <t>BV.51APR</t>
  </si>
  <si>
    <t>MECANICO4</t>
  </si>
  <si>
    <t xml:space="preserve">Botapasadores de 2 - 3 - 4 mm. </t>
  </si>
  <si>
    <t xml:space="preserve"> PUNZÓN ESTÁNDAR</t>
  </si>
  <si>
    <t>MECANICO5</t>
  </si>
  <si>
    <t xml:space="preserve">Nivel magnético. </t>
  </si>
  <si>
    <t> NIVELES TRAPEZOIDALES MAGNÉTICOS</t>
  </si>
  <si>
    <t>309BM,40</t>
  </si>
  <si>
    <t>MECANICO8</t>
  </si>
  <si>
    <t xml:space="preserve"> Herramienta para desenvainar Jivaro LC 28 mm. </t>
  </si>
  <si>
    <t xml:space="preserve"> PELACABLES</t>
  </si>
  <si>
    <t>MECANICO9</t>
  </si>
  <si>
    <t xml:space="preserve">Dedo mecanico flexible. </t>
  </si>
  <si>
    <t xml:space="preserve"> EJE MECÁNICO FLEXIBLE 460 
Descripción
• Diámetro máximo de apertura de las mordazas: 29 mm.
• Longitud 460 mm.
 Peso (gramos]: 200</t>
  </si>
  <si>
    <t>MECANICO12</t>
  </si>
  <si>
    <t xml:space="preserve"> Destornilladores para tornillos ranurados. 
</t>
  </si>
  <si>
    <t xml:space="preserve"> DESTORNILLADOR PARA TORNILLOS RANURADOS
• Para tornillos ranurados de 0,5 a 1,5 mm.
• Anillo deslizante para bloquear las dos medias hojas en forma de cuña en la ranura del tornillo.
• Utilice un destornillador para bloquear o desbloquear el tornillo.
• Longitud hoja: 150 mm.
• Longitud total: 240 mm.
Peso: 56 g.</t>
  </si>
  <si>
    <t>AF</t>
  </si>
  <si>
    <t>MECANICO13</t>
  </si>
  <si>
    <t xml:space="preserve">Destornilladores coloca-tornillo cruciforme. 
</t>
  </si>
  <si>
    <t>DESTORNILLADOR DE PINZA
Descripción:
* Para impresiones de muesca y Phillips®.
• Colocación de tornillos y atornillado con la misma herramienta.
• La guía se puede operar con el pulgar, el resorte sujeta el tornillo en la hoja.</t>
  </si>
  <si>
    <t>AFP.1</t>
  </si>
  <si>
    <t>MECANICO15</t>
  </si>
  <si>
    <t xml:space="preserve">Vasos 1/4“: de 5,5 a 14 mm y accesorios.
</t>
  </si>
  <si>
    <t>FACOM R2NANO - SURTIDO DE CASQUILLOS HEXAGONALES MÉTRICOS DE 1/4 '' - 5.5-14
Contiene:
Llave de carraca/i 1/4'':
- Trinquete 1/4 '''' Palma de la mano '' - R.161
Compás(es) de 1/4'':
- R - Casquillo métrico hexagonal de 1/4'' - 05,5 mm
- R - Casquillo métrico hexagonal de 1/4'' - 06 mm
- R - Casquillo métrico hexagonal de 1/4'' - 07 mm
- R - Casquillo métrico hexagonal de 1/4'' - 08 mm
- R - Casquillo métrico hexagonal de 1/4'' - 09 mm
- R - Casquillo métrico hexagonal de 1/4'' - 10 mm
- R - Casquillo métrico hexagonal de 1/4'' - 11 mm
- R - Casquillo métrico hexagonal de 1/4'' - 12 mm
- R - Casquillo métrico hexagonal de 1/4'' - 13 mm
- R - Casquillo métrico hexagonal de 1/4'' - 14 mm
Puntas de la serie 1:
- ED.1T - Punta High Perf 'serie 1 para tornillo de cabezal en cruz Pozidriv® - 1/4 PZ1 L 25 mm
- ED.1T - Punta High Perf 'serie 1 para tornillo de cabezal en cruz Pozidriv® - 1/4 PZ2 L 25 mm
- ED.1T - Punta High Perf 'serie 1 para tornillo de cabezal en cruz Pozidriv® - 1/4 PZ3 L 25 mm
- ETS.1 - Punta estándar serie 1 para tornillo métricos con hexágono interior - 3,0 L 25 mm
- EH.1 - Punta estándar serie 1 para tornillo métrico con hexágono interior - 4,0 L 25 mm
- EH.1 - Punta estándar serie 1 para tornillo métrico con hexágono interior - 5,0 L 25 mm
- EH.1 - Punta estándar serie 1 para tornillo métrico con hexágono interior - 6,0 L 25 mm
- EH.1 - Punta estándar serie 1 para tornillo métrico con hexágono interior - 7,0 L 25 mm
- EP.1T - Punta High Perf ' serie 1 para tornillos en cruz Phillips® - 1/4 PH1 L 25 mm
- EP.1T - Punta High Perf' serie 1 para tornillos en cruz Phillips® - 1/4 PH2 L 25 mm
- EP.1T - Punta High Perf' serie 1 para tornillos en cruz Phillips® - 1/4 PH3 L 25 mm
- ES.1T - Punta High Perf' serie 1 para tornillos con ranura - 1/4 F4,5 L 25 mm
- ES.1T - Punta High Perf' serie 1 para tornillos con ranura - 1/4 F6,5 L 25 mm
- ES.1T - Punta High Perf' serie 1 para tornillos con ranura - 1/4 F8,0 L 25 mm
- EXR.1 - Punta standard serie 1 para tornillos Resistorx® - 1/4 TR 10 L 25 mm
- EXR.1 - Punta estándar serie 1 para tornillos Resistorx® - 1/4 TR 15 L 25 mm
- EXR.1 - Punta estándar serie 1 para tornillos Resistorx® - 1/4 TR 20 L 25 mm
- EXR.1 - Punta estándar serie 1 para tornillos Resistorx® - 1/4 TR 25 L 25 mm
- EXR.1 - Punta estándar serie 1 para tornillos Resistorx® - 1/4 TR 27 L 25 mm
- EXR.1 - Punta estándar serie 1 para tornillos Resistorx® - 1/4 TR 30 L 25 mm
- EXR.1 - Punta estándar serie 1 para tornillos Resistorx® - 1/4 TR 40 L 25 mm
1/4'' Accesorios:
- Punta porta-casquillos 1/4'' - 1/4'' - ECR
- Junta cardánica universal 1/4'' - R.240A
- Casquillo 1/4'' porta-puntas con anillo de retención estándar - R.235
- Mango destornillador corto 1/4'' - R.236C
- R - Extensión estándar de 1/4 '' - L 100 mm
- R - Extensión estándar de 1/4 '' - L 55 mm</t>
  </si>
  <si>
    <t xml:space="preserve">R2NANO </t>
  </si>
  <si>
    <t>MECANICO17</t>
  </si>
  <si>
    <t>Destornilladores PROTWIST para tornillos ranuradoos- serie potencia</t>
  </si>
  <si>
    <t>AWH14X250</t>
  </si>
  <si>
    <t>MECANICO18</t>
  </si>
  <si>
    <t>Destornilladores PROTWIST para tornillos ranurados- Hojas hexagonales</t>
  </si>
  <si>
    <t>ATWH6.5X150</t>
  </si>
  <si>
    <t>MECANICO19</t>
  </si>
  <si>
    <t>Destornilladores PROTWIST para tornillos cruciformes Philipss- Hojas hexagonales</t>
  </si>
  <si>
    <t>AWP2X125</t>
  </si>
  <si>
    <t>MECANICO24</t>
  </si>
  <si>
    <t xml:space="preserve">Martillos mango de fibra </t>
  </si>
  <si>
    <t>tipo bellota 8011 CF</t>
  </si>
  <si>
    <t>MECANICO27</t>
  </si>
  <si>
    <t>AWH - DESTORNILLADORES PROTWIST® PARA TORNILLOS RANURADOS - SERIE POTENCIA
STANDARDS: NF ISO 2380-1, NF ISO 2380-2, ISO 2380-1, ISO 2380-2, DIN ISO 2380-1, DIN ISO 2380-2, ASME B107.600
Hoja hexagonal con tuerca permitiendo los desatornillados difíciles mediante una llave.
Hoja extra-larga hasta 250 mm para accesos difíciles y distantes.
Tratamiento térmico en línea: + 100% de vida útil + 100% de resistencia.
Material del mango: Soft Grip para mayor confort y siempre resistente a los productos químicos.
Tratamiento "tri-coating" de la hoja (Zinc-Níquel-Cromo): 4 veces más resistente a la corrosión.
Ergonomía optimizada del mango: + 10% de par.
Marcado láser: para una mejor resistencia al desgaste.
Mecanizado de huellas por mando digital: mejor adaptación del tornillo aumentando la transferencia de par y reduciendo el desgaste.</t>
  </si>
  <si>
    <t>MECANICO28</t>
  </si>
  <si>
    <t>Destornilladores PROTWIST para tornillos cruciformes Philips- serie potencia</t>
  </si>
  <si>
    <t>ATP2X125 AN - DESTORNILLADORES PROTWIST® PARA TORNILLOS CRUCIFORMES PHILLIPS® - HOJAS REDONDAS</t>
  </si>
  <si>
    <t>AWPH4X200</t>
  </si>
  <si>
    <t>MECANICO32</t>
  </si>
  <si>
    <t xml:space="preserve">Destornillador huella Pozidriv® PZ 1-2 con aislamiento 1000 Voltios. </t>
  </si>
  <si>
    <t>Destornillador Aislado Pozidriv PZ0X75 1000V</t>
  </si>
  <si>
    <t>ATD0X75V</t>
  </si>
  <si>
    <t>acometida 1</t>
  </si>
  <si>
    <t>KIT DE TALADRO/ATORNILLADOR DE IMPACTO A BATERÍA GSB 18V-110 C + 3 PROCORE18V 4.0AH + GAL 18V-40 EN L-BOXX PROFESSIONAL</t>
  </si>
  <si>
    <t>Par de giro (blando/duro/máx.):  28/55/- Nm
Velocidad de giro en vacío(1.ª/2.ª velocidad):	0 – 460 / 0 – 1.800 rpm
Tipo de batería: Litio
Portabrocas de sujeción rápida, margen mín./máx:  1,5 / 13 mm
Tensión de la batería:  18,0 V
Peso sin batería:  1 kg
Niveles de par de giro: 	20+2
Dimensiones del embalaje (anchura x longitud x altura): 	263 x 320 x 112 mm</t>
  </si>
  <si>
    <t>acometida 2</t>
  </si>
  <si>
    <t xml:space="preserve">Batería de litio  para taladradora / atornillador </t>
  </si>
  <si>
    <t>Batería de litio (1 batería x 4.0 Ah, tecnología Coolpack)
Tensión de la batería:  18,0 V
Celda de : litio Ion
Compatible con herramientas eléctricas BOSCH PROFESSIONAL</t>
  </si>
  <si>
    <t>acometida 3</t>
  </si>
  <si>
    <t>KIT AMOLADORA BOSCH GWS 18V-10 SC (125 mm) + 3 GBA
5.0Ah + GAL 18V-40 (C) Professional</t>
  </si>
  <si>
    <t>Velocidad de giro en vacío*
4.500 – 9.000 r. p. m.
Tensión de la batería 18,0 V
Rosca del husillo portamuela M14
Perforación, Ø 22,23 mm
Peso sin batería* 2 kg
Dimensiones del embalaje (anchura x longitud x altura) 360 x 442 x 155 mm
Peso con batería incluida* 2,8 kg
Valor de vibraciones generadas ah 6 m/s²
Tolerancia K 1,5 m/s²</t>
  </si>
  <si>
    <t>LOTE 3</t>
  </si>
  <si>
    <t>0FERR19101</t>
  </si>
  <si>
    <t xml:space="preserve">ARANDELA GROWER ZINC. 4 MM  </t>
  </si>
  <si>
    <t>caja 100 unidades</t>
  </si>
  <si>
    <t>0FERR19001</t>
  </si>
  <si>
    <t xml:space="preserve">ARANDELA GROWER ZINC. 6 MM  </t>
  </si>
  <si>
    <t>0FERR19002</t>
  </si>
  <si>
    <t xml:space="preserve">ARANDELA GROWER  ZINC. 8 MM  </t>
  </si>
  <si>
    <t>0FERR19102</t>
  </si>
  <si>
    <t xml:space="preserve">ARANDELA GROWER ZINC. 10 MM  </t>
  </si>
  <si>
    <t>0FERR19103</t>
  </si>
  <si>
    <t xml:space="preserve">ARANDELA GROWER ZINC. 12 MM  </t>
  </si>
  <si>
    <t>0FERR19104</t>
  </si>
  <si>
    <t xml:space="preserve">ARANDELA GROWER ZINC. 14 MM  </t>
  </si>
  <si>
    <t>0FERR19105</t>
  </si>
  <si>
    <t xml:space="preserve">ARANDELA GROWER ZINC. 16 MM  </t>
  </si>
  <si>
    <t>0FERR19106</t>
  </si>
  <si>
    <t xml:space="preserve">ARANDELA GROWER ZINC. 18 MM  </t>
  </si>
  <si>
    <t>0FERR19107</t>
  </si>
  <si>
    <t xml:space="preserve">ARANDELA GROWER ZINC. 20 MM  </t>
  </si>
  <si>
    <t>0FERR19108</t>
  </si>
  <si>
    <t xml:space="preserve">ARANDELA GROWER ZINC. 24 MM  </t>
  </si>
  <si>
    <t>0FERR19109</t>
  </si>
  <si>
    <t xml:space="preserve">ARANDELA GROWER ZINC. 27 MM  </t>
  </si>
  <si>
    <t>0FERR19110</t>
  </si>
  <si>
    <t xml:space="preserve">ARANDELA GROWER INOX 4 MM  </t>
  </si>
  <si>
    <t>0FERR19119</t>
  </si>
  <si>
    <t xml:space="preserve">ARANDELA GROWER INOX 6 MM  </t>
  </si>
  <si>
    <t>0FERR19120</t>
  </si>
  <si>
    <t xml:space="preserve">ARANDELA GROWER INOX 8 MM  </t>
  </si>
  <si>
    <t>0FERR19111</t>
  </si>
  <si>
    <t xml:space="preserve">ARANDELA GROWER INOX 10 MM  </t>
  </si>
  <si>
    <t>0FERR19112</t>
  </si>
  <si>
    <t xml:space="preserve">ARANDELA GROWER INOX 12 MM  </t>
  </si>
  <si>
    <t>0FERR19113</t>
  </si>
  <si>
    <t xml:space="preserve">ARANDELA GROWER INOX 14 MM  </t>
  </si>
  <si>
    <t>0FERR19114</t>
  </si>
  <si>
    <t xml:space="preserve">ARANDELA GROWER INOX 16 MM  </t>
  </si>
  <si>
    <t>0FERR19115</t>
  </si>
  <si>
    <t xml:space="preserve">ARANDELA GROWER INOX 18 MM  </t>
  </si>
  <si>
    <t>0FERR19116</t>
  </si>
  <si>
    <t xml:space="preserve">ARANDELA GROWER INOX 20 MM  </t>
  </si>
  <si>
    <t>0FERR19117</t>
  </si>
  <si>
    <t xml:space="preserve">ARANDELA GROWER INOX 24 MM  </t>
  </si>
  <si>
    <t>0FERR19118</t>
  </si>
  <si>
    <t xml:space="preserve">ARANDELA GROWER INOX 27 MM  </t>
  </si>
  <si>
    <t>0FERR19006</t>
  </si>
  <si>
    <t xml:space="preserve">ARANDELA PLANA ZINC. M 4              </t>
  </si>
  <si>
    <t>0FERR19007</t>
  </si>
  <si>
    <t xml:space="preserve">ARANDELA PLANA ZINC. M 5              </t>
  </si>
  <si>
    <t>0FERR19008</t>
  </si>
  <si>
    <t xml:space="preserve">ARANDELA PLANA ZINC. M 6              </t>
  </si>
  <si>
    <t>0FERR19009</t>
  </si>
  <si>
    <t xml:space="preserve">ARANDELA PLANA ZINC. M 8              </t>
  </si>
  <si>
    <t>0FERR19003</t>
  </si>
  <si>
    <t xml:space="preserve">ARANDELA PLANA ZINC. M 10             </t>
  </si>
  <si>
    <t>0FERR19004</t>
  </si>
  <si>
    <t xml:space="preserve">ARANDELA PLANA ZINC. M 12             </t>
  </si>
  <si>
    <t>0FERR19005</t>
  </si>
  <si>
    <t xml:space="preserve">ARANDELA PLANA ZINC. M 16             </t>
  </si>
  <si>
    <t>0FERR19155</t>
  </si>
  <si>
    <t xml:space="preserve">ARANDELA PLANA ZINC. M 18             </t>
  </si>
  <si>
    <t>0FERR19156</t>
  </si>
  <si>
    <t xml:space="preserve">ARANDELA PLANA ZINC. M 20             </t>
  </si>
  <si>
    <t>0FERR19157</t>
  </si>
  <si>
    <t xml:space="preserve">ARANDELA PLANA ZINC. M 24   </t>
  </si>
  <si>
    <t>0FERR19158</t>
  </si>
  <si>
    <t xml:space="preserve">ARANDELA PLANA ZINC. M 27           </t>
  </si>
  <si>
    <t>0FERR19144</t>
  </si>
  <si>
    <t xml:space="preserve">ARANDELA PLANA INOX M 4              </t>
  </si>
  <si>
    <t>0FERR19145</t>
  </si>
  <si>
    <t xml:space="preserve">ARANDELA PLANA INOX M 5              </t>
  </si>
  <si>
    <t>0FERR19146</t>
  </si>
  <si>
    <t xml:space="preserve">ARANDELA PLANA INOX M 6              </t>
  </si>
  <si>
    <t>0FERR19147</t>
  </si>
  <si>
    <t xml:space="preserve">ARANDELA PLANA INOX M 8              </t>
  </si>
  <si>
    <t>0FERR19148</t>
  </si>
  <si>
    <t xml:space="preserve">ARANDELA PLANA INOX M 10             </t>
  </si>
  <si>
    <t>0FERR19149</t>
  </si>
  <si>
    <t xml:space="preserve">ARANDELA PLANA INOX M 12             </t>
  </si>
  <si>
    <t>0FERR19150</t>
  </si>
  <si>
    <t xml:space="preserve">ARANDELA PLANA INOX M 16             </t>
  </si>
  <si>
    <t>0FERR19151</t>
  </si>
  <si>
    <t xml:space="preserve">ARANDELA PLANA INOX M 18             </t>
  </si>
  <si>
    <t>0FERR19152</t>
  </si>
  <si>
    <t xml:space="preserve">ARANDELA PLANA INOX M 20             </t>
  </si>
  <si>
    <t>0FERR19153</t>
  </si>
  <si>
    <t xml:space="preserve">ARANDELA PLANA INOX M 24   </t>
  </si>
  <si>
    <t>0FERR19154</t>
  </si>
  <si>
    <t xml:space="preserve">ARANDELA PLANA INOX M 27           </t>
  </si>
  <si>
    <t>0FERR19027</t>
  </si>
  <si>
    <t>TORNILLO CAB. CÓNICA (AVELLANADO) ESTR 4X40</t>
  </si>
  <si>
    <t>PRODUCTO: TORNILLO CABEZA CÓNICA (AVELLANADO) ESTRELLA METRICA 4X40
DESCRIPCIÓN:
Forma de la cabeza: avellanada
Tipo de cabeza: estrella PH DIN-965
Material: acero galvanizado-zinc (acero cincado)
PRESENTACIÓN:  ENVASE 100 UDS</t>
  </si>
  <si>
    <t>caja 100 und</t>
  </si>
  <si>
    <t>0FERR19028</t>
  </si>
  <si>
    <t>TORNILLO CAB. CÓNICA (AVELLANADO) ESTR 6X40</t>
  </si>
  <si>
    <t>PRODUCTO: TORNILLO CABEZA CÓNICA (AVELLANADO) ESTRELLA METRICA 6X40
DESCRIPCIÓN:
Forma de la cabeza: avellanada
Tipo de cabeza: estrella PH DIN-965
Material: acero galvanizado-zinc (acero cincado)
PRESENTACIÓN:  ENVASE 100 UDS</t>
  </si>
  <si>
    <t>caja 100 un</t>
  </si>
  <si>
    <t>0FERR19029</t>
  </si>
  <si>
    <t xml:space="preserve">TORNILLO CABEZA PLANA BICROMATADO 4X30  </t>
  </si>
  <si>
    <t>PRODUCTO: TORNILLO CABEZA PLANA BICROMATADO 4X30
DESCRIPCIÓN:
NORMA DIN 7505A
PRESENTACIÓN:  ENVASE 1.000 UDS</t>
  </si>
  <si>
    <t>caja 1000 unidades</t>
  </si>
  <si>
    <t>0FERR19030</t>
  </si>
  <si>
    <t xml:space="preserve">TORNILLO ESTRELLA METRICA 3X40          </t>
  </si>
  <si>
    <t>0FERR19031</t>
  </si>
  <si>
    <t xml:space="preserve">TORNILLO ESTRELLA METRICA 4X40          </t>
  </si>
  <si>
    <t>0FERR19032</t>
  </si>
  <si>
    <t xml:space="preserve">TORNILLO ESTRELLA METRICA 5X40          </t>
  </si>
  <si>
    <t>0FERR19033</t>
  </si>
  <si>
    <t xml:space="preserve">TORNILLO ESTRELLA METRICA 6X40          </t>
  </si>
  <si>
    <t>0FERR19034</t>
  </si>
  <si>
    <t xml:space="preserve">TORNILLO ESTRELLA METRICA 8X40          </t>
  </si>
  <si>
    <t>0FERR19047</t>
  </si>
  <si>
    <t xml:space="preserve">TORNILLO HEX.ZINC. 933 M 4 L 25         </t>
  </si>
  <si>
    <t>100 un</t>
  </si>
  <si>
    <t>0FERR19048</t>
  </si>
  <si>
    <t xml:space="preserve">TORNILLO HEX.ZINC. 933 M 4 L 40         </t>
  </si>
  <si>
    <t>0FERR19049</t>
  </si>
  <si>
    <t xml:space="preserve">TORNILLO HEX.ZINC. 933 M 4 L 50         </t>
  </si>
  <si>
    <t>0FERR19050</t>
  </si>
  <si>
    <t xml:space="preserve">TORNILLO HEX.ZINC. 933 M 5 L 10         </t>
  </si>
  <si>
    <t>0FERR19051</t>
  </si>
  <si>
    <t xml:space="preserve">TORNILLO HEX.ZINC. 933 M 5 L 20         </t>
  </si>
  <si>
    <t>0FERR19052</t>
  </si>
  <si>
    <t xml:space="preserve">TORNILLO HEX.ZINC. 933 M 5 L 25         </t>
  </si>
  <si>
    <t>0FERR19053</t>
  </si>
  <si>
    <t xml:space="preserve">TORNILLO HEX.ZINC. 933 M 5 L 30         </t>
  </si>
  <si>
    <t>0FERR19054</t>
  </si>
  <si>
    <t xml:space="preserve">TORNILLO HEX.ZINC. 933 M 5 L 50         </t>
  </si>
  <si>
    <t>0FERR19055</t>
  </si>
  <si>
    <t xml:space="preserve">TORNILLO HEX.ZINC. 933 M 6 L 10         </t>
  </si>
  <si>
    <t>0FERR19056</t>
  </si>
  <si>
    <t xml:space="preserve">TORNILLO HEX.ZINC. 933 M 6 L 20         </t>
  </si>
  <si>
    <t>0FERR19057</t>
  </si>
  <si>
    <t xml:space="preserve">TORNILLO HEX.ZINC. 933 M 6 L 25         </t>
  </si>
  <si>
    <t>0FERR19058</t>
  </si>
  <si>
    <t xml:space="preserve">TORNILLO HEX.ZINC. 933 M 6 L 30         </t>
  </si>
  <si>
    <t>0FERR19059</t>
  </si>
  <si>
    <t xml:space="preserve">TORNILLO HEX.ZINC. 933 M 6 L 35         </t>
  </si>
  <si>
    <t>0FERR19060</t>
  </si>
  <si>
    <t xml:space="preserve">TORNILLO HEX.ZINC. 933 M 6 L 40         </t>
  </si>
  <si>
    <t>0FERR19061</t>
  </si>
  <si>
    <t xml:space="preserve">TORNILLO HEX.ZINC. 933 M 8 L 16         </t>
  </si>
  <si>
    <t>0FERR19062</t>
  </si>
  <si>
    <t xml:space="preserve">TORNILLO HEX.ZINC. 933 M 8 L 25         </t>
  </si>
  <si>
    <t>0FERR19063</t>
  </si>
  <si>
    <t xml:space="preserve">TORNILLO HEX.ZINC. 933 M 8 L 30         </t>
  </si>
  <si>
    <t>0FERR19064</t>
  </si>
  <si>
    <t xml:space="preserve">TORNILLO HEX.ZINC. 933 M 8 L 40         </t>
  </si>
  <si>
    <t>0FERR19035</t>
  </si>
  <si>
    <t xml:space="preserve">TORNILLO HEX.ZINC. 933 M 10 L 40        </t>
  </si>
  <si>
    <t>0FERR19036</t>
  </si>
  <si>
    <t xml:space="preserve">TORNILLO HEX.ZINC. 933 M 10 L 60        </t>
  </si>
  <si>
    <t>0FERR19037</t>
  </si>
  <si>
    <t xml:space="preserve">TORNILLO HEX.ZINC. 933 M 10 L 70        </t>
  </si>
  <si>
    <t>0FERR19038</t>
  </si>
  <si>
    <t xml:space="preserve">TORNILLO HEX.ZINC. 933 M 10 L 80        </t>
  </si>
  <si>
    <t>0FERR19039</t>
  </si>
  <si>
    <t xml:space="preserve">TORNILLO HEX.ZINC. 933 M 12 L 40        </t>
  </si>
  <si>
    <t>0FERR19040</t>
  </si>
  <si>
    <t xml:space="preserve">TORNILLO HEX.ZINC. 933 M 14 L 50        </t>
  </si>
  <si>
    <t>0FERR19041</t>
  </si>
  <si>
    <t xml:space="preserve">TORNILLO HEX.ZINC. 933 M 14 L 60        </t>
  </si>
  <si>
    <t>0FERR19044</t>
  </si>
  <si>
    <t xml:space="preserve">TORNILLO HEX.zINC. 933 M 16 L 50        </t>
  </si>
  <si>
    <t>0FERR19042</t>
  </si>
  <si>
    <t xml:space="preserve">TORNILLO HEX.ZINC. 933 M 16 L 110       </t>
  </si>
  <si>
    <t>0FERR19043</t>
  </si>
  <si>
    <t xml:space="preserve">TORNILLO HEX.ZINC. 933 M 16 L 150       </t>
  </si>
  <si>
    <t>0FERR19045</t>
  </si>
  <si>
    <t xml:space="preserve">TORNILLO HEX.ZINC. 933 M 16 L70         </t>
  </si>
  <si>
    <t>0FERR19046</t>
  </si>
  <si>
    <t xml:space="preserve">TORNILLO HEX.ZINC. 933 M 20 L 80        </t>
  </si>
  <si>
    <t>0FERR19065</t>
  </si>
  <si>
    <t xml:space="preserve">TORNILLO ROSCA CHAPA 4,8X19             </t>
  </si>
  <si>
    <t>PRODUCTO: TORNILLO ROSCA CHAPA 4,8X19
DESCRIPCIÓN:
Forma de la cabeza: alomado con cabeza cilíndrica.
Tipo de cabeza: estrella phillips DIN-7981.
Material: acero galvanizado-zinc (acero cincado)
PRESENTACIÓN:  ENVASE  100 UDS</t>
  </si>
  <si>
    <t>0FERR19066</t>
  </si>
  <si>
    <t xml:space="preserve">TORNILLO ROSCA CHAPA 4,8X30             </t>
  </si>
  <si>
    <t>PRODUCTO: TORNILLO ROSCA CHAPA 4,8X30
DESCRIPCIÓN:
Forma de la cabeza: alomado con cabeza cilíndrica.
Tipo de cabeza: estrella phillips DIN-7981.
Material: acero galvanizado-zinc (acero cincado)
PRESENTACIÓN:  ENVASE  100 UDS</t>
  </si>
  <si>
    <t>0FERR19067</t>
  </si>
  <si>
    <t xml:space="preserve">TORNILLO ROSCA CHAPA 4,8X50             </t>
  </si>
  <si>
    <t>PRODUCTO: TORNILLO ROSCA CHAPA 4,8X50
DESCRIPCIÓN:
Forma de la cabeza: alomado con cabeza cilíndrica.
Tipo de cabeza: estrella phillips DIN-7981.
Material: acero galvanizado-zinc (acero cincado)
PRESENTACIÓN:  ENVASE 100 UDS</t>
  </si>
  <si>
    <t>0FERR19080</t>
  </si>
  <si>
    <t xml:space="preserve">TUERCA HEXAGONAL ZINC. 934 M 4          </t>
  </si>
  <si>
    <t>0FERR19082</t>
  </si>
  <si>
    <t xml:space="preserve">TUERCA HEXAGONAL ZINC. 934 M 5          </t>
  </si>
  <si>
    <t>0FERR19083</t>
  </si>
  <si>
    <t xml:space="preserve">TUERCA HEXAGONAL ZINC. 934 M 6          </t>
  </si>
  <si>
    <t>0FERR19084</t>
  </si>
  <si>
    <t xml:space="preserve">TUERCA HEXAGONAL ZINC. 934 M 8          </t>
  </si>
  <si>
    <t>0FERR19068</t>
  </si>
  <si>
    <t xml:space="preserve">TUERCA HEXAGONAL ZINC. 934 M 10         </t>
  </si>
  <si>
    <t>0FERR19069</t>
  </si>
  <si>
    <t xml:space="preserve">TUERCA HEXAGONAL ZINC. 934 M 12         </t>
  </si>
  <si>
    <t>0FERR19070</t>
  </si>
  <si>
    <t xml:space="preserve">TUERCA HEXAGONAL ZINC. 934 M 14         </t>
  </si>
  <si>
    <t>0FERR19071</t>
  </si>
  <si>
    <t xml:space="preserve">TUERCA HEXAGONAL ZINC. 934 M 16         </t>
  </si>
  <si>
    <t>0FERR19072</t>
  </si>
  <si>
    <t xml:space="preserve">TUERCA HEXAGONAL ZINC. 934 M 18         </t>
  </si>
  <si>
    <t>0FERR19073</t>
  </si>
  <si>
    <t xml:space="preserve">TUERCA HEXAGONAL ZINC. 934 M 20         </t>
  </si>
  <si>
    <t>0FERR19160</t>
  </si>
  <si>
    <t xml:space="preserve">TUERCA HEXAGONAL ZINC. 934 M 22         </t>
  </si>
  <si>
    <t>0FERR19074</t>
  </si>
  <si>
    <t xml:space="preserve">TUERCA HEXAGONAL ZINC. 934 M 24         </t>
  </si>
  <si>
    <t>caja 10 unidades</t>
  </si>
  <si>
    <t>0FERR19075</t>
  </si>
  <si>
    <t xml:space="preserve">TUERCA HEXAGONAL ZINC. 934 M 27         </t>
  </si>
  <si>
    <t>0FERR19076</t>
  </si>
  <si>
    <t xml:space="preserve">TUERCA HEXAGONAL ZINC. 934 M 30         </t>
  </si>
  <si>
    <t>0FERR19159</t>
  </si>
  <si>
    <t xml:space="preserve">TUERCA HEXAGONAL INOX 934 M 3          </t>
  </si>
  <si>
    <t>Tuerca hexagonal 
Material: Acero INOXIDABLE A2
Presentación:  caja 100 unidades
Diámetro : M 3
Norma:  DIN 934</t>
  </si>
  <si>
    <t>0FERR19132</t>
  </si>
  <si>
    <t xml:space="preserve">TUERCA HEXAGONAL INOX 934 M 4          </t>
  </si>
  <si>
    <t>Tuerca hexagonal 
Material: Acero INOXIDABLE A2
Presentación: Caja 100 unidades
Diámetro : M 4
Norma:  DIN 934</t>
  </si>
  <si>
    <t>0FERR19133</t>
  </si>
  <si>
    <t xml:space="preserve">TUERCA HEXAGONAL INOX 934 M 5          </t>
  </si>
  <si>
    <t>Tuerca hexagonal 
Material: Acero INOXIDABLE A2
Presentación: caja 100 unidades
Diámetro : M 5
Norma:  DIN 934</t>
  </si>
  <si>
    <t>0FERR19134</t>
  </si>
  <si>
    <t xml:space="preserve">TUERCA HEXAGONAL INOX 934 M 6          </t>
  </si>
  <si>
    <t>Tuerca hexagonal 
Material: Acero INOXIDABLE A2
Presentación: caja 100 unidades
Diámetro : M 6
Norma:  DIN 934</t>
  </si>
  <si>
    <t>0FERR19135</t>
  </si>
  <si>
    <t xml:space="preserve">TUERCA HEXAGONAL INOX 934 M 8          </t>
  </si>
  <si>
    <t>Tuerca hexagonal 
Material: Acero INOXIDABLE A2
Presentación: caja 100 unidades
Diámetro : M 8
Norma:  DIN 934</t>
  </si>
  <si>
    <t>0FERR19136</t>
  </si>
  <si>
    <t xml:space="preserve">TUERCA HEXAGONAL INOX 934 M 10         </t>
  </si>
  <si>
    <t>Tuerca hexagonal 
Material: Acero INOXIDABLE A2
Presentación: caja 100 unidades
Diámetro : M 10
Norma:  DIN 934</t>
  </si>
  <si>
    <t>0FERR19137</t>
  </si>
  <si>
    <t xml:space="preserve">TUERCA HEXAGONAL INOX 934 M 12         </t>
  </si>
  <si>
    <t>Tuerca hexagonal 
Material: Acero INOXIDABLE A2
Presentación: caja 100 unidades
Diámetro : M 12
Norma:  DIN 934</t>
  </si>
  <si>
    <t>0FERR19139</t>
  </si>
  <si>
    <t xml:space="preserve">TUERCA HEXAGONAL INOX 934 M 16         </t>
  </si>
  <si>
    <t>Tuerca hexagonal 
Material: Acero INOXIDABLE A2
Presentación: caja 50 unidades
Diámetro : M 16
Norma:  DIN 934</t>
  </si>
  <si>
    <t>caja 50 unidades</t>
  </si>
  <si>
    <t>0FERR19141</t>
  </si>
  <si>
    <t xml:space="preserve">TUERCA HEXAGONAL INOX 934 M 20         </t>
  </si>
  <si>
    <t>0FERR19142</t>
  </si>
  <si>
    <t xml:space="preserve">TUERCA HEXAGONAL INOX 934 M 24         </t>
  </si>
  <si>
    <t>Tuerca hexagonal 
Material: Acero INOXIDABLE A2
Presentación: caja 10  unidades
Diámetro : M 16
Norma:  DIN 934</t>
  </si>
  <si>
    <t>0FERR19098</t>
  </si>
  <si>
    <t xml:space="preserve">VARILLA ROSCADA 1 MTRO ZINC. 975 M 5    </t>
  </si>
  <si>
    <t>1 unidad</t>
  </si>
  <si>
    <t>0FERR19099</t>
  </si>
  <si>
    <t xml:space="preserve">VARILLA ROSCADA 1 MTRO ZINC. 975 M 6    </t>
  </si>
  <si>
    <t>10 UND</t>
  </si>
  <si>
    <t>0FERR19100</t>
  </si>
  <si>
    <t xml:space="preserve">VARILLA ROSCADA 1 MTRO ZINC. 975 M 8    </t>
  </si>
  <si>
    <t>0FERR19092</t>
  </si>
  <si>
    <t xml:space="preserve">VARILLA ROSCADA 1 MTRO ZINC. 975 M 10   </t>
  </si>
  <si>
    <t>0FERR19086</t>
  </si>
  <si>
    <t xml:space="preserve">VARILLA ROSCADA 1 MTRO ZINC. 975 M 12   </t>
  </si>
  <si>
    <t>0FERR19087</t>
  </si>
  <si>
    <t xml:space="preserve">VARILLA ROSCADA 1 MTRO ZINC. 975 M 14   </t>
  </si>
  <si>
    <t>0FERR19088</t>
  </si>
  <si>
    <t xml:space="preserve">VARILLA ROSCADA 1 MTRO ZINC. 975 M 16   </t>
  </si>
  <si>
    <t>0FERR19089</t>
  </si>
  <si>
    <t xml:space="preserve">VARILLA ROSCADA 1 MTRO ZINC. 975 M 18   </t>
  </si>
  <si>
    <t>0FERR19090</t>
  </si>
  <si>
    <t xml:space="preserve">VARILLA ROSCADA 1 MTRO ZINC. 975 M 20   </t>
  </si>
  <si>
    <t>0FERR19091</t>
  </si>
  <si>
    <t xml:space="preserve">VARILLA ROSCADA 1 MTRO ZINC. 975 M 24   </t>
  </si>
  <si>
    <t>0FERR19093</t>
  </si>
  <si>
    <t xml:space="preserve">VARILLA ROSCADA 1 MTRO ZINC. 975 M 30   </t>
  </si>
  <si>
    <t>0FERR19129</t>
  </si>
  <si>
    <t xml:space="preserve">VARILLA ROSCADA 1 MTRO INOX 975 M 5    </t>
  </si>
  <si>
    <t>0FERR19130</t>
  </si>
  <si>
    <t xml:space="preserve">VARILLA ROSCADA 1 MTRO INOX 975 M 6    </t>
  </si>
  <si>
    <t>0FERR19131</t>
  </si>
  <si>
    <t xml:space="preserve">VARILLA ROSCADA 1 MTRO INOX 975 M 8    </t>
  </si>
  <si>
    <t>0FERR19121</t>
  </si>
  <si>
    <t xml:space="preserve">VARILLA ROSCADA 1 MTRO INOX 975 M 10   </t>
  </si>
  <si>
    <t>0FERR19122</t>
  </si>
  <si>
    <t xml:space="preserve">VARILLA ROSCADA 1 MTRO INOX 975 M 12   </t>
  </si>
  <si>
    <t>0FERR19123</t>
  </si>
  <si>
    <t xml:space="preserve">VARILLA ROSCADA 1 MTRO INOX 975 M 14   </t>
  </si>
  <si>
    <t>0FERR19124</t>
  </si>
  <si>
    <t xml:space="preserve">VARILLA ROSCADA 1 MTRO INOX 975 M 16   </t>
  </si>
  <si>
    <t>0FERR19125</t>
  </si>
  <si>
    <t xml:space="preserve">VARILLA ROSCADA 1 MTRO INOX 975 M 18   </t>
  </si>
  <si>
    <t>0FERR19127</t>
  </si>
  <si>
    <t xml:space="preserve">VARILLA ROSCADA 1 MTRO INOX 975 M 24   </t>
  </si>
  <si>
    <t>PRODUCTO: ACEITE DE CORTE  MULTIUSOS &gt; 400 ML SPRAY
DESCRIPCIÓN: 
Lubricante multiuso, antihumedad, anticorrosivo 400 ml. 
Afloja piezas oxidadas, desplaza humedad, facilita el arranque de motores mojados, evita averías eléctricas. 
Lubrica, elimina chirridos, libera mecanismos agarrotados. 
Protege los metales contra la humedad y los ambientes corrosivos, evita oxidación.</t>
  </si>
  <si>
    <t>PRODUCTO: ACEITE MULTIUSOS  ML SPRAY
DESCRIPCIÓN: 
Aceite de corte tipo o similar a  WD-40 Specialist - maximiza la vida de los equipos de corte y perforación, taladros de columna y sierras - Pulverizador Doble Acción, Amplio, Preciso 360º - 400 ml</t>
  </si>
  <si>
    <t>PRODUCTO: ADHESIVO PARA ANCLAJES DE DOS COMPONENTES A BASE DE RESINA DE POLIESTER (TACO QUÍMICO)
DESCRIPCIÓN: 
Resina de poliester de curado rápido para anclajes, sin estireno
Envase: Tubo &gt;= 400 ml</t>
  </si>
  <si>
    <t>PRODUCTO: AGUA DESTILADA GARRAFA 5 LT.
32360120 /
0JARR110013
DESCRIPCIÓN: 
El agua destilada se caracteriza por la ausencia de sales minerales, microorganismos y otros componentes contaminantes tras ser purificada.</t>
  </si>
  <si>
    <t>PRODUCTO: ALAMBRE LATON 0,5 ROLLO 30 M
 -  45040200
DESCRIPCIÓN: 
Medida: Nº0 0,5 mm.
Rollo 30 metros.
Este alambre NO ES INOXIDABLE PUEDE OXIDARSE.</t>
  </si>
  <si>
    <t>PRODUCTO: ANTICONGELANTE PURO GARRAFA  &gt; =25 L
DESCRIPCIÓN: 
Anticongelante Puro-Concentrado Orgánico. Hasta -88ºC. E</t>
  </si>
  <si>
    <t>PRODUCTO: BRIDA NYLON 2,5 X 100 MM NEGRA
DESCRIPCIÓN: 
Juego de sujeta cables T-Tie, negro 2,5 mm
Medida : 2,5 mm x 100 mm
Envase : bolsa de 100 unidades</t>
  </si>
  <si>
    <t>PRODUCTO: BRIDA NYLON 3,6 X 200 NEGRA 
DESCRIPCIÓN: 
Juego de sujeta cables T-Tie, negro 3,6 mm
Medida : 3,6 mm x 200 mm
Envase : bolsa de 100 unidades</t>
  </si>
  <si>
    <t>PRODUCTO: BRIDA NYLON 4,5 X 280 MM NEGRA 
DESCRIPCIÓN: 
Juego de sujeta cables T-Tie, negro 4,5 mm
Medida : 4,5mm x 280 mm
Envase : bolsa de 100 unidades</t>
  </si>
  <si>
    <t>PRODUCTO: BRIDA NYLON 4,8 X 370 MM NEGRA
DESCRIPCIÓN: 
Juego de sujeta cables T-Tie, negro 4,8 mm
Medida : 4,8 mm x 370 mm
Envase : bolsa de 100 unidades</t>
  </si>
  <si>
    <t>PRODUCTO: BROCA CONICA ESCALONADA 6 MM-37 MM
DESCRIPCIÓN: 
Material: acero de alta velocidad (HSS) con recubrimiento de titanio.
Vástago cilíndrico escalonado de 6 hasta  37 mm
Diámetros: de 6 mm a 37 mm.</t>
  </si>
  <si>
    <t xml:space="preserve">PRODUCTO: BROCA CORONA BIMETAL 22 MM 
DESCRIPCIÓN: 
Dentando constante. 
Material: Especial extra de cobalto
Medidas: Diámetro 22 mm profundidad 13 mm 
</t>
  </si>
  <si>
    <t xml:space="preserve">PRODUCTO: BROCA CORONA BIMETAL 29 MM
DESCRIPCIÓN: 
Dentando constante. 
Material: Especial extra de cobalto
Medidas: Diámetro 29 mm
</t>
  </si>
  <si>
    <t xml:space="preserve">PRODUCTO: BROCA CORONA BIMETAL 35 MM
DESCRIPCIÓN: 
Dentando constante. 
Material: Especial extra de cobalto
Medidas: Diámetro 35 mm
</t>
  </si>
  <si>
    <t xml:space="preserve">PRODUCTO: BROCA CORONA BIMETAL 39 MM
DESCRIPCIÓN: 
Dentando constante. 
Material: Especial extra de cobalto
Medidas: Diámetro 39mm
</t>
  </si>
  <si>
    <t xml:space="preserve">PRODUCTO: BROCA CORONA BIMETAL 44 MM
DESCRIPCIÓN: 
Dentando constante. 
Material: Especial extra de cobalto
Medidas: Diámetro 44 mm
</t>
  </si>
  <si>
    <t xml:space="preserve">PRODUCTO: BROCA CORONA BIMETAL 51 MM
DESCRIPCIÓN: 
Dentando constante. 
Material: Especial extra de cobalto
Medidas: Diámetro 51 mm
</t>
  </si>
  <si>
    <t xml:space="preserve">PRODUCTO: BROCA HORMIGON 6X50X115 MM
DESCRIPCIÓN: 
Broca cilíndrica de alto rendimiento resistente a la percusión, para taladrar hormigón, piedra natural, sintética mampostería. 
Diámetro :  6 mm 
Longitud de trabajo &gt; =50 mm
Longitud total &gt; 100 mm
Norma: DIN 8039; ISO 5468
</t>
  </si>
  <si>
    <t xml:space="preserve">PRODUCTO: BROCA HORMIGON 8X50X115 MM
DESCRIPCIÓN: 
Broca cilíndrica de alto rendimiento resistente a la percusión, para taladrar hormigón, piedra natural, sintética mampostería. 
Diámetro :  8 mm 
Longitud de trabajo &gt; =50 mm
Longitud total &gt; 100 mm
Norma: DIN 8039; ISO 5468
</t>
  </si>
  <si>
    <t>PRODUCTO: BROCA METAL COBALTO 1 MM
DESCRIPCIÓN: 
Broca para metales duros, como el acero inoxidable, material cobalto. 
Diámetro :  1 mm 
Longitud de trabajo &gt; =10,5 mm
Longitud total &gt; 34 mm
Norma: DiN 338</t>
  </si>
  <si>
    <t>PRODUCTO: BROCA METAL COBALTO 1,5 MM
DESCRIPCIÓN: 
Broca para metales duros, como el acero inoxidable, material cobalto. 
Diámetro : 1,5 mm 
Longitud de trabajo &gt; =15,8 mm
Longitud total &gt; 40 mm
Norma: DiN 338</t>
  </si>
  <si>
    <t>PRODUCTO: BROCA METAL COBALTO 2 MM
DESCRIPCIÓN: 
Broca para metales duros, como el acero inoxidable, material cobalto. 
Diámetro :  2 mm 
Longitud de trabajo &gt; = 21 mm
Longitud total &gt; 49 mm
Norma: DiN 338</t>
  </si>
  <si>
    <t>PRODUCTO: BROCA METAL COBALTO 2,5 MM
DESCRIPCIÓN: 
Broca para metales duros, como el acero inoxidable, material cobalto. 
Diámetro :  2,5 mm 
Longitud de trabajo &gt; = 26,3 mm
Longitud total &gt; 57 mm
Norma: DiN 338</t>
  </si>
  <si>
    <t>PRODUCTO: BROCA METAL COBALTO 3 MM
DESCRIPCIÓN: 
Broca para metales duros, como el acero inoxidable, material cobalto. 
Diámetro :  3 mm 
Longitud de trabajo &gt; =28,5 mm
Longitud total &gt; 61 mm
Norma: DiN 338</t>
  </si>
  <si>
    <t>PRODUCTO: BROCA METAL COBALTO 4 MM
DESCRIPCIÓN: 
Broca para metales duros, como el acero inoxidable, material cobalto. 
Diámetro :  4 mm 
Longitud de trabajo &gt; =37 mm
Longitud total &gt; 75 mm
Norma: DiN 338</t>
  </si>
  <si>
    <t>PRODUCTO: BROCA METAL COBALTO 4,5 MM
DESCRIPCIÓN: 
Broca para metales duros, como el acero inoxidable, material cobalto. 
Diámetro :  4,5 mm 
Longitud de trabajo &gt; = 40,3 mm
Longitud total &gt; 80 mm
Norma: DiN 338</t>
  </si>
  <si>
    <t>PRODUCTO: BROCA METAL COBALTO 5 MM
DESCRIPCIÓN: 
Broca para metales duros, como el acero inoxidable, material cobalto. 
Diámetro :  5 mm 
Longitud de trabajo &gt; =44,5 mm
Longitud total &gt; 86 mm
Norma: DiN 338</t>
  </si>
  <si>
    <t>PRODUCTO: BROCA METAL COBALTO 5,5 MM
DESCRIPCIÓN: 
Broca para metales duros, como el acero inoxidable, material cobalto. 
Diámetro :  5,5 mm 
Longitud de trabajo &gt; =48 mm
Longitud total &gt; 93 mm
Norma: DiN 338</t>
  </si>
  <si>
    <t>PRODUCTO: BROCA METAL COBALTO 6 MM
DESCRIPCIÓN: 
Broca para metales duros, como el acero inoxidable, material cobalto. 
Diámetro :  6 mm 
Longitud de trabajo &gt; =48 mm
Longitud total &gt; 93 mm
Norma: DiN 338</t>
  </si>
  <si>
    <t>PRODUCTO: BROCA METAL COBALTO 7 MM
DESCRIPCIÓN: 
Broca para metales duros, como el acero inoxidable, material cobalto. 
Diámetro :  7 mm 
Longitud de trabajo &gt; =58,5 mm
Longitud total &gt; 109 mm
Norma: DiN 338</t>
  </si>
  <si>
    <t>PRODUCTO: BROCA METAL COBALTO 8 MM
DESCRIPCIÓN: 
Broca para metales duros, como el acero inoxidable, material cobalto. 
Diámetro :  8 mm 
Longitud de trabajo &gt; =63 mm
Longitud total &gt; 117 mm
Norma: DiN 338</t>
  </si>
  <si>
    <t>PRODUCTO: BROCA METAL COBALTO 9 MM
DESCRIPCIÓN: 
Broca para metales duros, como el acero inoxidable, material cobalto. 
Diámetro :  9 mm 
Longitud de trabajo &gt; =67,5 mm
Longitud total &gt; 125 mm
Norma: DiN 338</t>
  </si>
  <si>
    <t>PRODUCTO: BROCA METAL COBALTO 10 MM
DESCRIPCIÓN: 
Broca para metales duros, como el acero inoxidable, material cobalto. 
Diámetro : 10 mm 
Longitud de trabajo &gt; =72 mm
Longitud total &gt; 133 mm
Norma: DiN 338</t>
  </si>
  <si>
    <t>PRODUCTO: BROCA METAL COBALTO 11 MM
DESCRIPCIÓN: 
Broca para metales duros, como el acero inoxidable, material cobalto. 
Diámetro :  11 mm 
Longitud de trabajo &gt; =94 mm
Longitud total &gt; 142 mm
Norma: DiN 338</t>
  </si>
  <si>
    <t>PRODUCTO: BROCA METAL COBALTO 12 MM
DESCRIPCIÓN: 
Broca para metales duros, como el acero inoxidable, material cobalto. 
Diámetro : 12 mm 
Longitud de trabajo &gt; =83 mm
Longitud total &gt; 151 mm
Norma: DiN 338</t>
  </si>
  <si>
    <t>PRODUCTO: BROCA PARED WIDIA 5 X 80 MM PUNTA DE FLECHA
DESCRIPCIÓN: 
Diámetro: 5 mm X 85 MM
Material: Metal duro con aleación de Widia (Carburo de Tungsteno), aportando una gran dureza y duración
Norma : ISO 5468 DIN 8039</t>
  </si>
  <si>
    <t>PRODUCTO: BROCA PARED WIDIA 6 X 150 MM PUNTA DE FLECHA
DESCRIPCIÓN: 
Diámetro: 6 mm
Material: Metal duro con aleación de Widia (Carburo de Tungsteno), aportando una gran dureza y duración
Norma : ISO 5468 DIN 8039</t>
  </si>
  <si>
    <t>PRODUCTO: BROCA PARED WIDIA 7 X 150 MM PUNTA DE FLECHA
DESCRIPCIÓN: 
Diámetro: 7 mm
Material: Metal duro con aleación de Widia (Carburo de Tungsteno), aportando una gran dureza y duración
Norma : ISO 5468 DIN 8039</t>
  </si>
  <si>
    <t>PRODUCTO: BROCA PARED WIDIA 8 X 150 MM PUNTA DE FLECHA
DESCRIPCIÓN: 
Diámetro: 8 mm
Material: Metal duro con aleación de Widia (Carburo de Tungsteno), aportando una gran dureza y duración
Norma : ISO 5468 DIN 8039</t>
  </si>
  <si>
    <t>PRODUCTO: BROCA PARED WIDIA 9 X 150 MM PUNTA DE FLECHA
DESCRIPCIÓN: 
Diámetro: 9 mm
Material: Metal duro con aleación de Widia (Carburo de Tungsteno), aportando una gran dureza y duración
Norma : ISO 5468 DIN 8039</t>
  </si>
  <si>
    <t>PRODUCTO: BROCA PARED WIDIA 10 X 200 MM PUNTA DE FLECHA
DESCRIPCIÓN: 
Diámetro: 10 mm
Medidas: largo x ancho x alto: 12 x 12 x 27 centímetros
Material: Metal duro con aleación de Widia (Carburo de Tungsteno), aportando una gran dureza y duración
Norma : ISO 5468 DIN 8039</t>
  </si>
  <si>
    <t>PRODUCTO: BROCA PARED WIDIA 11 X 200 MM PUNTA DE FLECHA
DESCRIPCIÓN: 
Diámetro: 11 mm
Material: Metal duro con aleación de Widia (Carburo de Tungsteno), aportando una gran dureza y duración
Norma : ISO 5468 DIN 8039</t>
  </si>
  <si>
    <t>PRODUCTO: BROCA PARED WIDIA 12 X 200 MM PUNTA DE FLECHA
DESCRIPCIÓN: 
Diámetro: 12 mm
Material: Metal duro con aleación de Widia (Carburo de Tungsteno), aportando una gran dureza y duración
Norma : ISO 5468 DIN 8039</t>
  </si>
  <si>
    <t>PRODUCTO: BROCA WIDIA HORMIGON CILINDRICA 4 X 70 MM
DESCRIPCIÓN: 
Broca para hormigón, piedra, granito o ladrillo, cuchilla de carburo de una pieza, evacuación rápida de los restos de material (medidas aprox.)
Diámetro 4 mm 
Longitud  espiral 40  mm
Longitud total 75 mm
Norma: DIN 8039; ISO 5468</t>
  </si>
  <si>
    <t>PRODUCTO: BROCA WIDIA HORMIGON CILINDRICA 6 X 100 MM
DESCRIPCIÓN: 
Broca para hormigón, piedra, granito o ladrillo, cuchilla de carburo de una pieza, evacuación rápida de los restos de material (medidas aprox.)
Diámetro 6 mm 
Longitud espiral 60 mm
Longitud total 100 mm
Norma: DIN 8039; ISO 5468</t>
  </si>
  <si>
    <t>PRODUCTO: BROCA WIDIA HORMIGON CILINDRICA 8 X 120 MM
DESCRIPCIÓN: 
Broca para hormigón, piedra, granito o ladrillo, cuchilla de carburo de una pieza, evacuación rápida de los restos de material (medidas aprox.)
Diámetro 8 mm
Longitud 80 mm
Longitud total 120 mm
Norma: DIN 8039; ISO 5468</t>
  </si>
  <si>
    <t>PRODUCTO: BROCA WIDIA HORMIGON CILINDRICA 10 X 120 MM
DESCRIPCIÓN: 
Broca para hormigón, piedra, granito o ladrillo, cuchilla de carburo de una pieza, evacuación rápida de los restos de material (medidas aprox.)
Diámetro:10 mm
Longitud espiral  80 mm
Longitud total 120 mm
Norma: DIN 8039; ISO 5468</t>
  </si>
  <si>
    <t xml:space="preserve">PRODUCTO: CABLE ACERO INOX 6 MM AISI 316 FLEXIBLE 7X19
DESCRIPCIÓN: 
Ddiámetro del cable 6 mm, composición del cable 7x19+0, carga de rotura 187 KG aprox.
Datos técnicos:
Material: Inox – Acero inoxidable (V4A) ASIN 316 – Calidad profesional de alta calidad.
Resistencia a la tracción: 1570 N/mm²
Número de hilos en la cuerda: 7
Presentación: Royo de 20 metros </t>
  </si>
  <si>
    <t xml:space="preserve">PRODUCTO: CABLE ACERO INOX 8 MM AISI 316 FLEXIBLE 7X19
DESCRIPCIÓN: 
Ddiámetro del cable 8 mm, composición del cable 7x19+0, carga de rotura 187 KG aprox.
Datos técnicos:
Material: Inox – Acero inoxidable (V4A) ASIN 316 – Calidad profesional de alta calidad.
Resistencia a la tracción: 1570 N/mm²
Número de hilos en la cuerda: 7
Presentación: Royo de 20 metros </t>
  </si>
  <si>
    <t>PRODUCTO: CANDADO LATON 10-40 MM
DESCRIPCIÓN: 
Material: Latón, arco de acero inoxidable
Componentes incluidos: Candado y 2 llaves</t>
  </si>
  <si>
    <t>PRODUCTO: CANDADO LATON 300-50 MM
DESCRIPCIÓN: 
Material: Latón, arco de acero inoxidable
Componentes incluidos: Candado y 2 llaves</t>
  </si>
  <si>
    <t>PRODUCTO: CANDADO LATON 300-40 MM
DESCRIPCIÓN: 
Material: Latón, arco de acero inoxidable
Componentes incluidos: Candado y 2 llaves
Maestreados según muestra DI-14575 .</t>
  </si>
  <si>
    <t>PRODUCTO: CANDADO LATON 40 MM ARCO LARGO
DESCRIPCIÓN: 
Material: Latón, arco de acero inoxidable
Componentes incluidos: Candado y 2 llaves</t>
  </si>
  <si>
    <t>PRODUCTO: CINTA AISLANTE PVC 20 MT. X 19 MM DIVERSOS COLORES (NEGRA/AZUL/MARRON/GRIS/NEGRA/ROJA/AMARILLA)
DESCRIPCIÓN: 
Cinta aislante PVC 
Medida: 20mx19 mm 
Color:  (NEGRA/AZUL/MARRON/GRIS/NEGRA/ROJA/AMARILLA)
Presentación: 1 rollos de 20 m.</t>
  </si>
  <si>
    <t>PRODUCTO: CINTA AISLANTE VINILO  20 M X 19  MM  DIVERSOS COLORES
DESCRIPCIÓN: 
Cinta aislante VINILO
Medida:0,152 mmX 20 m x 19 mm 
Color:  (NEGRA/AZUL/MARRON/GRIS/NEGRA/ROJA/AMARILLA)
Presentación: 1 rollos de 20 m.</t>
  </si>
  <si>
    <t>PRODUCTO: CINTA METRICA FIBRA DE VIDRIO 25 M
DESCRIPCIÓN: 
Dimensiones del producto: largo x ancho x alto: 16,5 x 16,5 x 3,5 centímetros
Largo de la cuchilla: 25 Metros
Precisión de medición: CLASE III
Presentación : Unidad</t>
  </si>
  <si>
    <t>PRODUCTO: CINTA VULCANIZADA NEGRA
DESCRIPCIÓN: 
Cinta vulcanizada autosoldable 19mm x 9,15 mt material soporte EPDM, grosor 0,76 mm, color negro, fuerza de tensión 1,4 kN/m</t>
  </si>
  <si>
    <t>PRODUCTO: DECAPANTE SOLDAR COBRE NO TOXICO BOTE 100 G
DESCRIPCIÓN: 
Pasta para la soldadura blanda del cobre
Envase: &gt; 100 grs
No es tóxico ni corrosivo
Soluble en agua, ecológico y no ataca al cobre</t>
  </si>
  <si>
    <t>PRODUCTO: DISCO CORTE METAL D115 d22,23 ESPESOR 1 MM
DESCRIPCIÓN: 
Disco de corte 115x1x22,23 mm, para metal, acero inoxidable, acero y metales no ferrosos, universal para amoladoras angulares
Presentación: Caja de 25 unidades
Tipo de grano: Ultra fino
Grosor del producto: 1 Milímetros
Número de grano: 60
Velocidad máxima de rotación: 13300 RPM</t>
  </si>
  <si>
    <t>PRODUCTO: DISCO MINI AMOLADORA CORTE ESTRAFINO METAL 115 X 0,8 X 22,23 MM
DESCRIPCIÓN: 
Disco de corte 115x0,8x22,23 mm, para metal, acero inoxidable, acero y metales no ferrosos, universal para amoladoras angulares</t>
  </si>
  <si>
    <t>PRODUCTO: DISCO MINI AMOLADORA CORTE METAL 115 X 3 X 22,23 MM
DESCRIPCIÓN: 
Disco de corte 115x3x22,23 mm, para metal, acero inoxidable, acero y metales no ferrosos, universal para amoladoras angulares
Presentación: unidad
Grosor del producto: 3 Milímetros
Velocidad máxima de rotación: 6600 RPM</t>
  </si>
  <si>
    <t xml:space="preserve">PRODUCTO: ESPUERTA GOMA 4 ASAS CON REFUERZO DE FIBRA DE NYLON TRENZADO EN EL INTERIOR CAPACIDAD &gt; = a 37 L
DESCRIPCIÓN: 
</t>
  </si>
  <si>
    <t>PRODUCTO: ESPUMA POLIURETANO BOTE C/CANULA 750 ML
DESCRIPCIÓN: 
Espuma autoexpansible de poliuretano universal multiusos para uso manual en interiores y exteriores</t>
  </si>
  <si>
    <t>PRODUCTO: ESTUCHE CON SEPARADORES MOVILES
DESCRIPCIÓN: 
21 separadores móvIles
Realizado en polipropileno
Con tapa transparente
Ancho 460 mm, altura 81 mm, largo 350 mm</t>
  </si>
  <si>
    <t>PRODUCTO: FILM PARA RETRACTILAR 23 MIC ROLLO 2 KG APROXIMADAMENTE
DESCRIPCIÓN: 
Color : Transparente o negro</t>
  </si>
  <si>
    <t>PRODUCTO: GUIA PASACABLES NYLON 15 M
DESCRIPCIÓN: 
M4 cabeza de guía de resorte con ojal y cabeza de trión con ojal, cinta de tracción de nailon 4 mm con extremos intercambiables</t>
  </si>
  <si>
    <t>PRODUCTO: HOJA DE SIERRA 300 MM CON DENTADO 24 T
DESCRIPCIÓN: 
Hoja de sierra para metales
Medida 300 mmmx 12,5 mm
Grosor 0,6 mm
24 dientes por pulgada
Dentado por una cara
Flexible.</t>
  </si>
  <si>
    <t>PRODUCTO: IMPRIMACION SECADO RAPIDO ANTICORROSIVO 750 ML
DESCRIPCIÓN: 
Para imprimar y pintar superficies difíciles.
Se aplica directamente sobre cualquier tipo de superficie.
De uso interior y exterior.
Anticorrosivo sobre metales férricos y no férricos.
Excelente adherencia y secado rápido.
Permite el posterior esmaltado o barnizado.
Sellador de madera.
Color blanco
Envase:bote 750 ml</t>
  </si>
  <si>
    <t xml:space="preserve">PRODUCTO: LIMPIADOR CONTACTO 400 ML
DESCRIPCIÓN: 
Limpiador para todos los equipos eléctricos y electrónicos, no deja residuos, acción rápida-dieléctrico. 
Volumen del producto: 400 Mililitros
Función especial: No Deja Residuo
Recomendación de superficie: Metal
Usos específicos del producto: limpiador de contactos
</t>
  </si>
  <si>
    <t>PRODUCTO: MADEJA DE CAÑAMO SUPER REFINADA DE 250 GR.
DESCRIPCIÓN: 
BOLSA FIBRA CAÑAMO REFINADA 250GR
Embalaje : Bolsa</t>
  </si>
  <si>
    <t>PRODUCTO: MANOMETRO GLICERINA 0-1B 100 1/2 CON.VER
DESCRIPCIÓN: 
Manómetro Ø100 rosca inferior.
Rosca latón  1/2"
Caja en acero inox.
Baño de glicerina
Grado de protección IP-65
de 1 a 100 BARES</t>
  </si>
  <si>
    <t>PRODUCTO: MANOMETRO INOX 0-6  1,6 1/4 C/GLICERINA
DESCRIPCIÓN: 
Vertical
Rosca 1/4
de 0 a 6 BARES</t>
  </si>
  <si>
    <t>PRODUCTO: MANOMETRO INOX 0-16 1/4 C/GLICERINA     
DESCRIPCIÓN: 
Vertical/Horizontal
Rosca 1/4
de 0 a 16 BARES</t>
  </si>
  <si>
    <t>PRODUCTO: MANOMETRO INOX 0-25 1/4 C/GLICERINA     
DESCRIPCIÓN: 
Vertical/Horizontal
Rosca 1/4
de 0 a 25 BARES</t>
  </si>
  <si>
    <t>PRODUCTO: MANOMETRO INOX 0-6 1,6 1/2 C/GLICERINA
DESCRIPCIÓN: 
Vertical
Rosca 1/2
de 0 a 6 BARES</t>
  </si>
  <si>
    <t>PRODUCTO: MARCADOR INDUSTRIAL BOLA 50 ML
DESCRIPCIÓN: 
Tubo de pintura semilíquida de secado rápido, para marcar sobre todo tipo de materiales, metal, cemento, plástico, cerámica, madera, etc. La tinta es resistente a la intemperie a a temperaturas aproximadas a 250º
Punta de bola metálica de Ø 3 mm.
No contiene plomo.
NO NOCIVO – NO CONTIENE XYLENO.</t>
  </si>
  <si>
    <t>PRODUCTO: MASILLA ADHESIVA PARA JUNTAS POLIURETANO 300 ML
DESCRIPCIÓN: 
Sellador de juntas elástico y adhesivo multiusos, en base poliuretano monocomponente, libre de solventes que no descuelga
100% transparente</t>
  </si>
  <si>
    <t>PRODUCTO: PASTA DENSO PARA ESTOPA BOTE 1 KG
DESCRIPCIÓN: 
Está específicamente recomendada para las uniones roscadas en fontanería y saneamiento. Es un producto anticorrosivo y no endurece permaneciendo siempre elástico
Recomendada para utilizarse con estopa de cáñamo.
Presentación : Bote 1 kilo</t>
  </si>
  <si>
    <t>PRODUCTO: PEGAMENTIO PARA PVC CON PINCEL 1/2 KILO
DESCRIPCIÓN: 
Pegamento soldador tixotrópico para la unión de tuberías y accesorios de PVC rígido en sistemas de presión.
Cumple normativas UNE-EN 14814 y UNE-EN 14680.
Secado extra rápido.
Presentación: Bote 1/2 kilo con pincel</t>
  </si>
  <si>
    <t>PRODUCTO: PEGAMENTO CIANOCRILATO 20 GR.
DESCRIPCIÓN: 
Pegamento universal triple resistencia, adhesivo para uso intensivo, pegamento instantáneo, transparente y extrafuerte,
Presentación : Bote 20 gramos
Forma del producto: Líquido
Color: Transparente
Nivel de resistencia al agua: A prueba de agua</t>
  </si>
  <si>
    <t>PRODUCTO: Adhesivo montaje 370 gr CARTUCHO
DESCRIPCIÓN: 
Adhesivo de montaje extrafuerte incoloro/blanco que elimina la necesidad de usar clavos y tornillos en muchos trabajos de bricolaje y reparación. Fija de forma limpia tanto vertical como horizontalmente cualquier objeto, tras un tiempo de secado de 24 horas. 
Contenido: cartucho 370 g.
Color: Pasta Blanco / Incoloro
Nivel de resistencia al agua: No</t>
  </si>
  <si>
    <t xml:space="preserve">PRODUCTO: Adhesivo montaje 150 gr blanco. 
DESCRIPCIÓN: 
Adhesivo de montaje extrafuerte blanco que elimina la necesidad de usar clavos y tornillos en muchos trabajos de bricolaje y reparación. Fija de forma limpia tanto vertical como horizontalmente cualquier objeto, tras un tiempo de secado de 24 horas. 
Contenido: Unidad de 150 gr
Color: Pasta Blanco
</t>
  </si>
  <si>
    <t>PRODUCTO: RACOR BARCELONA ALUMINIO ESPIGA 45 MM 
DESCRIPCIÓN: 
Racor Barcelona 45MM para manguera contra incendios de aluminio de 45mm </t>
  </si>
  <si>
    <t>PRODUCTO: RACOR BARCELONA ALUMINIO ESPIGA 25 MM 
DESCRIPCIÓN: 
Racor Barcelona 25 MM para manguera contra incendios de aluminio de 25mm </t>
  </si>
  <si>
    <t>PRODUCTO: REMACHE ALUMINIO Ø4 MM X 10 MM
DESCRIPCIÓN: 
Remache de fijación estándar
Material: aluminio.
Diámetro: 4 mm.
Largo: 10 mm.
Norma: DIN-7337 
Envase: caja de 100 unidades</t>
  </si>
  <si>
    <t>PRODUCTO: REMACHE ALUMINIO Ø5 MM X 10 MM
DESCRIPCIÓN: 
Remache de fijación estándar
Material: aluminio.
Diámetro: 5 mm.
Largo: 10 mm.ç
Norma: DIN-7337 
Envase: caja de 100 unidades</t>
  </si>
  <si>
    <t>PRODUCTO: REMACHE ALUMINIO Ø5 MM X 20 MM
DESCRIPCIÓN: 
Remache de fijación estándar.
Material: aluminio.
Diámetro: 5 mm.
Largo: 20 mm.
Norma: DIN-7337 
Envase: caja de 100 unidades</t>
  </si>
  <si>
    <t xml:space="preserve">PRODUCTO: ROLLO ESTAÑO PLATA 8% 250G C/CERTIFICADO
DESCRIPCIÓN: 
</t>
  </si>
  <si>
    <t>PRODUCTO: CARRO DE CARGA NO PLEGABLE
DESCRIPCIÓN: 
Construcción robusta. Capacidad de carga 250 kg. Con base de carga grande plegable. Capacidad de carga: 250 kg
medidas aproximadas : 780 x 555 x 1.110 mm
Peso aproximado : 12 kg
Superficie de carga : 360 x 480
Ruedas : 260 x 85 Con rueda de goma maciza (GM) o neumática.</t>
  </si>
  <si>
    <t>PRODUCTO: CARRO PLEGLABLE DE ALUMINIO 90 kg de carga máx
DESCRIPCIÓN: 
Medidas  aproximada : 50  x 100 cm perfil = 355x 320
Peso aproximado : 5  kg
material principal : Aluminio y Diseño ergonomico
Ruedas : Goma maciza
Completamente plegable. Ruedas y palas se despliegan conjuntamente.</t>
  </si>
  <si>
    <t xml:space="preserve">PRODUCTO: CARRETILLA OBRA  CON LLANTA METALICA
DESCRIPCIÓN: 
Carretilla desmontable con tornillos de color amarillo formada con una rueda neumática y una bandeja de chapa de acero inoxidable.
Capacidad de 60 litros. 
Ruega impinchable: 350 x 8 cm
Peso aproximado : 11 kg
</t>
  </si>
  <si>
    <t xml:space="preserve">PRODUCTO: Escalera  con 2 peldaños 80cm
DESCRIPCIÓN: 
La escalera de peldaños están fabricadas en acero lacado epoxy o aluminio . Son extra-planas, con solo 3,5 cm de espesor
una vez plegadas.
Seguras: peldaños antideslizantes 38 x 26 cm
Carga útil de 150 kg
Peso de la escalera: 4,8 kg la escalera de 2 peldaños
</t>
  </si>
  <si>
    <t xml:space="preserve">PRODUCTO: Escalera  con 3 peldaños 108,66 cm
DESCRIPCIÓN: 
La escalera de peldaños están fabricadas en acero lacado epoxy o aluminio. Son extra-planas, con solo 3,5 cm de espesor
una vez plegadas.
Seguras: peldaños antideslizantes 38 x 26 cm
Carga útil de 150 kg
Peso de la escalera: 6,7 kg la escalera de 3 peldaños
</t>
  </si>
  <si>
    <t xml:space="preserve">PRODUCTO: Escalera de aluminio de 9 peldaños
DESCRIPCIÓN: 
Largueros de perfiles en C de aluminio reforzado, con zapatas grandes. Peldaños acanalados con doble perfil cuadrado para una excelente estabilidad. 
Profundidad de los peldaños de 80 mm para un apoyo cómodo y seguro. Bisagras firmemente atornilladas para el uso diario en el duro entorno industrial.
Escalera con ruedas de transporte para almacén y estantería.
Barandillas largas y ergonómicas para una máxima seguridad y para subir y bajar por la escalera fácilmente y en una postura cómoda.
Altura de trabajo : 4,100 cm
Carga útil de 150 kg
Equipadas con ruedas y plegable.
</t>
  </si>
  <si>
    <t xml:space="preserve">PRODUCTO: ARMARIO IGNIFUGO 3 ESTANTES
DESCRIPCIÓN: 
ARMARIO DE SEGURIDAD RESISTENTE AL FUEGO G-1200-F, CON PUERTAS BATIENTES, AMARILLO
Para un almacenamiento seguro de líquidos inflamables con resistencia al fuego de 90 minutos, según EN 14470-1
Clase de resistencia al fuego 90 minutos (Tipo 90 según UNE EN 14470-1)
Probados según la ley alemana de seguridad en equipos y maquinaria (marcado GS) y con Certificado CE
Protección frente a accesos no autorizados. Puertas equipadas con cerradura de cilindro
Superficies interiores con revestimiento de plástico altamente resistente a los químicos, resistente a golpes y rozaduras, de fácil limpieza
Puertas batientes con cierre automático y fácil manejo
Cierre automático de puertas en caso de incendio
</t>
  </si>
  <si>
    <t>PRODUCTO: ARMARIO PARA LLAVES
DESCRIPCIÓN: 
Con índice de llaves giratorio. De serie con cerradura de cilindro y 2 llaves. Cuatro orificios para fijar en la pared, Ø 6 mm. Listones de ganchos ajustables galvanizados, de diferentes colores y numerados.
Carcasa y puerta de chapa fina de calidad. Pintado en gris luminoso RAL 7035.
ganchos : 54 unidades
Medidas: 300 mm X 450 mm
Peso : 4.1 Kg
Material: Chapa fina de calidad</t>
  </si>
  <si>
    <t>PRODUCTO: SACO DE SEPIOLITA ABSORBENTE 20 KG GRANO 15/60
DESCRIPCIÓN: 
Es un mineral de arcilla con una gran capacidad absorbente y una baja densidad
Absorbe los materiales por simple contacto0
Envase : saco de 20 kg.</t>
  </si>
  <si>
    <t>PRODUCTO: SELLADOR DE JUNTAS CON POLIMERO MS (280 ML)
DESCRIPCIÓN: 
Sellador monocomponente elastomérico a base de polímero MS para juntas alta elasticidad, pintable, sin disolventes, gran resistencia a la intemperie
Envase: Cartucho 280 ml</t>
  </si>
  <si>
    <t>PRODUCTO: SILICONA UNIVERSAL BLANCA/TRASPARENTE  BOTE 280 ML
DESCRIPCIÓN: 
Sellador de silicona neutra que gracias a su alta adherencia está especialmente indicado para sellar y pegar espejos sin atacar el lacado de los mismos.
Envase: Cartucho 280 ml
Color: Planca o trasparente</t>
  </si>
  <si>
    <t>PRODUCTO: SUJETACABLES (PERRILLOS) ACRO INOX AISI 316 PARA CABLE DE ACERO DE 6 MM
DESCRIPCIÓN: 
Clip de cuerda de alambre en acero inoxidable Aisi 316.
Tamaño: Alambre: Ø 6 mm. M5 un 26 mm. H 11mm.
Material: acero inxoidable</t>
  </si>
  <si>
    <t>PRODUCTO: SUJETACABLES (PERRILLOS) ACRO INOX AISI 316 PARA CABLE DE ACERO DE 8 MM
DESCRIPCIÓN: 
Clip de cuerda de alambre en acero inoxidable Aisi 316.
Tamaño: Alambre: Ø 8 mm. M5 un 30 mm. H 15mm.
Material: acero inxoidable</t>
  </si>
  <si>
    <t xml:space="preserve">PRODUCTO: TACO ANCLAJE METALICO CON TORNILLO HEXAGONAL 10/20 S 10*80 MM
DESCRIPCIÓN: 
Envase : caja 10 unidades
</t>
  </si>
  <si>
    <t>PRODUCTO: TACO GRIS NYLON SX 10X50 MM
DESCRIPCIÓN: 
Diametro agujero :10 mm
Min profundidad: 70 mm
longitud anclaje : 50 mm
Envase : caja de 50 unidades</t>
  </si>
  <si>
    <t>PRODUCTO: TACO GRIS NYLON SX 12 X60 MM
DESCRIPCIÓN: 
Diametro agujero : 12 mm
Min profundidad: 80 mm
longitud anclaje : 60 mm
Envase : caja de 25 unidades</t>
  </si>
  <si>
    <t>PRODUCTO: TACO GRIS NYLON SX 6 X 30 MM
DESCRIPCIÓN: 
Diametro agujero :6 mm
Min profundidad: 25 mm
longitud anclaje : 20 mm
Envase : caja de 100 unidades</t>
  </si>
  <si>
    <t>PRODUCTO: TACO GRIS NYLON SX 8 x 40 MM
DESCRIPCIÓN: 
Diametro agujero :8 mm
Min profundidad: 50 mm
longitud anclaje : 40 mm
Envase : caja de 100 unidades</t>
  </si>
  <si>
    <t>PRODUCTO: TACO METALICO EXPANSIBLE 6,8 BROCA 10MM PROF. TALADRO 60 MM
DESCRIPCIÓN: 
Envase: paquete 20 unidades</t>
  </si>
  <si>
    <t>PRODUCTO: TENSORES CABLE ACERO DE 6 MM OJETES/GANCHO
DESCRIPCIÓN: 
Tensor metálico para cable de acero.
Modelo de tensor de tipo anilla a gancho.
Tipo de acero: 304 A2
Diámetro de la rosca: 6 mm.
Peso : &gt; 120 gr
Envase: Unidad
Longitud: 19 a 28 cm.</t>
  </si>
  <si>
    <t>PRODUCTO: TENSORES CABLE ACERO DE 8 MM OJETES/GANCHO
DESCRIPCIÓN: 
Tensor metálico para cable de acero.
Modelo de tensor de tipo anilla a gancho.
Tipo de acero: 304 A2
Diámetro de la rosca: 8 mm.
Peso : &gt; 120 gr
Envase: Unidad
Longitud: 19 a 28 cm.</t>
  </si>
  <si>
    <t>PRODUCTO: CADENA PLÁSTCIO BICOLOR (ROJO/BLANCO) 6 mm
DESCRIPCIÓN: 
Material Plástico
Envase : Rollo
Longitud : 25 metros
Medida:  6 mm.</t>
  </si>
  <si>
    <t>PRODUCTO: CADENA ACERO BICOLOR (ROJO/BLANCO) 6 mm
DESCRIPCIÓN: 
Material:  Ácero
Envase : Unidad
Longitud : 40 metros
Medida:  6 mm.</t>
  </si>
  <si>
    <t>PRODUCTO: CADENA ZINCADA EN ROLLO  6 mm
DESCRIPCIÓN: 
Material:  Cadena zincada, aportandole dureza y protección frente al oxido
Cadena de uso domestico.
Envase : Unidad
Longitud : 36 metros
Medida:  6 mm.</t>
  </si>
  <si>
    <t>PRODUCTO: LLAVE DE CUADRADILLO PARA ARMARIO DE LECTURA
DESCRIPCIÓN: 
Material:  Llave niquelado
Envase : Unidad
Longitud : 65 x 56 mm</t>
  </si>
  <si>
    <t>MOD o similar</t>
  </si>
  <si>
    <t>Producto: ARANDELA GROWER ZINC. 4 MM  
Presentación: caja 100 unidades
Norma: DIN-127</t>
  </si>
  <si>
    <t>Producto: ARANDELA GROWER ZINC. 6 MM  
Presentación: caja 100 unidades
Norma: DIN-127</t>
  </si>
  <si>
    <t>Producto: ARANDELA GROWER  ZINC. 8 MM  
Presentación: caja 100 unidades
Norma: DIN-127</t>
  </si>
  <si>
    <t>Producto: ARANDELA GROWER ZINC. 10 MM  
Presentación: caja 100 unidades
Norma: DIN-127</t>
  </si>
  <si>
    <t>Producto: ARANDELA GROWER ZINC. 12 MM  
Presentación: caja 100 unidades
Norma: DIN-127</t>
  </si>
  <si>
    <t>Producto: ARANDELA GROWER ZINC. 14 MM  
Presentación: caja 100 unidades
Norma: DIN-127</t>
  </si>
  <si>
    <t>Producto: ARANDELA GROWER ZINC. 16 MM  
Presentación: caja 100 unidades
Norma: DIN-127</t>
  </si>
  <si>
    <t>Producto: ARANDELA GROWER ZINC. 18 MM  
Presentación: caja 100 unidades
Norma: DIN-127</t>
  </si>
  <si>
    <t>Producto: ARANDELA GROWER ZINC. 20 MM  
Presentación: caja 100 unidades
Norma: DIN-127</t>
  </si>
  <si>
    <t>Producto: ARANDELA GROWER ZINC. 24 MM  
Presentación: caja 100 unidades
Norma: DIN-127</t>
  </si>
  <si>
    <t>Producto: ARANDELA GROWER ZINC. 27 MM  
Presentación: caja 100 unidades
Norma: DIN-127</t>
  </si>
  <si>
    <t>Producto: ARANDELA GROWER INOX 4 MM  
Presentación: caja 100 unidades
Norma: DIN-127</t>
  </si>
  <si>
    <t>Producto: ARANDELA GROWER INOX 6 MM  
Presentación: caja 100 unidades
Norma: DIN-127</t>
  </si>
  <si>
    <t>Producto: ARANDELA GROWER INOX 8 MM  
Presentación: caja 100 unidades
Norma: DIN-127</t>
  </si>
  <si>
    <t>Producto: ARANDELA GROWER INOX 10 MM  
Presentación: caja 100 unidades
Norma: DIN-127</t>
  </si>
  <si>
    <t>Producto: ARANDELA GROWER INOX 12 MM  
Presentación: caja 100 unidades
Norma: DIN-127</t>
  </si>
  <si>
    <t>Producto: ARANDELA GROWER INOX 14 MM  
Presentación: caja 100 unidades
Norma: DIN-127</t>
  </si>
  <si>
    <t>Producto: ARANDELA GROWER INOX 16 MM  
Presentación: caja 100 unidades
Norma: DIN-127</t>
  </si>
  <si>
    <t>Producto: ARANDELA GROWER INOX 18 MM  
Presentación: caja 100 unidades
Norma: DIN-127</t>
  </si>
  <si>
    <t>Producto: ARANDELA GROWER INOX 20 MM  
Presentación: caja 100 unidades
Norma: DIN-127</t>
  </si>
  <si>
    <t>Producto: ARANDELA GROWER INOX 24 MM  
Presentación: caja 100 unidades
Norma: DIN-127</t>
  </si>
  <si>
    <t>Producto: ARANDELA GROWER INOX 27 MM  
Presentación: caja 100 unidades
Norma: DIN-127</t>
  </si>
  <si>
    <t>Producto: ARANDELA PLANA ZINC. M 4              
Presentación: caja 100 unidades
Norma: DIN-125</t>
  </si>
  <si>
    <t>Producto: ARANDELA PLANA ZINC. M 5              
Presentación: caja 100 unidades
Norma: DIN-125</t>
  </si>
  <si>
    <t>Producto: ARANDELA PLANA ZINC. M 6              
Presentación: caja 100 unidades
Norma: DIN-125</t>
  </si>
  <si>
    <t>Producto: ARANDELA PLANA ZINC. M 8              
Presentación: caja 100 unidades
Norma: DIN-125</t>
  </si>
  <si>
    <t>Producto: ARANDELA PLANA ZINC. M 10             
Presentación: caja 100 unidades
Norma: DIN-125</t>
  </si>
  <si>
    <t>Producto: ARANDELA PLANA ZINC. M 12             
Presentación: caja 100 unidades
Norma: DIN-125</t>
  </si>
  <si>
    <t>Producto: ARANDELA PLANA ZINC. M 16             
Presentación: caja 100 unidades
Norma: DIN-125</t>
  </si>
  <si>
    <t>Producto: ARANDELA PLANA ZINC. M 18             
Presentación: caja 100 unidades
Norma: DIN-125</t>
  </si>
  <si>
    <t>Producto: ARANDELA PLANA ZINC. M 20             
Presentación: caja 100 unidades
Norma: DIN-125</t>
  </si>
  <si>
    <t>Producto: ARANDELA PLANA ZINC. M 24   
Presentación: caja 100 unidades
Norma: DIN-125</t>
  </si>
  <si>
    <t>Producto: ARANDELA PLANA ZINC. M 27           
Presentación: caja 100 unidades
Norma: DIN-125</t>
  </si>
  <si>
    <t>Producto: ARANDELA PLANA INOX M 4              
Presentación: caja 100 unidades
Norma: DIN-125 
Material: inoxidable  A2</t>
  </si>
  <si>
    <t>Producto: ARANDELA PLANA INOX M 5              
Presentación: caja 100 unidades
Norma: DIN-125 
Material: inoxidable  A2</t>
  </si>
  <si>
    <t>Producto: ARANDELA PLANA INOX M 6              
Presentación: caja 100 unidades
Norma: DIN-125 
Material: inoxidable  A2</t>
  </si>
  <si>
    <t>Producto: ARANDELA PLANA INOX M 8              
Presentación: caja 100 unidades
Norma: DIN-125 
Material: inoxidable  A2</t>
  </si>
  <si>
    <t>Producto: ARANDELA PLANA INOX M 10             
Presentación: caja 100 unidades
Norma: DIN-125 
Material: inoxidable  A2</t>
  </si>
  <si>
    <t>Producto: ARANDELA PLANA INOX M 12             
Presentación: caja 100 unidades
Norma: DIN-125 
Material: inoxidable  A2</t>
  </si>
  <si>
    <t>Producto: ARANDELA PLANA INOX M 16             
Presentación: caja 100 unidades
Norma: DIN-125 
Material: inoxidable  A2</t>
  </si>
  <si>
    <t>Producto: ARANDELA PLANA INOX M 18             
Presentación: caja 100 unidades
Norma: DIN-125 
Material: inoxidable  A2</t>
  </si>
  <si>
    <t>Producto: ARANDELA PLANA INOX M 20             
Presentación: caja 100 unidades
Norma: DIN-125 
Material: inoxidable  A2</t>
  </si>
  <si>
    <t>Producto: ARANDELA PLANA INOX M 24   
Presentación: caja 100 unidades
Norma: DIN-125 
Material: inoxidable  A2</t>
  </si>
  <si>
    <t>Producto: ARANDELA PLANA INOX M 27           
Presentación: caja 100 unidades
Norma: DIN-125 
Material: inoxidable  A2</t>
  </si>
  <si>
    <t>Producto: TORNILLO ESTRELLA METRICA 3X40          
Presentación: caja 100 unidades
 DESCRIPCIÓN: Forma de la cabeza: alomado con cabeza cilíndrica.
Tipo de cabeza: estrella phillips DIN-7985
Material: acero galvanizado-zinc (acero cincado)</t>
  </si>
  <si>
    <t>Producto: TORNILLO ESTRELLA METRICA 4X40          
Presentación: caja 100 unidades
 DESCRIPCIÓN: Forma de la cabeza: alomado con cabeza cilíndrica.
Tipo de cabeza: estrella phillips DIN-7985
Material: acero galvanizado-zinc (acero cincado)</t>
  </si>
  <si>
    <t>Producto: TORNILLO ESTRELLA METRICA 5X40          
Presentación: caja 100 unidades
 DESCRIPCIÓN: Forma de la cabeza: alomado con cabeza cilíndrica.
Tipo de cabeza: estrella phillips DIN-7985
Material: acero galvanizado-zinc (acero cincado)</t>
  </si>
  <si>
    <t>Producto: TORNILLO ESTRELLA METRICA 6X40          
Presentación: caja 100 unidades
 DESCRIPCIÓN: Forma de la cabeza: alomado con cabeza cilíndrica.
Tipo de cabeza: estrella phillips DIN-7985
Material: acero galvanizado-zinc (acero cincado)</t>
  </si>
  <si>
    <t>Producto: TORNILLO ESTRELLA METRICA 8X40          
Presentación: caja 100 unidades
 DESCRIPCIÓN: Forma de la cabeza: alomado con cabeza cilíndrica.
Tipo de cabeza: estrella phillips DIN-7985
Material: acero galvanizado-zinc (acero cincado)</t>
  </si>
  <si>
    <t>producto: TORNILLO HEX.ZINC. 933 M 4 L 25         
DESCRIPCIÓN:
Tornillería Zincada de cabeza hexagonal
Calidad 6.8.
Tornillos totalmente roscados DIN 933
CERTIFICADO DE FABRICACION (NORMA)
PRESENTACIÓN:  ENVASE 100 UDS</t>
  </si>
  <si>
    <t>producto: TORNILLO HEX.ZINC. 933 M 4 L 40         
DESCRIPCIÓN:
Tornillería Zincada de cabeza hexagonal
Calidad 6.8.
Tornillos totalmente roscados DIN 933
CERTIFICADO DE FABRICACION (NORMA)
PRESENTACIÓN:  ENVASE 100 UDS</t>
  </si>
  <si>
    <t>producto: TORNILLO HEX.ZINC. 933 M 4 L 50         
DESCRIPCIÓN:
Tornillería Zincada de cabeza hexagonal
Calidad 6.8.
Tornillos totalmente roscados DIN 933
CERTIFICADO DE FABRICACION (NORMA)
PRESENTACIÓN:  ENVASE 100 UDS</t>
  </si>
  <si>
    <t>producto: TORNILLO HEX.ZINC. 933 M 5 L 10         
DESCRIPCIÓN:
Tornillería Zincada de cabeza hexagonal
Calidad 6.8.
Tornillos totalmente roscados DIN 933
CERTIFICADO DE FABRICACION (NORMA)
PRESENTACIÓN:  ENVASE 100 UDS</t>
  </si>
  <si>
    <t>producto: TORNILLO HEX.ZINC. 933 M 5 L 20         
DESCRIPCIÓN:
Tornillería Zincada de cabeza hexagonal
Calidad 6.8.
Tornillos totalmente roscados DIN 933
CERTIFICADO DE FABRICACION (NORMA)
PRESENTACIÓN:  ENVASE 100 UDS</t>
  </si>
  <si>
    <t>producto: TORNILLO HEX.ZINC. 933 M 5 L 25         
DESCRIPCIÓN:
Tornillería Zincada de cabeza hexagonal
Calidad 6.8.
Tornillos totalmente roscados DIN 933
CERTIFICADO DE FABRICACION (NORMA)
PRESENTACIÓN:  ENVASE 100 UDS</t>
  </si>
  <si>
    <t>producto: TORNILLO HEX.ZINC. 933 M 5 L 30         
DESCRIPCIÓN:
Tornillería Zincada de cabeza hexagonal
Calidad 6.8.
Tornillos totalmente roscados DIN 933
CERTIFICADO DE FABRICACION (NORMA)
PRESENTACIÓN:  ENVASE 100 UDS</t>
  </si>
  <si>
    <t>producto: TORNILLO HEX.ZINC. 933 M 5 L 50         
DESCRIPCIÓN:
Tornillería Zincada de cabeza hexagonal
Calidad 6.8.
Tornillos totalmente roscados DIN 933
CERTIFICADO DE FABRICACION (NORMA)
PRESENTACIÓN:  ENVASE 100 UDS</t>
  </si>
  <si>
    <t>producto: TORNILLO HEX.ZINC. 933 M 6 L 10         
DESCRIPCIÓN:
Tornillería Zincada de cabeza hexagonal
Calidad 6.8.
Tornillos totalmente roscados DIN 933
CERTIFICADO DE FABRICACION (NORMA)
PRESENTACIÓN:  ENVASE 100 UDS</t>
  </si>
  <si>
    <t>producto: TORNILLO HEX.ZINC. 933 M 6 L 20         
DESCRIPCIÓN:
Tornillería Zincada de cabeza hexagonal
Calidad 6.8.
Tornillos totalmente roscados DIN 933
CERTIFICADO DE FABRICACION (NORMA)
PRESENTACIÓN:  ENVASE 100 UDS</t>
  </si>
  <si>
    <t>producto: TORNILLO HEX.ZINC. 933 M 6 L 25         
DESCRIPCIÓN:
Tornillería Zincada de cabeza hexagonal
Calidad 6.8.
Tornillos totalmente roscados DIN 933
CERTIFICADO DE FABRICACION (NORMA)
PRESENTACIÓN:  ENVASE 100 UDS</t>
  </si>
  <si>
    <t>producto: TORNILLO HEX.ZINC. 933 M 6 L 30         
DESCRIPCIÓN:
Tornillería Zincada de cabeza hexagonal
Calidad 6.8.
Tornillos totalmente roscados DIN 933
CERTIFICADO DE FABRICACION (NORMA)
PRESENTACIÓN:  ENVASE 100 UDS</t>
  </si>
  <si>
    <t>producto: TORNILLO HEX.ZINC. 933 M 6 L 35         
DESCRIPCIÓN:
Tornillería Zincada de cabeza hexagonal
Calidad 6.8.
Tornillos totalmente roscados DIN 933
CERTIFICADO DE FABRICACION (NORMA)
PRESENTACIÓN:  ENVASE 100 UDS</t>
  </si>
  <si>
    <t>producto: TORNILLO HEX.ZINC. 933 M 6 L 40         
DESCRIPCIÓN:
Tornillería Zincada de cabeza hexagonal
Calidad 6.8.
Tornillos totalmente roscados DIN 933
CERTIFICADO DE FABRICACION (NORMA)
PRESENTACIÓN:  ENVASE 100 UDS</t>
  </si>
  <si>
    <t>producto: TORNILLO HEX.ZINC. 933 M 8 L 16         
DESCRIPCIÓN:
Tornillería Zincada de cabeza hexagonal
Calidad 6.8.
Tornillos totalmente roscados DIN 933
CERTIFICADO DE FABRICACION (NORMA)
PRESENTACIÓN:  ENVASE 100 UDS</t>
  </si>
  <si>
    <t>producto: TORNILLO HEX.ZINC. 933 M 8 L 25         
DESCRIPCIÓN:
Tornillería Zincada de cabeza hexagonal
Calidad 6.8.
Tornillos totalmente roscados DIN 933
CERTIFICADO DE FABRICACION (NORMA)
PRESENTACIÓN:  ENVASE 100 UDS</t>
  </si>
  <si>
    <t>producto: TORNILLO HEX.ZINC. 933 M 8 L 30         
DESCRIPCIÓN:
Tornillería Zincada de cabeza hexagonal
Calidad 6.8.
Tornillos totalmente roscados DIN 933
CERTIFICADO DE FABRICACION (NORMA)
PRESENTACIÓN:  ENVASE 100 UDS</t>
  </si>
  <si>
    <t>producto: TORNILLO HEX.ZINC. 933 M 8 L 40         
DESCRIPCIÓN:
Tornillería Zincada de cabeza hexagonal
Calidad 6.8.
Tornillos totalmente roscados DIN 933
CERTIFICADO DE FABRICACION (NORMA)
PRESENTACIÓN:  ENVASE 100 UDS</t>
  </si>
  <si>
    <t>producto: TORNILLO HEX.ZINC. 933 M 10 L 40        
DESCRIPCIÓN:
Tornillería Zincada de cabeza hexagonal
Calidad 6.8.
Tornillos totalmente roscados DIN 933
CERTIFICADO DE FABRICACION (NORMA)
PRESENTACIÓN:  ENVASE 100 UDS</t>
  </si>
  <si>
    <t>producto: TORNILLO HEX.ZINC. 933 M 10 L 60        
DESCRIPCIÓN:
Tornillería Zincada de cabeza hexagonal
Calidad 6.8.
Tornillos totalmente roscados DIN 933
CERTIFICADO DE FABRICACION (NORMA)
PRESENTACIÓN:  ENVASE 100 UDS</t>
  </si>
  <si>
    <t>producto: TORNILLO HEX.ZINC. 933 M 10 L 70        
DESCRIPCIÓN:
Tornillería Zincada de cabeza hexagonal
Calidad 6.8.
Tornillos totalmente roscados DIN 933
CERTIFICADO DE FABRICACION (NORMA)
PRESENTACIÓN:  ENVASE 100 UDS</t>
  </si>
  <si>
    <t>producto: TORNILLO HEX.ZINC. 933 M 10 L 80        
DESCRIPCIÓN:
Tornillería Zincada de cabeza hexagonal
Calidad 6.8.
Tornillos totalmente roscados DIN 933
CERTIFICADO DE FABRICACION (NORMA)
PRESENTACIÓN:  ENVASE 100 UDS</t>
  </si>
  <si>
    <t>producto: TORNILLO HEX.ZINC. 933 M 12 L 40        
DESCRIPCIÓN:
Tornillería Zincada de cabeza hexagonal
Calidad 6.8.
Tornillos totalmente roscados DIN 933
CERTIFICADO DE FABRICACION (NORMA)
PRESENTACIÓN:  ENVASE 100 UDS</t>
  </si>
  <si>
    <t>producto: TORNILLO HEX.ZINC. 933 M 14 L 50        
DESCRIPCIÓN:
Tornillería Zincada de cabeza hexagonal
Calidad 6.8.
Tornillos totalmente roscados DIN 933
CERTIFICADO DE FABRICACION (NORMA)
PRESENTACIÓN:  ENVASE 100 UDS</t>
  </si>
  <si>
    <t>producto: TORNILLO HEX.ZINC. 933 M 14 L 60        
DESCRIPCIÓN:
Tornillería Zincada de cabeza hexagonal
Calidad 6.8.
Tornillos totalmente roscados DIN 933
CERTIFICADO DE FABRICACION (NORMA)
PRESENTACIÓN:  ENVASE 100 UDS</t>
  </si>
  <si>
    <t>producto: TORNILLO HEX.zINC. 933 M 16 L 50        
DESCRIPCIÓN:
Tornillería Zincada de cabeza hexagonal
Calidad 6.8.
Tornillos totalmente roscados DIN 933
CERTIFICADO DE FABRICACION (NORMA)
PRESENTACIÓN:  ENVASE 100 UDS</t>
  </si>
  <si>
    <t>producto: TORNILLO HEX.ZINC. 933 M 16 L 110       
DESCRIPCIÓN:
Tornillería Zincada de cabeza hexagonal
Calidad 6.8.
Tornillos totalmente roscados DIN 933
CERTIFICADO DE FABRICACION (NORMA)
PRESENTACIÓN:  ENVASE 100 UDS</t>
  </si>
  <si>
    <t>producto: TORNILLO HEX.ZINC. 933 M 16 L 150       
DESCRIPCIÓN:
Tornillería Zincada de cabeza hexagonal
Calidad 6.8.
Tornillos totalmente roscados DIN 933
CERTIFICADO DE FABRICACION (NORMA)
PRESENTACIÓN:  ENVASE 100 UDS</t>
  </si>
  <si>
    <t>producto: TORNILLO HEX.ZINC. 933 M 16 L70         
DESCRIPCIÓN:
Tornillería Zincada de cabeza hexagonal
Calidad 6.8.
Tornillos totalmente roscados DIN 933
CERTIFICADO DE FABRICACION (NORMA)
PRESENTACIÓN:  ENVASE 100 UDS</t>
  </si>
  <si>
    <t>producto: TORNILLO HEX.ZINC. 933 M 20 L 80        
DESCRIPCIÓN:
Tornillería Zincada de cabeza hexagonal
Calidad 6.8.
Tornillos totalmente roscados DIN 933
CERTIFICADO DE FABRICACION (NORMA)
PRESENTACIÓN:  ENVASE 100 UDS</t>
  </si>
  <si>
    <t>PRODUCTO: TUERCA HEXAGONAL ZINC. 934 M 4          
DESCRIPCIÓN:
Tuercas hexagonales
DIN 934
CERTIFICADO DE FABRICACION (NORMA)
PRESENTACIÓN:  ENVASE 100 UDS</t>
  </si>
  <si>
    <t>PRODUCTO: TUERCA HEXAGONAL ZINC. 934 M 5          
DESCRIPCIÓN:
Tuercas hexagonales
DIN 934
CERTIFICADO DE FABRICACION (NORMA)
PRESENTACIÓN:  ENVASE 100 UDS</t>
  </si>
  <si>
    <t>PRODUCTO: TUERCA HEXAGONAL ZINC. 934 M 6          
DESCRIPCIÓN:
Tuercas hexagonales
DIN 934
CERTIFICADO DE FABRICACION (NORMA)
PRESENTACIÓN:  ENVASE 100 UDS</t>
  </si>
  <si>
    <t>PRODUCTO: TUERCA HEXAGONAL ZINC. 934 M 8          
DESCRIPCIÓN:
Tuercas hexagonales
DIN 934
CERTIFICADO DE FABRICACION (NORMA)
PRESENTACIÓN:  ENVASE 100 UDS</t>
  </si>
  <si>
    <t>PRODUCTO: TUERCA HEXAGONAL ZINC. 934 M 10         
DESCRIPCIÓN:
Tuercas hexagonales
DIN 934
CERTIFICADO DE FABRICACION (NORMA)
PRESENTACIÓN:  ENVASE 100 UDS</t>
  </si>
  <si>
    <t>PRODUCTO: TUERCA HEXAGONAL ZINC. 934 M 12         
DESCRIPCIÓN:
Tuercas hexagonales
DIN 934
CERTIFICADO DE FABRICACION (NORMA)
PRESENTACIÓN:  ENVASE 100 UDS</t>
  </si>
  <si>
    <t>PRODUCTO: TUERCA HEXAGONAL ZINC. 934 M 14         
DESCRIPCIÓN:
Tuercas hexagonales
DIN 934
CERTIFICADO DE FABRICACION (NORMA)
PRESENTACIÓN:  ENVASE 100 UDS</t>
  </si>
  <si>
    <t>PRODUCTO: TUERCA HEXAGONAL ZINC. 934 M 16         
DESCRIPCIÓN:
Tuercas hexagonales
DIN 934
CERTIFICADO DE FABRICACION (NORMA)
PRESENTACIÓN:  ENVASE 100 UDS</t>
  </si>
  <si>
    <t>PRODUCTO: TUERCA HEXAGONAL ZINC. 934 M 18         
DESCRIPCIÓN:
Tuercas hexagonales
DIN 934
CERTIFICADO DE FABRICACION (NORMA)
PRESENTACIÓN:  ENVASE 100 UDS</t>
  </si>
  <si>
    <t>PRODUCTO: TUERCA HEXAGONAL ZINC. 934 M 20         
DESCRIPCIÓN:
Tuercas hexagonales
DIN 934
CERTIFICADO DE FABRICACION (NORMA)
PRESENTACIÓN:  ENVASE 100 UDS</t>
  </si>
  <si>
    <t>PRODUCTO: TUERCA HEXAGONAL ZINC. 934 M 22         
DESCRIPCIÓN:
Tuercas hexagonales
DIN 934
CERTIFICADO DE FABRICACION (NORMA)
PRESENTACIÓN:  ENVASE 100 UDS</t>
  </si>
  <si>
    <t>PRODUCTO: TUERCA HEXAGONAL ZINC. 934 M 24         
DESCRIPCIÓN:
Tuercas hexagonales
DIN 934
CERTIFICADO DE FABRICACION (NORMA)
PRESENTACIÓN:  ENVASE 100 UDS</t>
  </si>
  <si>
    <t>PRODUCTO: TUERCA HEXAGONAL ZINC. 934 M 27         
DESCRIPCIÓN:
Tuercas hexagonales
DIN 934
CERTIFICADO DE FABRICACION (NORMA)
PRESENTACIÓN:  ENVASE 100 UDS</t>
  </si>
  <si>
    <t>PRODUCTO: TUERCA HEXAGONAL ZINC. 934 M 30         
DESCRIPCIÓN:
Tuercas hexagonales
DIN 934
CERTIFICADO DE FABRICACION (NORMA)
PRESENTACIÓN:  ENVASE 100 UDS</t>
  </si>
  <si>
    <t>PRODUCTO: VARILLA ROSCADA 1 MTRO ZINC. 975 M 5    
DESCRIPCIÓN: Varillas roscadas
DIN 975
Largo 1 metro
CERTIFICADO DE FABRICACION (NORMA)
PRESENTACIÓN:  ENVASE 10 UDS</t>
  </si>
  <si>
    <t>PRODUCTO: VARILLA ROSCADA 1 MTRO ZINC. 975 M 6    
DESCRIPCIÓN: Varillas roscadas
DIN 975
Largo 1 metro
CERTIFICADO DE FABRICACION (NORMA)
PRESENTACIÓN:  ENVASE 10 UDS</t>
  </si>
  <si>
    <t>PRODUCTO: VARILLA ROSCADA 1 MTRO ZINC. 975 M 8    
DESCRIPCIÓN: Varillas roscadas
DIN 975
Largo 1 metro
CERTIFICADO DE FABRICACION (NORMA)
PRESENTACIÓN:  ENVASE 10 UDS</t>
  </si>
  <si>
    <t>PRODUCTO: VARILLA ROSCADA 1 MTRO ZINC. 975 M 10   
DESCRIPCIÓN: Varillas roscadas
DIN 975
Largo 1 metro
CERTIFICADO DE FABRICACION (NORMA)
PRESENTACIÓN:  ENVASE 10 UDS</t>
  </si>
  <si>
    <t>PRODUCTO: VARILLA ROSCADA 1 MTRO ZINC. 975 M 12   
DESCRIPCIÓN: Varillas roscadas
DIN 975
Largo 1 metro
CERTIFICADO DE FABRICACION (NORMA)
PRESENTACIÓN:  ENVASE 10 UDS</t>
  </si>
  <si>
    <t>PRODUCTO: VARILLA ROSCADA 1 MTRO ZINC. 975 M 14   
DESCRIPCIÓN: Varillas roscadas
DIN 975
Largo 1 metro
CERTIFICADO DE FABRICACION (NORMA)
PRESENTACIÓN:  ENVASE 10 UDS</t>
  </si>
  <si>
    <t>PRODUCTO: VARILLA ROSCADA 1 MTRO ZINC. 975 M 16   
DESCRIPCIÓN: Varillas roscadas
DIN 975
Largo 1 metro
CERTIFICADO DE FABRICACION (NORMA)
PRESENTACIÓN:  ENVASE 10 UDS</t>
  </si>
  <si>
    <t>PRODUCTO: VARILLA ROSCADA 1 MTRO ZINC. 975 M 18   
DESCRIPCIÓN: Varillas roscadas
DIN 975
Largo 1 metro
CERTIFICADO DE FABRICACION (NORMA)
PRESENTACIÓN:  ENVASE 10 UDS</t>
  </si>
  <si>
    <t>PRODUCTO: VARILLA ROSCADA 1 MTRO ZINC. 975 M 20   
DESCRIPCIÓN: Varillas roscadas
DIN 975
Largo 1 metro
CERTIFICADO DE FABRICACION (NORMA)
PRESENTACIÓN:  ENVASE 10 UDS</t>
  </si>
  <si>
    <t>PRODUCTO: VARILLA ROSCADA 1 MTRO ZINC. 975 M 24   
DESCRIPCIÓN: Varillas roscadas
DIN 975
Largo 1 metro
CERTIFICADO DE FABRICACION (NORMA)
PRESENTACIÓN:  ENVASE 10 UDS</t>
  </si>
  <si>
    <t>PRODUCTO: VARILLA ROSCADA 1 MTRO ZINC. 975 M 30   
DESCRIPCIÓN: Varillas roscadas
DIN 975
Largo 1 metro
CERTIFICADO DE FABRICACION (NORMA)
PRESENTACIÓN:  ENVASE 10 UDS</t>
  </si>
  <si>
    <t>Poducto: VARILLA ROSCADA 1 MTRO INOX 975 M 5    
Presentación: 1 unidad
Longitud: 1 metro 
Norma: DIN-975
Material: Inoxidable A2</t>
  </si>
  <si>
    <t>Poducto: VARILLA ROSCADA 1 MTRO INOX 975 M 6    
Presentación: 1 unidad
Longitud: 1 metro 
Norma: DIN-975
Material: Inoxidable A2</t>
  </si>
  <si>
    <t>Poducto: VARILLA ROSCADA 1 MTRO INOX 975 M 8    
Presentación: 1 unidad
Longitud: 1 metro 
Norma: DIN-975
Material: Inoxidable A2</t>
  </si>
  <si>
    <t>Poducto: VARILLA ROSCADA 1 MTRO INOX 975 M 10   
Presentación: 1 unidad
Longitud: 1 metro 
Norma: DIN-975
Material: Inoxidable A2</t>
  </si>
  <si>
    <t>Poducto: VARILLA ROSCADA 1 MTRO INOX 975 M 12   
Presentación: 1 unidad
Longitud: 1 metro 
Norma: DIN-975
Material: Inoxidable A2</t>
  </si>
  <si>
    <t>Poducto: VARILLA ROSCADA 1 MTRO INOX 975 M 14   
Presentación: 1 unidad
Longitud: 1 metro 
Norma: DIN-975
Material: Inoxidable A2</t>
  </si>
  <si>
    <t>Poducto: VARILLA ROSCADA 1 MTRO INOX 975 M 16   
Presentación: 1 unidad
Longitud: 1 metro 
Norma: DIN-975
Material: Inoxidable A2</t>
  </si>
  <si>
    <t>Poducto: VARILLA ROSCADA 1 MTRO INOX 975 M 18   
Presentación: 1 unidad
Longitud: 1 metro 
Norma: DIN-975
Material: Inoxidable A2</t>
  </si>
  <si>
    <t>Poducto: VARILLA ROSCADA 1 MTRO INOX 975 M 24   
Presentación: 1 unidad
Longitud: 1 metro 
Norma: DIN-975
Material: Inoxidable A2</t>
  </si>
  <si>
    <t xml:space="preserve">AGUA DESTILADA GARRAFA 5 LT.
</t>
  </si>
  <si>
    <t xml:space="preserve">ALAMBRE LATON 0,5 ROLLO 30 M
</t>
  </si>
  <si>
    <r>
      <t>985755</t>
    </r>
    <r>
      <rPr>
        <sz val="24"/>
        <color rgb="FF000000"/>
        <rFont val="Calibri"/>
        <family val="2"/>
        <scheme val="minor"/>
      </rPr>
      <t> </t>
    </r>
  </si>
  <si>
    <t>DEFINICIÓN DEL ARTÍCULO (imagen tipo)</t>
  </si>
  <si>
    <t>Caracteristicas técnicas</t>
  </si>
  <si>
    <t>Caracteristicas Técnicas</t>
  </si>
  <si>
    <t>Presentación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</si>
</sst>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33" x14ac:knownFonts="1">
    <font>
      <sz val="10"/>
      <name val="Arial"/>
    </font>
    <font>
      <sz val="11"/>
      <color theme="1"/>
      <name val="Calibri"/>
      <family val="2"/>
      <scheme val="minor"/>
    </font>
    <font>
      <b/>
      <sz val="8"/>
      <color rgb="FF000000"/>
      <name val="Calibri"/>
      <family val="2"/>
    </font>
    <font>
      <b/>
      <sz val="8"/>
      <color theme="1"/>
      <name val="Calibri"/>
      <family val="2"/>
      <scheme val="minor"/>
    </font>
    <font>
      <sz val="8"/>
      <color theme="1"/>
      <name val="Calibri"/>
      <family val="2"/>
      <scheme val="minor"/>
    </font>
    <font>
      <sz val="8"/>
      <color theme="1"/>
      <name val="Calibri"/>
      <family val="2"/>
    </font>
    <font>
      <sz val="8"/>
      <color rgb="FFFF0000"/>
      <name val="Calibri"/>
      <family val="2"/>
    </font>
    <font>
      <sz val="8"/>
      <color rgb="FF000000"/>
      <name val="Calibri"/>
      <family val="2"/>
    </font>
    <font>
      <sz val="8"/>
      <color rgb="FF0F1111"/>
      <name val="Arial"/>
      <family val="2"/>
    </font>
    <font>
      <sz val="8"/>
      <name val="Calibri"/>
      <family val="2"/>
      <scheme val="minor"/>
    </font>
    <font>
      <sz val="8"/>
      <color rgb="FF0F1111"/>
      <name val="Calibri"/>
      <family val="2"/>
    </font>
    <font>
      <sz val="10"/>
      <color theme="1"/>
      <name val="Arial"/>
      <family val="2"/>
    </font>
    <font>
      <sz val="10"/>
      <color theme="1"/>
      <name val="Arial"/>
    </font>
    <font>
      <b/>
      <sz val="10"/>
      <color theme="1"/>
      <name val="Calibri"/>
      <family val="2"/>
      <scheme val="minor"/>
    </font>
    <font>
      <sz val="10"/>
      <color theme="1"/>
      <name val="Calibri"/>
      <family val="2"/>
      <scheme val="minor"/>
    </font>
    <font>
      <b/>
      <sz val="10"/>
      <color rgb="FFFF0000"/>
      <name val="Calibri"/>
      <family val="2"/>
      <scheme val="minor"/>
    </font>
    <font>
      <sz val="10"/>
      <name val="Calibri"/>
      <family val="2"/>
      <scheme val="minor"/>
    </font>
    <font>
      <sz val="8"/>
      <name val="Arial"/>
    </font>
    <font>
      <sz val="9"/>
      <color theme="1"/>
      <name val="Calibri"/>
      <family val="2"/>
      <scheme val="minor"/>
    </font>
    <font>
      <sz val="9"/>
      <name val="Calibri"/>
      <family val="2"/>
      <scheme val="minor"/>
    </font>
    <font>
      <sz val="24"/>
      <color rgb="FF000000"/>
      <name val="Calibri"/>
      <family val="2"/>
      <scheme val="minor"/>
    </font>
    <font>
      <sz val="8"/>
      <color rgb="FF141414"/>
      <name val="Calibri"/>
      <family val="2"/>
      <scheme val="minor"/>
    </font>
    <font>
      <sz val="8.5"/>
      <color rgb="FF333333"/>
      <name val="Calibri"/>
      <family val="2"/>
      <scheme val="minor"/>
    </font>
    <font>
      <sz val="10"/>
      <color rgb="FF0F1111"/>
      <name val="Calibri"/>
      <family val="2"/>
      <scheme val="minor"/>
    </font>
    <font>
      <sz val="10"/>
      <color rgb="FF232323"/>
      <name val="Calibri"/>
      <family val="2"/>
      <scheme val="minor"/>
    </font>
    <font>
      <sz val="8"/>
      <color rgb="FF232323"/>
      <name val="Calibri"/>
      <family val="2"/>
      <scheme val="minor"/>
    </font>
    <font>
      <sz val="11"/>
      <color rgb="FF0F1111"/>
      <name val="Calibri"/>
      <family val="2"/>
      <scheme val="minor"/>
    </font>
    <font>
      <sz val="8"/>
      <color rgb="FF111111"/>
      <name val="Calibri"/>
      <family val="2"/>
      <scheme val="minor"/>
    </font>
    <font>
      <sz val="10"/>
      <color theme="0"/>
      <name val="Calibri"/>
      <family val="2"/>
      <scheme val="minor"/>
    </font>
    <font>
      <sz val="11"/>
      <name val="Calibri"/>
      <family val="2"/>
      <scheme val="minor"/>
    </font>
    <font>
      <sz val="11"/>
      <color rgb="FF464646"/>
      <name val="Calibri"/>
      <family val="2"/>
      <scheme val="minor"/>
    </font>
    <font>
      <sz val="10"/>
      <color rgb="FF464646"/>
      <name val="Calibri"/>
      <family val="2"/>
      <scheme val="minor"/>
    </font>
    <font>
      <sz val="19"/>
      <color rgb="FF333333"/>
      <name val="Calibri"/>
      <family val="2"/>
      <scheme val="minor"/>
    </font>
  </fonts>
  <fills count="5">
    <fill>
      <patternFill patternType="none"/>
    </fill>
    <fill>
      <patternFill patternType="gray125"/>
    </fill>
    <fill>
      <patternFill patternType="solid">
        <fgColor theme="2" tint="-9.9978637043366805E-2"/>
        <bgColor indexed="64"/>
      </patternFill>
    </fill>
    <fill>
      <patternFill patternType="solid">
        <fgColor theme="4" tint="0.79998168889431442"/>
        <bgColor theme="4" tint="0.79998168889431442"/>
      </patternFill>
    </fill>
    <fill>
      <patternFill patternType="solid">
        <fgColor theme="0" tint="-4.9989318521683403E-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theme="0"/>
      </left>
      <right style="thin">
        <color theme="0"/>
      </right>
      <top style="thin">
        <color theme="0"/>
      </top>
      <bottom style="thin">
        <color theme="0"/>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s>
  <cellStyleXfs count="3">
    <xf numFmtId="0" fontId="0" fillId="0" borderId="0"/>
    <xf numFmtId="0" fontId="1" fillId="0" borderId="0"/>
    <xf numFmtId="44" fontId="1" fillId="0" borderId="0" applyFont="0" applyFill="0" applyBorder="0" applyAlignment="0" applyProtection="0"/>
  </cellStyleXfs>
  <cellXfs count="76">
    <xf numFmtId="0" fontId="0" fillId="0" borderId="0" xfId="0"/>
    <xf numFmtId="0" fontId="4" fillId="0" borderId="1" xfId="1" applyFont="1" applyBorder="1" applyAlignment="1">
      <alignment horizontal="center" vertical="center"/>
    </xf>
    <xf numFmtId="0" fontId="4" fillId="0" borderId="1" xfId="1" applyFont="1" applyBorder="1" applyAlignment="1">
      <alignment vertical="center" wrapText="1"/>
    </xf>
    <xf numFmtId="0" fontId="4" fillId="0" borderId="1" xfId="1" applyFont="1" applyBorder="1" applyAlignment="1">
      <alignment horizontal="left" vertical="center" wrapText="1"/>
    </xf>
    <xf numFmtId="0" fontId="4" fillId="0" borderId="1" xfId="1" applyFont="1" applyBorder="1" applyAlignment="1">
      <alignment vertical="center"/>
    </xf>
    <xf numFmtId="0" fontId="9" fillId="0" borderId="1" xfId="1" applyFont="1" applyBorder="1" applyAlignment="1">
      <alignment vertical="center" wrapText="1"/>
    </xf>
    <xf numFmtId="0" fontId="4" fillId="0" borderId="0" xfId="1" applyFont="1" applyAlignment="1">
      <alignment horizontal="center" vertical="center"/>
    </xf>
    <xf numFmtId="0" fontId="4" fillId="0" borderId="0" xfId="1" applyFont="1" applyAlignment="1">
      <alignment vertical="center"/>
    </xf>
    <xf numFmtId="0" fontId="1" fillId="0" borderId="0" xfId="1" applyAlignment="1">
      <alignment vertical="center"/>
    </xf>
    <xf numFmtId="0" fontId="5" fillId="0" borderId="1" xfId="1" applyFont="1" applyBorder="1" applyAlignment="1">
      <alignment vertical="center" wrapText="1"/>
    </xf>
    <xf numFmtId="0" fontId="5" fillId="0" borderId="1" xfId="1" applyFont="1" applyBorder="1" applyAlignment="1">
      <alignment vertical="center"/>
    </xf>
    <xf numFmtId="0" fontId="7" fillId="0" borderId="1" xfId="1" applyFont="1" applyBorder="1" applyAlignment="1">
      <alignment vertical="center"/>
    </xf>
    <xf numFmtId="0" fontId="0" fillId="0" borderId="0" xfId="0" applyAlignment="1">
      <alignment vertical="center"/>
    </xf>
    <xf numFmtId="0" fontId="4" fillId="0" borderId="1" xfId="1" applyFont="1" applyFill="1" applyBorder="1" applyAlignment="1">
      <alignment horizontal="center" vertical="center"/>
    </xf>
    <xf numFmtId="0" fontId="4" fillId="0" borderId="1" xfId="1" applyFont="1" applyFill="1" applyBorder="1" applyAlignment="1">
      <alignment horizontal="center" vertical="center" wrapText="1"/>
    </xf>
    <xf numFmtId="0" fontId="4" fillId="0" borderId="0" xfId="1" applyFont="1" applyFill="1" applyAlignment="1">
      <alignment horizontal="center" vertical="center"/>
    </xf>
    <xf numFmtId="0" fontId="4" fillId="0" borderId="1" xfId="0" applyFont="1" applyFill="1" applyBorder="1" applyAlignment="1">
      <alignment vertical="center" wrapText="1"/>
    </xf>
    <xf numFmtId="0" fontId="9" fillId="0" borderId="1" xfId="0" applyFont="1" applyFill="1" applyBorder="1" applyAlignment="1">
      <alignment vertical="center" wrapText="1"/>
    </xf>
    <xf numFmtId="0" fontId="16" fillId="0" borderId="3" xfId="0" applyFont="1" applyFill="1" applyBorder="1" applyAlignment="1">
      <alignment horizontal="left" vertical="center" wrapText="1"/>
    </xf>
    <xf numFmtId="0" fontId="2" fillId="2" borderId="1" xfId="1" applyFont="1" applyFill="1" applyBorder="1" applyAlignment="1">
      <alignment horizontal="center" vertical="center" wrapText="1"/>
    </xf>
    <xf numFmtId="0" fontId="3" fillId="2" borderId="1" xfId="1" applyFont="1" applyFill="1" applyBorder="1" applyAlignment="1">
      <alignment horizontal="center" vertical="center"/>
    </xf>
    <xf numFmtId="0" fontId="10" fillId="0" borderId="1" xfId="1" applyFont="1" applyBorder="1" applyAlignment="1">
      <alignment vertical="center" wrapText="1"/>
    </xf>
    <xf numFmtId="49" fontId="11" fillId="0" borderId="1" xfId="0" applyNumberFormat="1" applyFont="1" applyFill="1" applyBorder="1" applyAlignment="1">
      <alignment vertical="center"/>
    </xf>
    <xf numFmtId="49" fontId="12" fillId="0" borderId="1" xfId="1" applyNumberFormat="1" applyFont="1" applyFill="1" applyBorder="1" applyAlignment="1">
      <alignment vertical="center" wrapText="1"/>
    </xf>
    <xf numFmtId="0" fontId="13" fillId="4" borderId="1" xfId="1" applyFont="1" applyFill="1" applyBorder="1" applyAlignment="1">
      <alignment horizontal="left" vertical="center" wrapText="1"/>
    </xf>
    <xf numFmtId="0" fontId="12" fillId="3" borderId="1" xfId="1" applyFont="1" applyFill="1" applyBorder="1" applyAlignment="1">
      <alignment horizontal="left" vertical="center" wrapText="1"/>
    </xf>
    <xf numFmtId="49" fontId="0" fillId="0" borderId="1" xfId="0" applyNumberFormat="1" applyFill="1" applyBorder="1" applyAlignment="1">
      <alignment vertical="center" wrapText="1"/>
    </xf>
    <xf numFmtId="0" fontId="16" fillId="4" borderId="1" xfId="0" applyFont="1" applyFill="1" applyBorder="1" applyAlignment="1">
      <alignment horizontal="left" vertical="center" wrapText="1"/>
    </xf>
    <xf numFmtId="0" fontId="17" fillId="0" borderId="1" xfId="0" applyFont="1" applyBorder="1" applyAlignment="1">
      <alignment vertical="center" wrapText="1"/>
    </xf>
    <xf numFmtId="0" fontId="0" fillId="0" borderId="1" xfId="0" applyBorder="1" applyAlignment="1">
      <alignment horizontal="left" vertical="center" wrapText="1"/>
    </xf>
    <xf numFmtId="0" fontId="16" fillId="0" borderId="1" xfId="0" applyFont="1" applyFill="1" applyBorder="1" applyAlignment="1">
      <alignment horizontal="left" vertical="center" wrapText="1"/>
    </xf>
    <xf numFmtId="0" fontId="18" fillId="0" borderId="1" xfId="0" applyFont="1" applyFill="1" applyBorder="1" applyAlignment="1">
      <alignment horizontal="center" vertical="center"/>
    </xf>
    <xf numFmtId="0" fontId="16" fillId="0" borderId="5" xfId="0" applyFont="1" applyFill="1" applyBorder="1" applyAlignment="1">
      <alignment horizontal="center" vertical="center" wrapText="1"/>
    </xf>
    <xf numFmtId="0" fontId="16" fillId="0" borderId="6" xfId="0" applyFont="1" applyFill="1" applyBorder="1" applyAlignment="1">
      <alignment horizontal="center" vertical="center" wrapText="1"/>
    </xf>
    <xf numFmtId="0" fontId="16" fillId="0" borderId="6" xfId="0" applyFont="1" applyFill="1" applyBorder="1" applyAlignment="1">
      <alignment vertical="center" wrapText="1"/>
    </xf>
    <xf numFmtId="0" fontId="16" fillId="0" borderId="7" xfId="0" applyFont="1" applyFill="1" applyBorder="1" applyAlignment="1">
      <alignment horizontal="left" vertical="center" wrapText="1"/>
    </xf>
    <xf numFmtId="0" fontId="16" fillId="0" borderId="0" xfId="0" applyFont="1" applyFill="1" applyAlignment="1">
      <alignment vertical="center" wrapText="1"/>
    </xf>
    <xf numFmtId="0" fontId="16" fillId="0" borderId="8" xfId="0" applyFont="1" applyFill="1" applyBorder="1" applyAlignment="1">
      <alignment horizontal="center" vertical="center" wrapText="1"/>
    </xf>
    <xf numFmtId="0" fontId="16" fillId="0" borderId="1" xfId="0" applyFont="1" applyFill="1" applyBorder="1" applyAlignment="1">
      <alignment horizontal="center" vertical="center" wrapText="1"/>
    </xf>
    <xf numFmtId="49" fontId="16" fillId="0" borderId="1" xfId="0" applyNumberFormat="1" applyFont="1" applyFill="1" applyBorder="1" applyAlignment="1">
      <alignment horizontal="center" vertical="center" wrapText="1"/>
    </xf>
    <xf numFmtId="0" fontId="14" fillId="0" borderId="1" xfId="0" applyFont="1" applyFill="1" applyBorder="1" applyAlignment="1">
      <alignment vertical="center" wrapText="1"/>
    </xf>
    <xf numFmtId="0" fontId="16" fillId="0" borderId="4" xfId="0" applyFont="1" applyFill="1" applyBorder="1" applyAlignment="1">
      <alignment horizontal="left" vertical="center" wrapText="1"/>
    </xf>
    <xf numFmtId="49" fontId="19" fillId="0" borderId="4" xfId="0" applyNumberFormat="1" applyFont="1" applyFill="1" applyBorder="1" applyAlignment="1">
      <alignment horizontal="left" vertical="center"/>
    </xf>
    <xf numFmtId="0" fontId="19" fillId="0" borderId="4" xfId="0" applyFont="1" applyFill="1" applyBorder="1" applyAlignment="1">
      <alignment horizontal="left" vertical="center"/>
    </xf>
    <xf numFmtId="49" fontId="19" fillId="0" borderId="4" xfId="0" applyNumberFormat="1" applyFont="1" applyFill="1" applyBorder="1" applyAlignment="1">
      <alignment horizontal="left" vertical="center" wrapText="1"/>
    </xf>
    <xf numFmtId="0" fontId="21" fillId="0" borderId="1" xfId="0" applyFont="1" applyFill="1" applyBorder="1" applyAlignment="1">
      <alignment horizontal="left" vertical="center" wrapText="1"/>
    </xf>
    <xf numFmtId="0" fontId="16" fillId="0" borderId="1" xfId="0" applyFont="1" applyFill="1" applyBorder="1" applyAlignment="1">
      <alignment vertical="center" wrapText="1"/>
    </xf>
    <xf numFmtId="0" fontId="19" fillId="0" borderId="4" xfId="0" applyFont="1" applyFill="1" applyBorder="1" applyAlignment="1">
      <alignment horizontal="left" vertical="center" wrapText="1"/>
    </xf>
    <xf numFmtId="0" fontId="16" fillId="0" borderId="1" xfId="0" applyFont="1" applyFill="1" applyBorder="1" applyAlignment="1">
      <alignment vertical="center"/>
    </xf>
    <xf numFmtId="0" fontId="22" fillId="0" borderId="4" xfId="0" applyFont="1" applyFill="1" applyBorder="1" applyAlignment="1">
      <alignment horizontal="left" vertical="center" wrapText="1"/>
    </xf>
    <xf numFmtId="49" fontId="16" fillId="0" borderId="4" xfId="0" applyNumberFormat="1" applyFont="1" applyFill="1" applyBorder="1" applyAlignment="1">
      <alignment horizontal="left" vertical="center"/>
    </xf>
    <xf numFmtId="0" fontId="23" fillId="0" borderId="4" xfId="0" applyFont="1" applyFill="1" applyBorder="1" applyAlignment="1">
      <alignment horizontal="left" vertical="center" wrapText="1"/>
    </xf>
    <xf numFmtId="0" fontId="24" fillId="0" borderId="1" xfId="0" applyFont="1" applyFill="1" applyBorder="1" applyAlignment="1">
      <alignment vertical="center" wrapText="1"/>
    </xf>
    <xf numFmtId="0" fontId="25" fillId="0" borderId="1" xfId="0" applyFont="1" applyFill="1" applyBorder="1" applyAlignment="1">
      <alignment vertical="center" wrapText="1"/>
    </xf>
    <xf numFmtId="0" fontId="16" fillId="0" borderId="0" xfId="0" applyFont="1" applyFill="1" applyAlignment="1">
      <alignment vertical="center"/>
    </xf>
    <xf numFmtId="0" fontId="26" fillId="0" borderId="4" xfId="0" applyFont="1" applyFill="1" applyBorder="1" applyAlignment="1">
      <alignment vertical="center"/>
    </xf>
    <xf numFmtId="0" fontId="27" fillId="0" borderId="1" xfId="0" applyFont="1" applyFill="1" applyBorder="1" applyAlignment="1">
      <alignment vertical="center" wrapText="1"/>
    </xf>
    <xf numFmtId="0" fontId="26" fillId="0" borderId="4" xfId="0" applyFont="1" applyFill="1" applyBorder="1" applyAlignment="1">
      <alignment horizontal="left" vertical="center" wrapText="1"/>
    </xf>
    <xf numFmtId="0" fontId="16" fillId="0" borderId="9" xfId="0" applyFont="1" applyFill="1" applyBorder="1" applyAlignment="1">
      <alignment horizontal="center" vertical="center" wrapText="1"/>
    </xf>
    <xf numFmtId="0" fontId="16" fillId="0" borderId="10" xfId="0" applyFont="1" applyFill="1" applyBorder="1" applyAlignment="1">
      <alignment horizontal="center" vertical="center" wrapText="1"/>
    </xf>
    <xf numFmtId="49" fontId="16" fillId="0" borderId="10" xfId="0" applyNumberFormat="1" applyFont="1" applyFill="1" applyBorder="1" applyAlignment="1">
      <alignment horizontal="center" vertical="center" wrapText="1"/>
    </xf>
    <xf numFmtId="0" fontId="9" fillId="0" borderId="10" xfId="0" applyFont="1" applyFill="1" applyBorder="1" applyAlignment="1">
      <alignment vertical="center" wrapText="1"/>
    </xf>
    <xf numFmtId="0" fontId="16" fillId="0" borderId="0" xfId="0" applyFont="1" applyFill="1" applyAlignment="1">
      <alignment horizontal="center" vertical="center"/>
    </xf>
    <xf numFmtId="0" fontId="16" fillId="0" borderId="0" xfId="0" applyFont="1" applyFill="1" applyAlignment="1">
      <alignment horizontal="left" vertical="center"/>
    </xf>
    <xf numFmtId="0" fontId="28" fillId="0" borderId="6" xfId="0" applyFont="1" applyFill="1" applyBorder="1" applyAlignment="1">
      <alignment horizontal="center" vertical="center" wrapText="1"/>
    </xf>
    <xf numFmtId="0" fontId="29" fillId="0" borderId="1" xfId="0" applyFont="1" applyFill="1" applyBorder="1" applyAlignment="1">
      <alignment horizontal="left" vertical="center" wrapText="1"/>
    </xf>
    <xf numFmtId="0" fontId="30" fillId="0" borderId="1" xfId="0" applyFont="1" applyFill="1" applyBorder="1" applyAlignment="1">
      <alignment horizontal="left" vertical="center" wrapText="1"/>
    </xf>
    <xf numFmtId="0" fontId="31" fillId="0" borderId="1" xfId="0" applyFont="1" applyFill="1" applyBorder="1" applyAlignment="1">
      <alignment horizontal="left" vertical="center" wrapText="1"/>
    </xf>
    <xf numFmtId="0" fontId="32" fillId="0" borderId="1" xfId="0" applyFont="1" applyFill="1" applyBorder="1" applyAlignment="1">
      <alignment horizontal="left" vertical="center" wrapText="1"/>
    </xf>
    <xf numFmtId="49" fontId="14" fillId="0" borderId="2" xfId="0" applyNumberFormat="1" applyFont="1" applyFill="1" applyBorder="1" applyAlignment="1">
      <alignment vertical="center" wrapText="1"/>
    </xf>
    <xf numFmtId="0" fontId="16" fillId="0" borderId="7" xfId="0" applyFont="1" applyFill="1" applyBorder="1" applyAlignment="1">
      <alignment vertical="center" wrapText="1"/>
    </xf>
    <xf numFmtId="0" fontId="16" fillId="0" borderId="4" xfId="0" applyFont="1" applyFill="1" applyBorder="1" applyAlignment="1">
      <alignment vertical="center" wrapText="1"/>
    </xf>
    <xf numFmtId="49" fontId="14" fillId="0" borderId="1" xfId="0" applyNumberFormat="1" applyFont="1" applyFill="1" applyBorder="1" applyAlignment="1">
      <alignment horizontal="center" vertical="center" wrapText="1"/>
    </xf>
    <xf numFmtId="49" fontId="16" fillId="0" borderId="10" xfId="0" applyNumberFormat="1" applyFont="1" applyFill="1" applyBorder="1" applyAlignment="1">
      <alignment vertical="center" wrapText="1"/>
    </xf>
    <xf numFmtId="0" fontId="14" fillId="0" borderId="10" xfId="0" applyFont="1" applyFill="1" applyBorder="1" applyAlignment="1">
      <alignment vertical="center" wrapText="1"/>
    </xf>
    <xf numFmtId="0" fontId="16" fillId="0" borderId="3" xfId="0" applyFont="1" applyFill="1" applyBorder="1" applyAlignment="1">
      <alignment vertical="center" wrapText="1"/>
    </xf>
  </cellXfs>
  <cellStyles count="3">
    <cellStyle name="Moneda 3" xfId="2" xr:uid="{62ADE238-139B-43F4-8505-BDA07CCFB1DD}"/>
    <cellStyle name="Normal" xfId="0" builtinId="0"/>
    <cellStyle name="Normal 3" xfId="1" xr:uid="{F8B8EE0A-5FA7-4E54-B6B4-45F42DC67779}"/>
  </cellStyles>
  <dxfs count="36">
    <dxf>
      <font>
        <b val="0"/>
        <i val="0"/>
        <strike val="0"/>
        <condense val="0"/>
        <extend val="0"/>
        <outline val="0"/>
        <shadow val="0"/>
        <u val="none"/>
        <vertAlign val="baseline"/>
        <sz val="10"/>
        <color auto="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outline="0">
        <left style="thin">
          <color indexed="64"/>
        </left>
        <right/>
        <top style="thin">
          <color indexed="64"/>
        </top>
        <bottom/>
      </border>
    </dxf>
    <dxf>
      <font>
        <b val="0"/>
        <strike val="0"/>
        <outline val="0"/>
        <shadow val="0"/>
        <u val="none"/>
        <vertAlign val="baseline"/>
        <name val="Calibri"/>
        <family val="2"/>
        <scheme val="minor"/>
      </font>
      <fill>
        <patternFill patternType="none">
          <bgColor auto="1"/>
        </patternFill>
      </fill>
      <alignment vertical="center" textRotation="0" wrapText="1"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auto="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border>
    </dxf>
    <dxf>
      <font>
        <b val="0"/>
        <strike val="0"/>
        <outline val="0"/>
        <shadow val="0"/>
        <u val="none"/>
        <vertAlign val="baseline"/>
        <sz val="8"/>
        <name val="Calibri"/>
        <family val="2"/>
        <scheme val="minor"/>
      </font>
      <fill>
        <patternFill patternType="none">
          <bgColor auto="1"/>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scheme val="minor"/>
      </font>
      <fill>
        <patternFill patternType="none">
          <fgColor theme="4" tint="0.79998168889431442"/>
          <bgColor auto="1"/>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family val="2"/>
        <scheme val="minor"/>
      </font>
      <numFmt numFmtId="30" formatCode="@"/>
      <fill>
        <patternFill patternType="none">
          <fgColor indexed="64"/>
          <bgColor indexed="65"/>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border>
    </dxf>
    <dxf>
      <font>
        <b val="0"/>
        <strike val="0"/>
        <outline val="0"/>
        <shadow val="0"/>
        <u val="none"/>
        <vertAlign val="baseline"/>
        <name val="Calibri"/>
        <family val="2"/>
        <scheme val="minor"/>
      </font>
      <numFmt numFmtId="30" formatCode="@"/>
      <fill>
        <patternFill patternType="none">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family val="2"/>
        <scheme val="minor"/>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strike val="0"/>
        <outline val="0"/>
        <shadow val="0"/>
        <u val="none"/>
        <vertAlign val="baseline"/>
        <name val="Calibri"/>
        <family val="2"/>
        <scheme val="minor"/>
      </font>
      <numFmt numFmtId="0" formatCode="General"/>
      <fill>
        <patternFill patternType="none">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family val="2"/>
        <scheme val="minor"/>
      </font>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border>
    </dxf>
    <dxf>
      <font>
        <b val="0"/>
        <strike val="0"/>
        <outline val="0"/>
        <shadow val="0"/>
        <u val="none"/>
        <vertAlign val="baseline"/>
        <name val="Calibri"/>
        <family val="2"/>
        <scheme val="minor"/>
      </font>
      <fill>
        <patternFill patternType="none">
          <bgColor auto="1"/>
        </patternFill>
      </fill>
      <alignment horizontal="center" vertical="center" textRotation="0" wrapText="1"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font>
        <b val="0"/>
        <strike val="0"/>
        <outline val="0"/>
        <shadow val="0"/>
        <u val="none"/>
        <vertAlign val="baseline"/>
        <name val="Calibri"/>
        <family val="2"/>
        <scheme val="minor"/>
      </font>
      <fill>
        <patternFill patternType="none">
          <bgColor auto="1"/>
        </patternFill>
      </fill>
      <alignment vertical="center" textRotation="0" indent="0" justifyLastLine="0" shrinkToFit="0" readingOrder="0"/>
      <border diagonalUp="0" diagonalDown="0">
        <left style="thin">
          <color indexed="64"/>
        </left>
        <right style="thin">
          <color indexed="64"/>
        </right>
        <top/>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border>
    </dxf>
    <dxf>
      <font>
        <b val="0"/>
        <strike val="0"/>
        <outline val="0"/>
        <shadow val="0"/>
        <u val="none"/>
        <vertAlign val="baseline"/>
        <name val="Calibri"/>
        <family val="2"/>
        <scheme val="minor"/>
      </font>
      <fill>
        <patternFill patternType="none">
          <bgColor auto="1"/>
        </patternFill>
      </fill>
      <alignment vertical="center" textRotation="0" wrapText="1" indent="0" justifyLastLine="0" shrinkToFit="0" readingOrder="0"/>
    </dxf>
    <dxf>
      <border>
        <bottom style="thin">
          <color indexed="64"/>
        </bottom>
      </border>
    </dxf>
    <dxf>
      <font>
        <b val="0"/>
        <strike val="0"/>
        <outline val="0"/>
        <shadow val="0"/>
        <u val="none"/>
        <vertAlign val="baseline"/>
        <name val="Calibri"/>
        <family val="2"/>
        <scheme val="minor"/>
      </font>
      <fill>
        <patternFill patternType="none">
          <bgColor auto="1"/>
        </patternFill>
      </fill>
      <alignment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val="0"/>
        <i val="0"/>
        <strike val="0"/>
        <condense val="0"/>
        <extend val="0"/>
        <outline val="0"/>
        <shadow val="0"/>
        <u val="none"/>
        <vertAlign val="baseline"/>
        <sz val="10"/>
        <color auto="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top style="thin">
          <color indexed="64"/>
        </top>
        <bottom/>
      </border>
    </dxf>
    <dxf>
      <font>
        <b val="0"/>
        <strike val="0"/>
        <outline val="0"/>
        <shadow val="0"/>
        <u val="none"/>
        <vertAlign val="baseline"/>
        <name val="Calibri"/>
        <family val="2"/>
        <scheme val="minor"/>
      </font>
      <fill>
        <patternFill patternType="none">
          <bgColor auto="1"/>
        </patternFill>
      </fill>
      <alignment horizontal="left"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8"/>
        <color auto="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border>
    </dxf>
    <dxf>
      <font>
        <b val="0"/>
        <strike val="0"/>
        <outline val="0"/>
        <shadow val="0"/>
        <u val="none"/>
        <vertAlign val="baseline"/>
        <sz val="8"/>
        <name val="Calibri"/>
        <family val="2"/>
        <scheme val="minor"/>
      </font>
      <fill>
        <patternFill patternType="none">
          <bgColor auto="1"/>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scheme val="minor"/>
      </font>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strike val="0"/>
        <outline val="0"/>
        <shadow val="0"/>
        <u val="none"/>
        <vertAlign val="baseline"/>
        <name val="Calibri"/>
        <family val="2"/>
        <scheme val="minor"/>
      </font>
      <numFmt numFmtId="30" formatCode="@"/>
      <fill>
        <patternFill patternType="none">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strike val="0"/>
        <outline val="0"/>
        <shadow val="0"/>
        <u val="none"/>
        <vertAlign val="baseline"/>
        <name val="Calibri"/>
        <family val="2"/>
        <scheme val="minor"/>
      </font>
      <numFmt numFmtId="0" formatCode="General"/>
      <fill>
        <patternFill patternType="none">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border>
    </dxf>
    <dxf>
      <font>
        <b val="0"/>
        <strike val="0"/>
        <outline val="0"/>
        <shadow val="0"/>
        <u val="none"/>
        <vertAlign val="baseline"/>
        <name val="Calibri"/>
        <family val="2"/>
        <scheme val="minor"/>
      </font>
      <fill>
        <patternFill patternType="none">
          <bgColor auto="1"/>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border>
        <top style="thin">
          <color indexed="64"/>
        </top>
      </border>
    </dxf>
    <dxf>
      <font>
        <b val="0"/>
        <strike val="0"/>
        <outline val="0"/>
        <shadow val="0"/>
        <u val="none"/>
        <vertAlign val="baseline"/>
        <name val="Calibri"/>
        <family val="2"/>
        <scheme val="minor"/>
      </font>
      <fill>
        <patternFill patternType="none">
          <bgColor auto="1"/>
        </patternFill>
      </fill>
      <alignment vertical="center" textRotation="0" indent="0" justifyLastLine="0" shrinkToFit="0" readingOrder="0"/>
      <border diagonalUp="0" diagonalDown="0" outline="0">
        <left style="thin">
          <color indexed="64"/>
        </left>
        <right style="thin">
          <color indexed="64"/>
        </right>
        <top/>
        <bottom/>
      </border>
    </dxf>
    <dxf>
      <border diagonalUp="0" diagonalDown="0">
        <left style="thin">
          <color indexed="64"/>
        </left>
        <right style="thin">
          <color indexed="64"/>
        </right>
        <top style="thin">
          <color indexed="64"/>
        </top>
        <bottom style="thin">
          <color indexed="64"/>
        </bottom>
      </border>
    </dxf>
    <dxf>
      <font>
        <b val="0"/>
        <strike val="0"/>
        <outline val="0"/>
        <shadow val="0"/>
        <u val="none"/>
        <vertAlign val="baseline"/>
        <name val="Calibri"/>
        <family val="2"/>
        <scheme val="minor"/>
      </font>
      <fill>
        <patternFill patternType="none">
          <bgColor auto="1"/>
        </patternFill>
      </fill>
      <alignment vertical="center" textRotation="0" wrapText="1" indent="0" justifyLastLine="0" shrinkToFit="0" readingOrder="0"/>
    </dxf>
    <dxf>
      <border>
        <bottom style="thin">
          <color indexed="64"/>
        </bottom>
      </border>
    </dxf>
    <dxf>
      <font>
        <b val="0"/>
        <strike val="0"/>
        <outline val="0"/>
        <shadow val="0"/>
        <u val="none"/>
        <vertAlign val="baseline"/>
        <name val="Calibri"/>
        <family val="2"/>
        <scheme val="minor"/>
      </font>
      <fill>
        <patternFill patternType="none">
          <bgColor auto="1"/>
        </patternFill>
      </fill>
      <alignment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jpeg"/><Relationship Id="rId18" Type="http://schemas.openxmlformats.org/officeDocument/2006/relationships/image" Target="../media/image18.jpeg"/><Relationship Id="rId26" Type="http://schemas.openxmlformats.org/officeDocument/2006/relationships/image" Target="../media/image26.png"/><Relationship Id="rId39" Type="http://schemas.openxmlformats.org/officeDocument/2006/relationships/image" Target="../media/image39.png"/><Relationship Id="rId21" Type="http://schemas.openxmlformats.org/officeDocument/2006/relationships/image" Target="../media/image21.png"/><Relationship Id="rId34" Type="http://schemas.openxmlformats.org/officeDocument/2006/relationships/image" Target="../media/image34.png"/><Relationship Id="rId42" Type="http://schemas.openxmlformats.org/officeDocument/2006/relationships/image" Target="../media/image42.png"/><Relationship Id="rId47" Type="http://schemas.openxmlformats.org/officeDocument/2006/relationships/image" Target="../media/image47.png"/><Relationship Id="rId50" Type="http://schemas.openxmlformats.org/officeDocument/2006/relationships/image" Target="../media/image50.png"/><Relationship Id="rId55" Type="http://schemas.openxmlformats.org/officeDocument/2006/relationships/image" Target="../media/image55.jpeg"/><Relationship Id="rId63" Type="http://schemas.openxmlformats.org/officeDocument/2006/relationships/image" Target="../media/image63.png"/><Relationship Id="rId68" Type="http://schemas.openxmlformats.org/officeDocument/2006/relationships/image" Target="../media/image68.png"/><Relationship Id="rId7" Type="http://schemas.openxmlformats.org/officeDocument/2006/relationships/image" Target="../media/image7.jpeg"/><Relationship Id="rId71" Type="http://schemas.openxmlformats.org/officeDocument/2006/relationships/image" Target="../media/image71.png"/><Relationship Id="rId2" Type="http://schemas.openxmlformats.org/officeDocument/2006/relationships/image" Target="../media/image2.png"/><Relationship Id="rId16" Type="http://schemas.openxmlformats.org/officeDocument/2006/relationships/image" Target="../media/image16.png"/><Relationship Id="rId29" Type="http://schemas.openxmlformats.org/officeDocument/2006/relationships/image" Target="../media/image29.png"/><Relationship Id="rId11" Type="http://schemas.openxmlformats.org/officeDocument/2006/relationships/image" Target="../media/image11.png"/><Relationship Id="rId24" Type="http://schemas.openxmlformats.org/officeDocument/2006/relationships/image" Target="../media/image24.jpeg"/><Relationship Id="rId32" Type="http://schemas.openxmlformats.org/officeDocument/2006/relationships/image" Target="../media/image32.jpeg"/><Relationship Id="rId37" Type="http://schemas.openxmlformats.org/officeDocument/2006/relationships/image" Target="../media/image37.png"/><Relationship Id="rId40" Type="http://schemas.openxmlformats.org/officeDocument/2006/relationships/image" Target="../media/image40.png"/><Relationship Id="rId45" Type="http://schemas.openxmlformats.org/officeDocument/2006/relationships/image" Target="../media/image45.png"/><Relationship Id="rId53" Type="http://schemas.openxmlformats.org/officeDocument/2006/relationships/image" Target="../media/image53.png"/><Relationship Id="rId58" Type="http://schemas.openxmlformats.org/officeDocument/2006/relationships/image" Target="../media/image58.png"/><Relationship Id="rId66" Type="http://schemas.openxmlformats.org/officeDocument/2006/relationships/image" Target="../media/image66.png"/><Relationship Id="rId74" Type="http://schemas.openxmlformats.org/officeDocument/2006/relationships/image" Target="../media/image74.jpeg"/><Relationship Id="rId5" Type="http://schemas.openxmlformats.org/officeDocument/2006/relationships/image" Target="../media/image5.png"/><Relationship Id="rId15" Type="http://schemas.openxmlformats.org/officeDocument/2006/relationships/image" Target="../media/image15.jpeg"/><Relationship Id="rId23" Type="http://schemas.openxmlformats.org/officeDocument/2006/relationships/image" Target="../media/image23.png"/><Relationship Id="rId28" Type="http://schemas.openxmlformats.org/officeDocument/2006/relationships/image" Target="../media/image28.jpeg"/><Relationship Id="rId36" Type="http://schemas.openxmlformats.org/officeDocument/2006/relationships/image" Target="../media/image36.png"/><Relationship Id="rId49" Type="http://schemas.openxmlformats.org/officeDocument/2006/relationships/image" Target="../media/image49.png"/><Relationship Id="rId57" Type="http://schemas.openxmlformats.org/officeDocument/2006/relationships/image" Target="../media/image57.png"/><Relationship Id="rId61" Type="http://schemas.openxmlformats.org/officeDocument/2006/relationships/image" Target="../media/image61.png"/><Relationship Id="rId10" Type="http://schemas.openxmlformats.org/officeDocument/2006/relationships/image" Target="../media/image10.png"/><Relationship Id="rId19" Type="http://schemas.openxmlformats.org/officeDocument/2006/relationships/image" Target="../media/image19.jpeg"/><Relationship Id="rId31" Type="http://schemas.openxmlformats.org/officeDocument/2006/relationships/image" Target="../media/image31.jpeg"/><Relationship Id="rId44" Type="http://schemas.openxmlformats.org/officeDocument/2006/relationships/image" Target="../media/image44.png"/><Relationship Id="rId52" Type="http://schemas.openxmlformats.org/officeDocument/2006/relationships/image" Target="../media/image52.png"/><Relationship Id="rId60" Type="http://schemas.openxmlformats.org/officeDocument/2006/relationships/image" Target="../media/image60.png"/><Relationship Id="rId65" Type="http://schemas.openxmlformats.org/officeDocument/2006/relationships/image" Target="../media/image65.png"/><Relationship Id="rId73" Type="http://schemas.openxmlformats.org/officeDocument/2006/relationships/image" Target="../media/image73.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jpeg"/><Relationship Id="rId22" Type="http://schemas.openxmlformats.org/officeDocument/2006/relationships/image" Target="../media/image22.png"/><Relationship Id="rId27" Type="http://schemas.openxmlformats.org/officeDocument/2006/relationships/image" Target="../media/image27.jpeg"/><Relationship Id="rId30" Type="http://schemas.openxmlformats.org/officeDocument/2006/relationships/image" Target="../media/image30.jpeg"/><Relationship Id="rId35" Type="http://schemas.openxmlformats.org/officeDocument/2006/relationships/image" Target="../media/image35.png"/><Relationship Id="rId43" Type="http://schemas.openxmlformats.org/officeDocument/2006/relationships/image" Target="../media/image43.png"/><Relationship Id="rId48" Type="http://schemas.openxmlformats.org/officeDocument/2006/relationships/image" Target="../media/image48.png"/><Relationship Id="rId56" Type="http://schemas.openxmlformats.org/officeDocument/2006/relationships/image" Target="../media/image56.jpeg"/><Relationship Id="rId64" Type="http://schemas.openxmlformats.org/officeDocument/2006/relationships/image" Target="../media/image64.png"/><Relationship Id="rId69" Type="http://schemas.openxmlformats.org/officeDocument/2006/relationships/image" Target="../media/image69.png"/><Relationship Id="rId8" Type="http://schemas.openxmlformats.org/officeDocument/2006/relationships/image" Target="../media/image8.jpeg"/><Relationship Id="rId51" Type="http://schemas.openxmlformats.org/officeDocument/2006/relationships/image" Target="../media/image51.png"/><Relationship Id="rId72" Type="http://schemas.openxmlformats.org/officeDocument/2006/relationships/image" Target="../media/image72.png"/><Relationship Id="rId3" Type="http://schemas.openxmlformats.org/officeDocument/2006/relationships/image" Target="../media/image3.png"/><Relationship Id="rId12" Type="http://schemas.openxmlformats.org/officeDocument/2006/relationships/image" Target="../media/image12.jpeg"/><Relationship Id="rId17" Type="http://schemas.openxmlformats.org/officeDocument/2006/relationships/image" Target="../media/image17.jpeg"/><Relationship Id="rId25" Type="http://schemas.openxmlformats.org/officeDocument/2006/relationships/image" Target="../media/image25.png"/><Relationship Id="rId33" Type="http://schemas.openxmlformats.org/officeDocument/2006/relationships/image" Target="../media/image33.jpeg"/><Relationship Id="rId38" Type="http://schemas.openxmlformats.org/officeDocument/2006/relationships/image" Target="../media/image38.png"/><Relationship Id="rId46" Type="http://schemas.openxmlformats.org/officeDocument/2006/relationships/image" Target="../media/image46.png"/><Relationship Id="rId59" Type="http://schemas.openxmlformats.org/officeDocument/2006/relationships/image" Target="../media/image59.png"/><Relationship Id="rId67" Type="http://schemas.openxmlformats.org/officeDocument/2006/relationships/image" Target="../media/image67.png"/><Relationship Id="rId20" Type="http://schemas.openxmlformats.org/officeDocument/2006/relationships/image" Target="../media/image20.png"/><Relationship Id="rId41" Type="http://schemas.openxmlformats.org/officeDocument/2006/relationships/image" Target="../media/image41.png"/><Relationship Id="rId54" Type="http://schemas.openxmlformats.org/officeDocument/2006/relationships/image" Target="../media/image54.png"/><Relationship Id="rId62" Type="http://schemas.openxmlformats.org/officeDocument/2006/relationships/image" Target="../media/image62.png"/><Relationship Id="rId70" Type="http://schemas.openxmlformats.org/officeDocument/2006/relationships/image" Target="../media/image70.png"/><Relationship Id="rId1" Type="http://schemas.openxmlformats.org/officeDocument/2006/relationships/image" Target="../media/image1.png"/><Relationship Id="rId6" Type="http://schemas.openxmlformats.org/officeDocument/2006/relationships/image" Target="../media/image6.jpeg"/></Relationships>
</file>

<file path=xl/drawings/_rels/drawing2.xml.rels><?xml version="1.0" encoding="UTF-8" standalone="yes"?>
<Relationships xmlns="http://schemas.openxmlformats.org/package/2006/relationships"><Relationship Id="rId26" Type="http://schemas.openxmlformats.org/officeDocument/2006/relationships/image" Target="../media/image101.png"/><Relationship Id="rId117" Type="http://schemas.openxmlformats.org/officeDocument/2006/relationships/image" Target="../media/image192.png"/><Relationship Id="rId21" Type="http://schemas.openxmlformats.org/officeDocument/2006/relationships/image" Target="../media/image96.png"/><Relationship Id="rId42" Type="http://schemas.openxmlformats.org/officeDocument/2006/relationships/image" Target="../media/image117.png"/><Relationship Id="rId47" Type="http://schemas.openxmlformats.org/officeDocument/2006/relationships/image" Target="../media/image122.png"/><Relationship Id="rId63" Type="http://schemas.openxmlformats.org/officeDocument/2006/relationships/image" Target="../media/image138.png"/><Relationship Id="rId68" Type="http://schemas.openxmlformats.org/officeDocument/2006/relationships/image" Target="../media/image143.png"/><Relationship Id="rId84" Type="http://schemas.openxmlformats.org/officeDocument/2006/relationships/image" Target="../media/image159.png"/><Relationship Id="rId89" Type="http://schemas.openxmlformats.org/officeDocument/2006/relationships/image" Target="../media/image164.png"/><Relationship Id="rId112" Type="http://schemas.openxmlformats.org/officeDocument/2006/relationships/image" Target="../media/image187.png"/><Relationship Id="rId16" Type="http://schemas.openxmlformats.org/officeDocument/2006/relationships/image" Target="../media/image91.png"/><Relationship Id="rId107" Type="http://schemas.openxmlformats.org/officeDocument/2006/relationships/image" Target="../media/image182.png"/><Relationship Id="rId11" Type="http://schemas.openxmlformats.org/officeDocument/2006/relationships/image" Target="../media/image86.png"/><Relationship Id="rId24" Type="http://schemas.openxmlformats.org/officeDocument/2006/relationships/image" Target="../media/image99.png"/><Relationship Id="rId32" Type="http://schemas.openxmlformats.org/officeDocument/2006/relationships/image" Target="../media/image107.png"/><Relationship Id="rId37" Type="http://schemas.openxmlformats.org/officeDocument/2006/relationships/image" Target="../media/image112.png"/><Relationship Id="rId40" Type="http://schemas.openxmlformats.org/officeDocument/2006/relationships/image" Target="../media/image115.jpeg"/><Relationship Id="rId45" Type="http://schemas.openxmlformats.org/officeDocument/2006/relationships/image" Target="../media/image120.png"/><Relationship Id="rId53" Type="http://schemas.openxmlformats.org/officeDocument/2006/relationships/image" Target="../media/image128.png"/><Relationship Id="rId58" Type="http://schemas.openxmlformats.org/officeDocument/2006/relationships/image" Target="../media/image133.png"/><Relationship Id="rId66" Type="http://schemas.openxmlformats.org/officeDocument/2006/relationships/image" Target="../media/image141.png"/><Relationship Id="rId74" Type="http://schemas.openxmlformats.org/officeDocument/2006/relationships/image" Target="../media/image149.png"/><Relationship Id="rId79" Type="http://schemas.openxmlformats.org/officeDocument/2006/relationships/image" Target="../media/image154.png"/><Relationship Id="rId87" Type="http://schemas.openxmlformats.org/officeDocument/2006/relationships/image" Target="../media/image162.png"/><Relationship Id="rId102" Type="http://schemas.openxmlformats.org/officeDocument/2006/relationships/image" Target="../media/image177.jpeg"/><Relationship Id="rId110" Type="http://schemas.openxmlformats.org/officeDocument/2006/relationships/image" Target="../media/image185.jpeg"/><Relationship Id="rId115" Type="http://schemas.openxmlformats.org/officeDocument/2006/relationships/image" Target="../media/image190.jpeg"/><Relationship Id="rId5" Type="http://schemas.openxmlformats.org/officeDocument/2006/relationships/image" Target="../media/image80.png"/><Relationship Id="rId61" Type="http://schemas.openxmlformats.org/officeDocument/2006/relationships/image" Target="../media/image136.png"/><Relationship Id="rId82" Type="http://schemas.openxmlformats.org/officeDocument/2006/relationships/image" Target="../media/image157.png"/><Relationship Id="rId90" Type="http://schemas.openxmlformats.org/officeDocument/2006/relationships/image" Target="../media/image165.png"/><Relationship Id="rId95" Type="http://schemas.openxmlformats.org/officeDocument/2006/relationships/image" Target="../media/image170.png"/><Relationship Id="rId19" Type="http://schemas.openxmlformats.org/officeDocument/2006/relationships/image" Target="../media/image94.png"/><Relationship Id="rId14" Type="http://schemas.openxmlformats.org/officeDocument/2006/relationships/image" Target="../media/image89.png"/><Relationship Id="rId22" Type="http://schemas.openxmlformats.org/officeDocument/2006/relationships/image" Target="../media/image97.png"/><Relationship Id="rId27" Type="http://schemas.openxmlformats.org/officeDocument/2006/relationships/image" Target="../media/image102.png"/><Relationship Id="rId30" Type="http://schemas.openxmlformats.org/officeDocument/2006/relationships/image" Target="../media/image105.png"/><Relationship Id="rId35" Type="http://schemas.openxmlformats.org/officeDocument/2006/relationships/image" Target="../media/image110.png"/><Relationship Id="rId43" Type="http://schemas.openxmlformats.org/officeDocument/2006/relationships/image" Target="../media/image118.png"/><Relationship Id="rId48" Type="http://schemas.openxmlformats.org/officeDocument/2006/relationships/image" Target="../media/image123.png"/><Relationship Id="rId56" Type="http://schemas.openxmlformats.org/officeDocument/2006/relationships/image" Target="../media/image131.png"/><Relationship Id="rId64" Type="http://schemas.openxmlformats.org/officeDocument/2006/relationships/image" Target="../media/image139.png"/><Relationship Id="rId69" Type="http://schemas.openxmlformats.org/officeDocument/2006/relationships/image" Target="../media/image144.png"/><Relationship Id="rId77" Type="http://schemas.openxmlformats.org/officeDocument/2006/relationships/image" Target="../media/image152.png"/><Relationship Id="rId100" Type="http://schemas.openxmlformats.org/officeDocument/2006/relationships/image" Target="../media/image175.png"/><Relationship Id="rId105" Type="http://schemas.openxmlformats.org/officeDocument/2006/relationships/image" Target="../media/image180.jpeg"/><Relationship Id="rId113" Type="http://schemas.openxmlformats.org/officeDocument/2006/relationships/image" Target="../media/image188.png"/><Relationship Id="rId118" Type="http://schemas.openxmlformats.org/officeDocument/2006/relationships/image" Target="../media/image193.png"/><Relationship Id="rId8" Type="http://schemas.openxmlformats.org/officeDocument/2006/relationships/image" Target="../media/image83.png"/><Relationship Id="rId51" Type="http://schemas.openxmlformats.org/officeDocument/2006/relationships/image" Target="../media/image126.png"/><Relationship Id="rId72" Type="http://schemas.openxmlformats.org/officeDocument/2006/relationships/image" Target="../media/image147.png"/><Relationship Id="rId80" Type="http://schemas.openxmlformats.org/officeDocument/2006/relationships/image" Target="../media/image155.png"/><Relationship Id="rId85" Type="http://schemas.openxmlformats.org/officeDocument/2006/relationships/image" Target="../media/image160.png"/><Relationship Id="rId93" Type="http://schemas.openxmlformats.org/officeDocument/2006/relationships/image" Target="../media/image168.png"/><Relationship Id="rId98" Type="http://schemas.openxmlformats.org/officeDocument/2006/relationships/image" Target="../media/image173.png"/><Relationship Id="rId3" Type="http://schemas.openxmlformats.org/officeDocument/2006/relationships/image" Target="../media/image78.png"/><Relationship Id="rId12" Type="http://schemas.openxmlformats.org/officeDocument/2006/relationships/image" Target="../media/image87.png"/><Relationship Id="rId17" Type="http://schemas.openxmlformats.org/officeDocument/2006/relationships/image" Target="../media/image92.png"/><Relationship Id="rId25" Type="http://schemas.openxmlformats.org/officeDocument/2006/relationships/image" Target="../media/image100.png"/><Relationship Id="rId33" Type="http://schemas.openxmlformats.org/officeDocument/2006/relationships/image" Target="../media/image108.png"/><Relationship Id="rId38" Type="http://schemas.openxmlformats.org/officeDocument/2006/relationships/image" Target="../media/image113.png"/><Relationship Id="rId46" Type="http://schemas.openxmlformats.org/officeDocument/2006/relationships/image" Target="../media/image121.png"/><Relationship Id="rId59" Type="http://schemas.openxmlformats.org/officeDocument/2006/relationships/image" Target="../media/image134.png"/><Relationship Id="rId67" Type="http://schemas.openxmlformats.org/officeDocument/2006/relationships/image" Target="../media/image142.png"/><Relationship Id="rId103" Type="http://schemas.openxmlformats.org/officeDocument/2006/relationships/image" Target="../media/image178.png"/><Relationship Id="rId108" Type="http://schemas.openxmlformats.org/officeDocument/2006/relationships/image" Target="../media/image183.jpeg"/><Relationship Id="rId116" Type="http://schemas.openxmlformats.org/officeDocument/2006/relationships/image" Target="../media/image191.png"/><Relationship Id="rId20" Type="http://schemas.openxmlformats.org/officeDocument/2006/relationships/image" Target="../media/image95.png"/><Relationship Id="rId41" Type="http://schemas.openxmlformats.org/officeDocument/2006/relationships/image" Target="../media/image116.png"/><Relationship Id="rId54" Type="http://schemas.openxmlformats.org/officeDocument/2006/relationships/image" Target="../media/image129.png"/><Relationship Id="rId62" Type="http://schemas.openxmlformats.org/officeDocument/2006/relationships/image" Target="../media/image137.png"/><Relationship Id="rId70" Type="http://schemas.openxmlformats.org/officeDocument/2006/relationships/image" Target="../media/image145.png"/><Relationship Id="rId75" Type="http://schemas.openxmlformats.org/officeDocument/2006/relationships/image" Target="../media/image150.png"/><Relationship Id="rId83" Type="http://schemas.openxmlformats.org/officeDocument/2006/relationships/image" Target="../media/image158.png"/><Relationship Id="rId88" Type="http://schemas.openxmlformats.org/officeDocument/2006/relationships/image" Target="../media/image163.png"/><Relationship Id="rId91" Type="http://schemas.openxmlformats.org/officeDocument/2006/relationships/image" Target="../media/image166.png"/><Relationship Id="rId96" Type="http://schemas.openxmlformats.org/officeDocument/2006/relationships/image" Target="../media/image171.png"/><Relationship Id="rId111" Type="http://schemas.openxmlformats.org/officeDocument/2006/relationships/image" Target="../media/image186.jpeg"/><Relationship Id="rId1" Type="http://schemas.openxmlformats.org/officeDocument/2006/relationships/image" Target="../media/image76.png"/><Relationship Id="rId6" Type="http://schemas.openxmlformats.org/officeDocument/2006/relationships/image" Target="../media/image81.png"/><Relationship Id="rId15" Type="http://schemas.openxmlformats.org/officeDocument/2006/relationships/image" Target="../media/image90.png"/><Relationship Id="rId23" Type="http://schemas.openxmlformats.org/officeDocument/2006/relationships/image" Target="../media/image98.png"/><Relationship Id="rId28" Type="http://schemas.openxmlformats.org/officeDocument/2006/relationships/image" Target="../media/image103.png"/><Relationship Id="rId36" Type="http://schemas.openxmlformats.org/officeDocument/2006/relationships/image" Target="../media/image111.png"/><Relationship Id="rId49" Type="http://schemas.openxmlformats.org/officeDocument/2006/relationships/image" Target="../media/image124.png"/><Relationship Id="rId57" Type="http://schemas.openxmlformats.org/officeDocument/2006/relationships/image" Target="../media/image132.png"/><Relationship Id="rId106" Type="http://schemas.openxmlformats.org/officeDocument/2006/relationships/image" Target="../media/image181.jpeg"/><Relationship Id="rId114" Type="http://schemas.openxmlformats.org/officeDocument/2006/relationships/image" Target="../media/image189.png"/><Relationship Id="rId10" Type="http://schemas.openxmlformats.org/officeDocument/2006/relationships/image" Target="../media/image85.png"/><Relationship Id="rId31" Type="http://schemas.openxmlformats.org/officeDocument/2006/relationships/image" Target="../media/image106.png"/><Relationship Id="rId44" Type="http://schemas.openxmlformats.org/officeDocument/2006/relationships/image" Target="../media/image119.png"/><Relationship Id="rId52" Type="http://schemas.openxmlformats.org/officeDocument/2006/relationships/image" Target="../media/image127.png"/><Relationship Id="rId60" Type="http://schemas.openxmlformats.org/officeDocument/2006/relationships/image" Target="../media/image135.png"/><Relationship Id="rId65" Type="http://schemas.openxmlformats.org/officeDocument/2006/relationships/image" Target="../media/image140.png"/><Relationship Id="rId73" Type="http://schemas.openxmlformats.org/officeDocument/2006/relationships/image" Target="../media/image148.png"/><Relationship Id="rId78" Type="http://schemas.openxmlformats.org/officeDocument/2006/relationships/image" Target="../media/image153.png"/><Relationship Id="rId81" Type="http://schemas.openxmlformats.org/officeDocument/2006/relationships/image" Target="../media/image156.png"/><Relationship Id="rId86" Type="http://schemas.openxmlformats.org/officeDocument/2006/relationships/image" Target="../media/image161.png"/><Relationship Id="rId94" Type="http://schemas.openxmlformats.org/officeDocument/2006/relationships/image" Target="../media/image169.png"/><Relationship Id="rId99" Type="http://schemas.openxmlformats.org/officeDocument/2006/relationships/image" Target="../media/image174.png"/><Relationship Id="rId101" Type="http://schemas.openxmlformats.org/officeDocument/2006/relationships/image" Target="../media/image176.png"/><Relationship Id="rId4" Type="http://schemas.openxmlformats.org/officeDocument/2006/relationships/image" Target="../media/image79.png"/><Relationship Id="rId9" Type="http://schemas.openxmlformats.org/officeDocument/2006/relationships/image" Target="../media/image84.png"/><Relationship Id="rId13" Type="http://schemas.openxmlformats.org/officeDocument/2006/relationships/image" Target="../media/image88.png"/><Relationship Id="rId18" Type="http://schemas.openxmlformats.org/officeDocument/2006/relationships/image" Target="../media/image93.png"/><Relationship Id="rId39" Type="http://schemas.openxmlformats.org/officeDocument/2006/relationships/image" Target="../media/image114.png"/><Relationship Id="rId109" Type="http://schemas.openxmlformats.org/officeDocument/2006/relationships/image" Target="../media/image184.jpeg"/><Relationship Id="rId34" Type="http://schemas.openxmlformats.org/officeDocument/2006/relationships/image" Target="../media/image109.png"/><Relationship Id="rId50" Type="http://schemas.openxmlformats.org/officeDocument/2006/relationships/image" Target="../media/image125.png"/><Relationship Id="rId55" Type="http://schemas.openxmlformats.org/officeDocument/2006/relationships/image" Target="../media/image130.png"/><Relationship Id="rId76" Type="http://schemas.openxmlformats.org/officeDocument/2006/relationships/image" Target="../media/image151.png"/><Relationship Id="rId97" Type="http://schemas.openxmlformats.org/officeDocument/2006/relationships/image" Target="../media/image172.png"/><Relationship Id="rId104" Type="http://schemas.openxmlformats.org/officeDocument/2006/relationships/image" Target="../media/image179.jpeg"/><Relationship Id="rId7" Type="http://schemas.openxmlformats.org/officeDocument/2006/relationships/image" Target="../media/image82.png"/><Relationship Id="rId71" Type="http://schemas.openxmlformats.org/officeDocument/2006/relationships/image" Target="../media/image146.png"/><Relationship Id="rId92" Type="http://schemas.openxmlformats.org/officeDocument/2006/relationships/image" Target="../media/image167.png"/><Relationship Id="rId2" Type="http://schemas.openxmlformats.org/officeDocument/2006/relationships/image" Target="../media/image77.png"/><Relationship Id="rId29" Type="http://schemas.openxmlformats.org/officeDocument/2006/relationships/image" Target="../media/image104.jpeg"/></Relationships>
</file>

<file path=xl/drawings/_rels/drawing3.xml.rels><?xml version="1.0" encoding="UTF-8" standalone="yes"?>
<Relationships xmlns="http://schemas.openxmlformats.org/package/2006/relationships"><Relationship Id="rId8" Type="http://schemas.openxmlformats.org/officeDocument/2006/relationships/image" Target="../media/image201.png"/><Relationship Id="rId3" Type="http://schemas.openxmlformats.org/officeDocument/2006/relationships/image" Target="../media/image196.png"/><Relationship Id="rId7" Type="http://schemas.openxmlformats.org/officeDocument/2006/relationships/image" Target="../media/image200.png"/><Relationship Id="rId2" Type="http://schemas.openxmlformats.org/officeDocument/2006/relationships/image" Target="../media/image195.png"/><Relationship Id="rId1" Type="http://schemas.openxmlformats.org/officeDocument/2006/relationships/image" Target="../media/image194.png"/><Relationship Id="rId6" Type="http://schemas.openxmlformats.org/officeDocument/2006/relationships/image" Target="../media/image199.png"/><Relationship Id="rId11" Type="http://schemas.openxmlformats.org/officeDocument/2006/relationships/image" Target="../media/image204.png"/><Relationship Id="rId5" Type="http://schemas.openxmlformats.org/officeDocument/2006/relationships/image" Target="../media/image198.png"/><Relationship Id="rId10" Type="http://schemas.openxmlformats.org/officeDocument/2006/relationships/image" Target="../media/image203.png"/><Relationship Id="rId4" Type="http://schemas.openxmlformats.org/officeDocument/2006/relationships/image" Target="../media/image197.jpeg"/><Relationship Id="rId9" Type="http://schemas.openxmlformats.org/officeDocument/2006/relationships/image" Target="../media/image20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75.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75.jpeg"/></Relationships>
</file>

<file path=xl/drawings/drawing1.xml><?xml version="1.0" encoding="utf-8"?>
<xdr:wsDr xmlns:xdr="http://schemas.openxmlformats.org/drawingml/2006/spreadsheetDrawing" xmlns:a="http://schemas.openxmlformats.org/drawingml/2006/main">
  <xdr:twoCellAnchor>
    <xdr:from>
      <xdr:col>3</xdr:col>
      <xdr:colOff>2626829</xdr:colOff>
      <xdr:row>1</xdr:row>
      <xdr:rowOff>64478</xdr:rowOff>
    </xdr:from>
    <xdr:to>
      <xdr:col>3</xdr:col>
      <xdr:colOff>2988652</xdr:colOff>
      <xdr:row>1</xdr:row>
      <xdr:rowOff>989136</xdr:rowOff>
    </xdr:to>
    <xdr:pic>
      <xdr:nvPicPr>
        <xdr:cNvPr id="2" name="Imagen 84">
          <a:extLst>
            <a:ext uri="{FF2B5EF4-FFF2-40B4-BE49-F238E27FC236}">
              <a16:creationId xmlns:a16="http://schemas.microsoft.com/office/drawing/2014/main" id="{969F9707-473E-486D-AD6C-F05D81BAB16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912829" y="251168"/>
          <a:ext cx="365633" cy="928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2095500</xdr:colOff>
      <xdr:row>3</xdr:row>
      <xdr:rowOff>295275</xdr:rowOff>
    </xdr:from>
    <xdr:to>
      <xdr:col>3</xdr:col>
      <xdr:colOff>2895600</xdr:colOff>
      <xdr:row>3</xdr:row>
      <xdr:rowOff>1381125</xdr:rowOff>
    </xdr:to>
    <xdr:pic>
      <xdr:nvPicPr>
        <xdr:cNvPr id="3" name="Imagen 2">
          <a:extLst>
            <a:ext uri="{FF2B5EF4-FFF2-40B4-BE49-F238E27FC236}">
              <a16:creationId xmlns:a16="http://schemas.microsoft.com/office/drawing/2014/main" id="{F0835DCE-785F-452D-9AFF-E3E9FD13244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81500" y="2312670"/>
          <a:ext cx="800100" cy="489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1933575</xdr:colOff>
      <xdr:row>18</xdr:row>
      <xdr:rowOff>314325</xdr:rowOff>
    </xdr:from>
    <xdr:to>
      <xdr:col>3</xdr:col>
      <xdr:colOff>3190875</xdr:colOff>
      <xdr:row>18</xdr:row>
      <xdr:rowOff>762000</xdr:rowOff>
    </xdr:to>
    <xdr:pic>
      <xdr:nvPicPr>
        <xdr:cNvPr id="4" name="Imagen 20">
          <a:extLst>
            <a:ext uri="{FF2B5EF4-FFF2-40B4-BE49-F238E27FC236}">
              <a16:creationId xmlns:a16="http://schemas.microsoft.com/office/drawing/2014/main" id="{E0BF1AFB-8C06-4517-BA52-9283A8AD8DF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217670" y="14860905"/>
          <a:ext cx="125730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1857375</xdr:colOff>
      <xdr:row>19</xdr:row>
      <xdr:rowOff>314325</xdr:rowOff>
    </xdr:from>
    <xdr:to>
      <xdr:col>3</xdr:col>
      <xdr:colOff>3209925</xdr:colOff>
      <xdr:row>19</xdr:row>
      <xdr:rowOff>685800</xdr:rowOff>
    </xdr:to>
    <xdr:pic>
      <xdr:nvPicPr>
        <xdr:cNvPr id="5" name="Imagen 21">
          <a:extLst>
            <a:ext uri="{FF2B5EF4-FFF2-40B4-BE49-F238E27FC236}">
              <a16:creationId xmlns:a16="http://schemas.microsoft.com/office/drawing/2014/main" id="{9344BB9A-D66F-46A0-BD43-9876F3E63C3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141470" y="16165830"/>
          <a:ext cx="1356360" cy="3695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1875678</xdr:colOff>
      <xdr:row>22</xdr:row>
      <xdr:rowOff>0</xdr:rowOff>
    </xdr:from>
    <xdr:to>
      <xdr:col>3</xdr:col>
      <xdr:colOff>3200400</xdr:colOff>
      <xdr:row>22</xdr:row>
      <xdr:rowOff>0</xdr:rowOff>
    </xdr:to>
    <xdr:pic>
      <xdr:nvPicPr>
        <xdr:cNvPr id="6" name="Imagen 32">
          <a:extLst>
            <a:ext uri="{FF2B5EF4-FFF2-40B4-BE49-F238E27FC236}">
              <a16:creationId xmlns:a16="http://schemas.microsoft.com/office/drawing/2014/main" id="{B052C077-0192-4093-95FB-8638E8B94BB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163583" y="19250025"/>
          <a:ext cx="1322817"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276225</xdr:colOff>
      <xdr:row>48</xdr:row>
      <xdr:rowOff>476250</xdr:rowOff>
    </xdr:from>
    <xdr:to>
      <xdr:col>3</xdr:col>
      <xdr:colOff>1362075</xdr:colOff>
      <xdr:row>48</xdr:row>
      <xdr:rowOff>1000125</xdr:rowOff>
    </xdr:to>
    <xdr:pic>
      <xdr:nvPicPr>
        <xdr:cNvPr id="7" name="Imagen 41">
          <a:extLst>
            <a:ext uri="{FF2B5EF4-FFF2-40B4-BE49-F238E27FC236}">
              <a16:creationId xmlns:a16="http://schemas.microsoft.com/office/drawing/2014/main" id="{057090AD-9720-473C-BB8F-714EDB1E0618}"/>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2564130" y="46525815"/>
          <a:ext cx="1082040" cy="529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2133600</xdr:colOff>
      <xdr:row>48</xdr:row>
      <xdr:rowOff>104775</xdr:rowOff>
    </xdr:from>
    <xdr:to>
      <xdr:col>3</xdr:col>
      <xdr:colOff>2895600</xdr:colOff>
      <xdr:row>48</xdr:row>
      <xdr:rowOff>981075</xdr:rowOff>
    </xdr:to>
    <xdr:pic>
      <xdr:nvPicPr>
        <xdr:cNvPr id="8" name="Imagen 40">
          <a:extLst>
            <a:ext uri="{FF2B5EF4-FFF2-40B4-BE49-F238E27FC236}">
              <a16:creationId xmlns:a16="http://schemas.microsoft.com/office/drawing/2014/main" id="{7D758D33-0EAC-4B6F-B453-368941DD306D}"/>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4419600" y="46156245"/>
          <a:ext cx="7620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2110887</xdr:colOff>
      <xdr:row>56</xdr:row>
      <xdr:rowOff>139944</xdr:rowOff>
    </xdr:from>
    <xdr:to>
      <xdr:col>3</xdr:col>
      <xdr:colOff>3091962</xdr:colOff>
      <xdr:row>56</xdr:row>
      <xdr:rowOff>930519</xdr:rowOff>
    </xdr:to>
    <xdr:pic>
      <xdr:nvPicPr>
        <xdr:cNvPr id="9" name="Imagen 44">
          <a:extLst>
            <a:ext uri="{FF2B5EF4-FFF2-40B4-BE49-F238E27FC236}">
              <a16:creationId xmlns:a16="http://schemas.microsoft.com/office/drawing/2014/main" id="{18891940-CD5E-47B8-89BF-5B1B34EC9FBF}"/>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4400697" y="53514234"/>
          <a:ext cx="979170" cy="7791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3205741</xdr:colOff>
      <xdr:row>60</xdr:row>
      <xdr:rowOff>174448</xdr:rowOff>
    </xdr:from>
    <xdr:to>
      <xdr:col>3</xdr:col>
      <xdr:colOff>4413511</xdr:colOff>
      <xdr:row>60</xdr:row>
      <xdr:rowOff>911683</xdr:rowOff>
    </xdr:to>
    <xdr:pic>
      <xdr:nvPicPr>
        <xdr:cNvPr id="10" name="Imagen 64">
          <a:extLst>
            <a:ext uri="{FF2B5EF4-FFF2-40B4-BE49-F238E27FC236}">
              <a16:creationId xmlns:a16="http://schemas.microsoft.com/office/drawing/2014/main" id="{5BAC6FE6-08AA-4D72-BC1D-291269A8606E}"/>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5491741" y="56943448"/>
          <a:ext cx="1207770" cy="7372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1482237</xdr:colOff>
      <xdr:row>64</xdr:row>
      <xdr:rowOff>123092</xdr:rowOff>
    </xdr:from>
    <xdr:to>
      <xdr:col>3</xdr:col>
      <xdr:colOff>2920512</xdr:colOff>
      <xdr:row>64</xdr:row>
      <xdr:rowOff>1123217</xdr:rowOff>
    </xdr:to>
    <xdr:pic>
      <xdr:nvPicPr>
        <xdr:cNvPr id="11" name="Imagen 18">
          <a:extLst>
            <a:ext uri="{FF2B5EF4-FFF2-40B4-BE49-F238E27FC236}">
              <a16:creationId xmlns:a16="http://schemas.microsoft.com/office/drawing/2014/main" id="{17B61FBC-D1F7-4933-8E12-3076E59A3573}"/>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3768237" y="60618272"/>
          <a:ext cx="1434465" cy="792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2395903</xdr:colOff>
      <xdr:row>69</xdr:row>
      <xdr:rowOff>227135</xdr:rowOff>
    </xdr:from>
    <xdr:to>
      <xdr:col>3</xdr:col>
      <xdr:colOff>2696307</xdr:colOff>
      <xdr:row>69</xdr:row>
      <xdr:rowOff>1055811</xdr:rowOff>
    </xdr:to>
    <xdr:pic>
      <xdr:nvPicPr>
        <xdr:cNvPr id="12" name="Imagen 74">
          <a:extLst>
            <a:ext uri="{FF2B5EF4-FFF2-40B4-BE49-F238E27FC236}">
              <a16:creationId xmlns:a16="http://schemas.microsoft.com/office/drawing/2014/main" id="{0A762446-3072-40E5-87A9-2AA93EDCDADC}"/>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4679998" y="65549585"/>
          <a:ext cx="300404" cy="8267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2600325</xdr:colOff>
      <xdr:row>77</xdr:row>
      <xdr:rowOff>38100</xdr:rowOff>
    </xdr:from>
    <xdr:to>
      <xdr:col>3</xdr:col>
      <xdr:colOff>3019425</xdr:colOff>
      <xdr:row>77</xdr:row>
      <xdr:rowOff>1171575</xdr:rowOff>
    </xdr:to>
    <xdr:pic>
      <xdr:nvPicPr>
        <xdr:cNvPr id="13" name="Imagen 88">
          <a:extLst>
            <a:ext uri="{FF2B5EF4-FFF2-40B4-BE49-F238E27FC236}">
              <a16:creationId xmlns:a16="http://schemas.microsoft.com/office/drawing/2014/main" id="{DF9AC8F9-C186-4951-8878-F85C49B068DB}"/>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4888230" y="72790050"/>
          <a:ext cx="419100" cy="741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1600200</xdr:colOff>
      <xdr:row>100</xdr:row>
      <xdr:rowOff>238125</xdr:rowOff>
    </xdr:from>
    <xdr:to>
      <xdr:col>3</xdr:col>
      <xdr:colOff>2257425</xdr:colOff>
      <xdr:row>100</xdr:row>
      <xdr:rowOff>952500</xdr:rowOff>
    </xdr:to>
    <xdr:pic>
      <xdr:nvPicPr>
        <xdr:cNvPr id="14" name="Imagen 8">
          <a:extLst>
            <a:ext uri="{FF2B5EF4-FFF2-40B4-BE49-F238E27FC236}">
              <a16:creationId xmlns:a16="http://schemas.microsoft.com/office/drawing/2014/main" id="{13A9ED01-5E0F-4053-811A-85A34E385960}"/>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l="17857" t="18571" r="11427" b="17143"/>
        <a:stretch>
          <a:fillRect/>
        </a:stretch>
      </xdr:blipFill>
      <xdr:spPr bwMode="auto">
        <a:xfrm>
          <a:off x="3886200" y="99176205"/>
          <a:ext cx="659130" cy="541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1628775</xdr:colOff>
      <xdr:row>101</xdr:row>
      <xdr:rowOff>180975</xdr:rowOff>
    </xdr:from>
    <xdr:to>
      <xdr:col>3</xdr:col>
      <xdr:colOff>2257425</xdr:colOff>
      <xdr:row>101</xdr:row>
      <xdr:rowOff>914400</xdr:rowOff>
    </xdr:to>
    <xdr:pic>
      <xdr:nvPicPr>
        <xdr:cNvPr id="15" name="Imagen 8">
          <a:extLst>
            <a:ext uri="{FF2B5EF4-FFF2-40B4-BE49-F238E27FC236}">
              <a16:creationId xmlns:a16="http://schemas.microsoft.com/office/drawing/2014/main" id="{F83B20C2-7D88-4F0E-B02A-CF1F6EBF34E3}"/>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l="17857" t="18571" r="11427" b="17143"/>
        <a:stretch>
          <a:fillRect/>
        </a:stretch>
      </xdr:blipFill>
      <xdr:spPr bwMode="auto">
        <a:xfrm>
          <a:off x="3912870" y="99896295"/>
          <a:ext cx="632460" cy="601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1609725</xdr:colOff>
      <xdr:row>108</xdr:row>
      <xdr:rowOff>285750</xdr:rowOff>
    </xdr:from>
    <xdr:to>
      <xdr:col>3</xdr:col>
      <xdr:colOff>2809875</xdr:colOff>
      <xdr:row>108</xdr:row>
      <xdr:rowOff>933450</xdr:rowOff>
    </xdr:to>
    <xdr:pic>
      <xdr:nvPicPr>
        <xdr:cNvPr id="16" name="Imagen 10">
          <a:extLst>
            <a:ext uri="{FF2B5EF4-FFF2-40B4-BE49-F238E27FC236}">
              <a16:creationId xmlns:a16="http://schemas.microsoft.com/office/drawing/2014/main" id="{15AE5F5B-AC8E-420D-9374-454D443CAF67}"/>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l="5090" r="26282" b="71436"/>
        <a:stretch>
          <a:fillRect/>
        </a:stretch>
      </xdr:blipFill>
      <xdr:spPr bwMode="auto">
        <a:xfrm>
          <a:off x="3897630" y="105618915"/>
          <a:ext cx="119634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1619250</xdr:colOff>
      <xdr:row>109</xdr:row>
      <xdr:rowOff>276225</xdr:rowOff>
    </xdr:from>
    <xdr:to>
      <xdr:col>3</xdr:col>
      <xdr:colOff>2809875</xdr:colOff>
      <xdr:row>109</xdr:row>
      <xdr:rowOff>914400</xdr:rowOff>
    </xdr:to>
    <xdr:pic>
      <xdr:nvPicPr>
        <xdr:cNvPr id="17" name="Imagen 12">
          <a:extLst>
            <a:ext uri="{FF2B5EF4-FFF2-40B4-BE49-F238E27FC236}">
              <a16:creationId xmlns:a16="http://schemas.microsoft.com/office/drawing/2014/main" id="{DC868A70-A8AF-4001-9456-E51B6F19C2FB}"/>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l="5090" r="26282" b="71436"/>
        <a:stretch>
          <a:fillRect/>
        </a:stretch>
      </xdr:blipFill>
      <xdr:spPr bwMode="auto">
        <a:xfrm>
          <a:off x="3901440" y="106920030"/>
          <a:ext cx="119253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2135065</xdr:colOff>
      <xdr:row>4</xdr:row>
      <xdr:rowOff>38100</xdr:rowOff>
    </xdr:from>
    <xdr:to>
      <xdr:col>3</xdr:col>
      <xdr:colOff>2894134</xdr:colOff>
      <xdr:row>4</xdr:row>
      <xdr:rowOff>952500</xdr:rowOff>
    </xdr:to>
    <xdr:pic>
      <xdr:nvPicPr>
        <xdr:cNvPr id="18" name="Imagen 2">
          <a:extLst>
            <a:ext uri="{FF2B5EF4-FFF2-40B4-BE49-F238E27FC236}">
              <a16:creationId xmlns:a16="http://schemas.microsoft.com/office/drawing/2014/main" id="{8BF3D743-A2C7-469E-B128-76D8600FE19B}"/>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4421065" y="2838450"/>
          <a:ext cx="759069"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2138728</xdr:colOff>
      <xdr:row>7</xdr:row>
      <xdr:rowOff>62279</xdr:rowOff>
    </xdr:from>
    <xdr:to>
      <xdr:col>3</xdr:col>
      <xdr:colOff>3129328</xdr:colOff>
      <xdr:row>7</xdr:row>
      <xdr:rowOff>1052879</xdr:rowOff>
    </xdr:to>
    <xdr:pic>
      <xdr:nvPicPr>
        <xdr:cNvPr id="19" name="Imagen 4">
          <a:extLst>
            <a:ext uri="{FF2B5EF4-FFF2-40B4-BE49-F238E27FC236}">
              <a16:creationId xmlns:a16="http://schemas.microsoft.com/office/drawing/2014/main" id="{79133938-18CA-43E4-9B40-CA3044A865A5}"/>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4426633" y="5211494"/>
          <a:ext cx="99060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1895475</xdr:colOff>
      <xdr:row>58</xdr:row>
      <xdr:rowOff>0</xdr:rowOff>
    </xdr:from>
    <xdr:to>
      <xdr:col>3</xdr:col>
      <xdr:colOff>3171825</xdr:colOff>
      <xdr:row>58</xdr:row>
      <xdr:rowOff>0</xdr:rowOff>
    </xdr:to>
    <xdr:pic>
      <xdr:nvPicPr>
        <xdr:cNvPr id="20" name="Imagen 4">
          <a:extLst>
            <a:ext uri="{FF2B5EF4-FFF2-40B4-BE49-F238E27FC236}">
              <a16:creationId xmlns:a16="http://schemas.microsoft.com/office/drawing/2014/main" id="{E05118FF-20EE-4E07-BD5E-444AFA4796B6}"/>
            </a:ext>
          </a:extLst>
        </xdr:cNvPr>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4179570" y="54949725"/>
          <a:ext cx="12801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2295525</xdr:colOff>
      <xdr:row>62</xdr:row>
      <xdr:rowOff>171450</xdr:rowOff>
    </xdr:from>
    <xdr:to>
      <xdr:col>3</xdr:col>
      <xdr:colOff>3048000</xdr:colOff>
      <xdr:row>62</xdr:row>
      <xdr:rowOff>923925</xdr:rowOff>
    </xdr:to>
    <xdr:pic>
      <xdr:nvPicPr>
        <xdr:cNvPr id="21" name="Imagen 18">
          <a:extLst>
            <a:ext uri="{FF2B5EF4-FFF2-40B4-BE49-F238E27FC236}">
              <a16:creationId xmlns:a16="http://schemas.microsoft.com/office/drawing/2014/main" id="{3428AD86-D610-4D78-84F6-2B01923E355D}"/>
            </a:ext>
          </a:extLst>
        </xdr:cNvPr>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4583430" y="59346465"/>
          <a:ext cx="750570" cy="491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2036884</xdr:colOff>
      <xdr:row>67</xdr:row>
      <xdr:rowOff>74002</xdr:rowOff>
    </xdr:from>
    <xdr:to>
      <xdr:col>3</xdr:col>
      <xdr:colOff>2913184</xdr:colOff>
      <xdr:row>67</xdr:row>
      <xdr:rowOff>950302</xdr:rowOff>
    </xdr:to>
    <xdr:pic>
      <xdr:nvPicPr>
        <xdr:cNvPr id="22" name="Imagen 20">
          <a:extLst>
            <a:ext uri="{FF2B5EF4-FFF2-40B4-BE49-F238E27FC236}">
              <a16:creationId xmlns:a16="http://schemas.microsoft.com/office/drawing/2014/main" id="{D37BC553-8080-460B-BA78-B78344DB81A6}"/>
            </a:ext>
          </a:extLst>
        </xdr:cNvPr>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4326694" y="62662777"/>
          <a:ext cx="8763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2362200</xdr:colOff>
      <xdr:row>71</xdr:row>
      <xdr:rowOff>57150</xdr:rowOff>
    </xdr:from>
    <xdr:to>
      <xdr:col>3</xdr:col>
      <xdr:colOff>3143250</xdr:colOff>
      <xdr:row>71</xdr:row>
      <xdr:rowOff>771525</xdr:rowOff>
    </xdr:to>
    <xdr:pic>
      <xdr:nvPicPr>
        <xdr:cNvPr id="23" name="Imagen 26">
          <a:extLst>
            <a:ext uri="{FF2B5EF4-FFF2-40B4-BE49-F238E27FC236}">
              <a16:creationId xmlns:a16="http://schemas.microsoft.com/office/drawing/2014/main" id="{F0CF890A-EFC6-45EC-9DC6-7044297DE482}"/>
            </a:ext>
          </a:extLst>
        </xdr:cNvPr>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4648200" y="67337940"/>
          <a:ext cx="777240" cy="7200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2162175</xdr:colOff>
      <xdr:row>83</xdr:row>
      <xdr:rowOff>28575</xdr:rowOff>
    </xdr:from>
    <xdr:to>
      <xdr:col>3</xdr:col>
      <xdr:colOff>3067050</xdr:colOff>
      <xdr:row>83</xdr:row>
      <xdr:rowOff>933450</xdr:rowOff>
    </xdr:to>
    <xdr:pic>
      <xdr:nvPicPr>
        <xdr:cNvPr id="24" name="Imagen 2">
          <a:extLst>
            <a:ext uri="{FF2B5EF4-FFF2-40B4-BE49-F238E27FC236}">
              <a16:creationId xmlns:a16="http://schemas.microsoft.com/office/drawing/2014/main" id="{0CAED2A6-ADA3-4793-9FC2-FA1D149F823D}"/>
            </a:ext>
          </a:extLst>
        </xdr:cNvPr>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4446270" y="79036545"/>
          <a:ext cx="902970" cy="4933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1876425</xdr:colOff>
      <xdr:row>85</xdr:row>
      <xdr:rowOff>85725</xdr:rowOff>
    </xdr:from>
    <xdr:to>
      <xdr:col>3</xdr:col>
      <xdr:colOff>3019425</xdr:colOff>
      <xdr:row>85</xdr:row>
      <xdr:rowOff>885825</xdr:rowOff>
    </xdr:to>
    <xdr:pic>
      <xdr:nvPicPr>
        <xdr:cNvPr id="25" name="Imagen 10">
          <a:extLst>
            <a:ext uri="{FF2B5EF4-FFF2-40B4-BE49-F238E27FC236}">
              <a16:creationId xmlns:a16="http://schemas.microsoft.com/office/drawing/2014/main" id="{43A633F5-D366-4777-AAAE-D14EB5A32AA0}"/>
            </a:ext>
          </a:extLst>
        </xdr:cNvPr>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4164330" y="80145255"/>
          <a:ext cx="114300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2286000</xdr:colOff>
      <xdr:row>88</xdr:row>
      <xdr:rowOff>76200</xdr:rowOff>
    </xdr:from>
    <xdr:to>
      <xdr:col>3</xdr:col>
      <xdr:colOff>3181350</xdr:colOff>
      <xdr:row>88</xdr:row>
      <xdr:rowOff>895350</xdr:rowOff>
    </xdr:to>
    <xdr:pic>
      <xdr:nvPicPr>
        <xdr:cNvPr id="26" name="Imagen 16">
          <a:extLst>
            <a:ext uri="{FF2B5EF4-FFF2-40B4-BE49-F238E27FC236}">
              <a16:creationId xmlns:a16="http://schemas.microsoft.com/office/drawing/2014/main" id="{805AD147-E4DD-4BD3-9306-4E2DFB834967}"/>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4572000" y="83648550"/>
          <a:ext cx="891540" cy="443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2057400</xdr:colOff>
      <xdr:row>97</xdr:row>
      <xdr:rowOff>76200</xdr:rowOff>
    </xdr:from>
    <xdr:to>
      <xdr:col>4</xdr:col>
      <xdr:colOff>0</xdr:colOff>
      <xdr:row>97</xdr:row>
      <xdr:rowOff>1295400</xdr:rowOff>
    </xdr:to>
    <xdr:pic>
      <xdr:nvPicPr>
        <xdr:cNvPr id="27" name="Imagen 20">
          <a:extLst>
            <a:ext uri="{FF2B5EF4-FFF2-40B4-BE49-F238E27FC236}">
              <a16:creationId xmlns:a16="http://schemas.microsoft.com/office/drawing/2014/main" id="{B226A0CF-BB7B-4465-9099-0290B784E80B}"/>
            </a:ext>
          </a:extLst>
        </xdr:cNvPr>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4343400" y="96535875"/>
          <a:ext cx="24193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1990724</xdr:colOff>
      <xdr:row>98</xdr:row>
      <xdr:rowOff>256442</xdr:rowOff>
    </xdr:from>
    <xdr:to>
      <xdr:col>3</xdr:col>
      <xdr:colOff>3161095</xdr:colOff>
      <xdr:row>98</xdr:row>
      <xdr:rowOff>1447800</xdr:rowOff>
    </xdr:to>
    <xdr:pic>
      <xdr:nvPicPr>
        <xdr:cNvPr id="28" name="Imagen 22">
          <a:extLst>
            <a:ext uri="{FF2B5EF4-FFF2-40B4-BE49-F238E27FC236}">
              <a16:creationId xmlns:a16="http://schemas.microsoft.com/office/drawing/2014/main" id="{799826C5-3D74-480E-B547-EEA821A96C94}"/>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4278629" y="97495262"/>
          <a:ext cx="1168466" cy="5265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1485900</xdr:colOff>
      <xdr:row>102</xdr:row>
      <xdr:rowOff>133350</xdr:rowOff>
    </xdr:from>
    <xdr:to>
      <xdr:col>3</xdr:col>
      <xdr:colOff>2943225</xdr:colOff>
      <xdr:row>102</xdr:row>
      <xdr:rowOff>1028700</xdr:rowOff>
    </xdr:to>
    <xdr:pic>
      <xdr:nvPicPr>
        <xdr:cNvPr id="29" name="Imagen 2">
          <a:extLst>
            <a:ext uri="{FF2B5EF4-FFF2-40B4-BE49-F238E27FC236}">
              <a16:creationId xmlns:a16="http://schemas.microsoft.com/office/drawing/2014/main" id="{E4FE1A9B-C5D2-4F05-A457-B7B6588FB80E}"/>
            </a:ext>
          </a:extLst>
        </xdr:cNvPr>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3771900" y="100627815"/>
          <a:ext cx="1459230" cy="5276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1749669</xdr:colOff>
      <xdr:row>107</xdr:row>
      <xdr:rowOff>190500</xdr:rowOff>
    </xdr:from>
    <xdr:to>
      <xdr:col>3</xdr:col>
      <xdr:colOff>2825994</xdr:colOff>
      <xdr:row>107</xdr:row>
      <xdr:rowOff>942975</xdr:rowOff>
    </xdr:to>
    <xdr:pic>
      <xdr:nvPicPr>
        <xdr:cNvPr id="30" name="Imagen 6">
          <a:extLst>
            <a:ext uri="{FF2B5EF4-FFF2-40B4-BE49-F238E27FC236}">
              <a16:creationId xmlns:a16="http://schemas.microsoft.com/office/drawing/2014/main" id="{ED0170C9-E9D7-44F5-A7D9-093ACAC1DF24}"/>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l="10999" t="12000" r="10001" b="14667"/>
        <a:stretch>
          <a:fillRect/>
        </a:stretch>
      </xdr:blipFill>
      <xdr:spPr bwMode="auto">
        <a:xfrm>
          <a:off x="4035669" y="105003600"/>
          <a:ext cx="1078230"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2911893</xdr:colOff>
      <xdr:row>59</xdr:row>
      <xdr:rowOff>205047</xdr:rowOff>
    </xdr:from>
    <xdr:to>
      <xdr:col>3</xdr:col>
      <xdr:colOff>4054893</xdr:colOff>
      <xdr:row>59</xdr:row>
      <xdr:rowOff>1119447</xdr:rowOff>
    </xdr:to>
    <xdr:pic>
      <xdr:nvPicPr>
        <xdr:cNvPr id="31" name="Imagen 12">
          <a:extLst>
            <a:ext uri="{FF2B5EF4-FFF2-40B4-BE49-F238E27FC236}">
              <a16:creationId xmlns:a16="http://schemas.microsoft.com/office/drawing/2014/main" id="{1E2E21E1-ECA3-456E-8E8D-0DE4D55497B5}"/>
            </a:ext>
          </a:extLst>
        </xdr:cNvPr>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5197893" y="55675183"/>
          <a:ext cx="11430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1733550</xdr:colOff>
      <xdr:row>62</xdr:row>
      <xdr:rowOff>0</xdr:rowOff>
    </xdr:from>
    <xdr:to>
      <xdr:col>3</xdr:col>
      <xdr:colOff>2914650</xdr:colOff>
      <xdr:row>62</xdr:row>
      <xdr:rowOff>0</xdr:rowOff>
    </xdr:to>
    <xdr:pic>
      <xdr:nvPicPr>
        <xdr:cNvPr id="32" name="Imagen 14">
          <a:extLst>
            <a:ext uri="{FF2B5EF4-FFF2-40B4-BE49-F238E27FC236}">
              <a16:creationId xmlns:a16="http://schemas.microsoft.com/office/drawing/2014/main" id="{3EBB7F37-C2E9-48BC-9A86-24694C32D852}"/>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4015740" y="59178825"/>
          <a:ext cx="1181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1688123</xdr:colOff>
      <xdr:row>63</xdr:row>
      <xdr:rowOff>186104</xdr:rowOff>
    </xdr:from>
    <xdr:to>
      <xdr:col>4</xdr:col>
      <xdr:colOff>183173</xdr:colOff>
      <xdr:row>63</xdr:row>
      <xdr:rowOff>1100504</xdr:rowOff>
    </xdr:to>
    <xdr:pic>
      <xdr:nvPicPr>
        <xdr:cNvPr id="33" name="Imagen 16">
          <a:extLst>
            <a:ext uri="{FF2B5EF4-FFF2-40B4-BE49-F238E27FC236}">
              <a16:creationId xmlns:a16="http://schemas.microsoft.com/office/drawing/2014/main" id="{3624B684-FDD9-410C-9225-80AED20F2B71}"/>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3977933" y="60020249"/>
          <a:ext cx="296608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1743075</xdr:colOff>
      <xdr:row>70</xdr:row>
      <xdr:rowOff>0</xdr:rowOff>
    </xdr:from>
    <xdr:to>
      <xdr:col>3</xdr:col>
      <xdr:colOff>3105150</xdr:colOff>
      <xdr:row>70</xdr:row>
      <xdr:rowOff>0</xdr:rowOff>
    </xdr:to>
    <xdr:pic>
      <xdr:nvPicPr>
        <xdr:cNvPr id="34" name="Imagen 18">
          <a:extLst>
            <a:ext uri="{FF2B5EF4-FFF2-40B4-BE49-F238E27FC236}">
              <a16:creationId xmlns:a16="http://schemas.microsoft.com/office/drawing/2014/main" id="{110B8B7A-635E-4D31-8D7E-EA95C5E208FC}"/>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t="26897" r="1379" b="19312"/>
        <a:stretch>
          <a:fillRect/>
        </a:stretch>
      </xdr:blipFill>
      <xdr:spPr bwMode="auto">
        <a:xfrm>
          <a:off x="4027170" y="66627375"/>
          <a:ext cx="136017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1866900</xdr:colOff>
      <xdr:row>70</xdr:row>
      <xdr:rowOff>247650</xdr:rowOff>
    </xdr:from>
    <xdr:to>
      <xdr:col>3</xdr:col>
      <xdr:colOff>3133725</xdr:colOff>
      <xdr:row>70</xdr:row>
      <xdr:rowOff>1104900</xdr:rowOff>
    </xdr:to>
    <xdr:pic>
      <xdr:nvPicPr>
        <xdr:cNvPr id="35" name="Imagen 20">
          <a:extLst>
            <a:ext uri="{FF2B5EF4-FFF2-40B4-BE49-F238E27FC236}">
              <a16:creationId xmlns:a16="http://schemas.microsoft.com/office/drawing/2014/main" id="{3E12A8F7-E2CB-4D2E-8648-CBE732FB65D3}"/>
            </a:ext>
          </a:extLst>
        </xdr:cNvPr>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l="8904" t="7442"/>
        <a:stretch>
          <a:fillRect/>
        </a:stretch>
      </xdr:blipFill>
      <xdr:spPr bwMode="auto">
        <a:xfrm>
          <a:off x="4152900" y="66871215"/>
          <a:ext cx="1268730" cy="4133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1773848</xdr:colOff>
      <xdr:row>65</xdr:row>
      <xdr:rowOff>219808</xdr:rowOff>
    </xdr:from>
    <xdr:to>
      <xdr:col>3</xdr:col>
      <xdr:colOff>2821598</xdr:colOff>
      <xdr:row>65</xdr:row>
      <xdr:rowOff>1140802</xdr:rowOff>
    </xdr:to>
    <xdr:pic>
      <xdr:nvPicPr>
        <xdr:cNvPr id="36" name="Imagen 28">
          <a:extLst>
            <a:ext uri="{FF2B5EF4-FFF2-40B4-BE49-F238E27FC236}">
              <a16:creationId xmlns:a16="http://schemas.microsoft.com/office/drawing/2014/main" id="{0D15C800-775A-4212-A194-181D3C7C054D}"/>
            </a:ext>
          </a:extLst>
        </xdr:cNvPr>
        <xdr:cNvPicPr>
          <a:picLocks noChangeAspect="1" noChangeArrowheads="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a:stretch>
          <a:fillRect/>
        </a:stretch>
      </xdr:blipFill>
      <xdr:spPr bwMode="auto">
        <a:xfrm>
          <a:off x="4056038" y="61625578"/>
          <a:ext cx="1051560" cy="3037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2178186</xdr:colOff>
      <xdr:row>5</xdr:row>
      <xdr:rowOff>117231</xdr:rowOff>
    </xdr:from>
    <xdr:to>
      <xdr:col>3</xdr:col>
      <xdr:colOff>2914000</xdr:colOff>
      <xdr:row>5</xdr:row>
      <xdr:rowOff>1281651</xdr:rowOff>
    </xdr:to>
    <xdr:pic>
      <xdr:nvPicPr>
        <xdr:cNvPr id="37" name="Imagen 36">
          <a:extLst>
            <a:ext uri="{FF2B5EF4-FFF2-40B4-BE49-F238E27FC236}">
              <a16:creationId xmlns:a16="http://schemas.microsoft.com/office/drawing/2014/main" id="{A28C1626-CF26-4835-B9F4-380A0DAF050D}"/>
            </a:ext>
          </a:extLst>
        </xdr:cNvPr>
        <xdr:cNvPicPr>
          <a:picLocks noChangeAspect="1"/>
        </xdr:cNvPicPr>
      </xdr:nvPicPr>
      <xdr:blipFill>
        <a:blip xmlns:r="http://schemas.openxmlformats.org/officeDocument/2006/relationships" r:embed="rId34"/>
        <a:stretch>
          <a:fillRect/>
        </a:stretch>
      </xdr:blipFill>
      <xdr:spPr>
        <a:xfrm>
          <a:off x="4466091" y="3831981"/>
          <a:ext cx="737719" cy="798660"/>
        </a:xfrm>
        <a:prstGeom prst="rect">
          <a:avLst/>
        </a:prstGeom>
      </xdr:spPr>
    </xdr:pic>
    <xdr:clientData/>
  </xdr:twoCellAnchor>
  <xdr:twoCellAnchor>
    <xdr:from>
      <xdr:col>3</xdr:col>
      <xdr:colOff>1762207</xdr:colOff>
      <xdr:row>11</xdr:row>
      <xdr:rowOff>168518</xdr:rowOff>
    </xdr:from>
    <xdr:to>
      <xdr:col>3</xdr:col>
      <xdr:colOff>3024756</xdr:colOff>
      <xdr:row>11</xdr:row>
      <xdr:rowOff>1026502</xdr:rowOff>
    </xdr:to>
    <xdr:pic>
      <xdr:nvPicPr>
        <xdr:cNvPr id="38" name="Imagen 37">
          <a:extLst>
            <a:ext uri="{FF2B5EF4-FFF2-40B4-BE49-F238E27FC236}">
              <a16:creationId xmlns:a16="http://schemas.microsoft.com/office/drawing/2014/main" id="{2C0EDA02-E94D-4AFE-94C9-8081DD7F271A}"/>
            </a:ext>
          </a:extLst>
        </xdr:cNvPr>
        <xdr:cNvPicPr>
          <a:picLocks noChangeAspect="1"/>
        </xdr:cNvPicPr>
      </xdr:nvPicPr>
      <xdr:blipFill>
        <a:blip xmlns:r="http://schemas.openxmlformats.org/officeDocument/2006/relationships" r:embed="rId35"/>
        <a:stretch>
          <a:fillRect/>
        </a:stretch>
      </xdr:blipFill>
      <xdr:spPr>
        <a:xfrm>
          <a:off x="4050112" y="8449553"/>
          <a:ext cx="1264454" cy="606524"/>
        </a:xfrm>
        <a:prstGeom prst="rect">
          <a:avLst/>
        </a:prstGeom>
      </xdr:spPr>
    </xdr:pic>
    <xdr:clientData/>
  </xdr:twoCellAnchor>
  <xdr:twoCellAnchor>
    <xdr:from>
      <xdr:col>3</xdr:col>
      <xdr:colOff>109905</xdr:colOff>
      <xdr:row>34</xdr:row>
      <xdr:rowOff>168519</xdr:rowOff>
    </xdr:from>
    <xdr:to>
      <xdr:col>3</xdr:col>
      <xdr:colOff>1780443</xdr:colOff>
      <xdr:row>34</xdr:row>
      <xdr:rowOff>809460</xdr:rowOff>
    </xdr:to>
    <xdr:pic>
      <xdr:nvPicPr>
        <xdr:cNvPr id="39" name="Imagen 38">
          <a:extLst>
            <a:ext uri="{FF2B5EF4-FFF2-40B4-BE49-F238E27FC236}">
              <a16:creationId xmlns:a16="http://schemas.microsoft.com/office/drawing/2014/main" id="{7C68E1B4-9D24-452D-A308-2C3AB451D276}"/>
            </a:ext>
          </a:extLst>
        </xdr:cNvPr>
        <xdr:cNvPicPr>
          <a:picLocks noChangeAspect="1"/>
        </xdr:cNvPicPr>
      </xdr:nvPicPr>
      <xdr:blipFill>
        <a:blip xmlns:r="http://schemas.openxmlformats.org/officeDocument/2006/relationships" r:embed="rId36"/>
        <a:stretch>
          <a:fillRect/>
        </a:stretch>
      </xdr:blipFill>
      <xdr:spPr>
        <a:xfrm>
          <a:off x="2394000" y="31995354"/>
          <a:ext cx="1670538" cy="639036"/>
        </a:xfrm>
        <a:prstGeom prst="rect">
          <a:avLst/>
        </a:prstGeom>
      </xdr:spPr>
    </xdr:pic>
    <xdr:clientData/>
  </xdr:twoCellAnchor>
  <xdr:twoCellAnchor>
    <xdr:from>
      <xdr:col>3</xdr:col>
      <xdr:colOff>1861023</xdr:colOff>
      <xdr:row>22</xdr:row>
      <xdr:rowOff>0</xdr:rowOff>
    </xdr:from>
    <xdr:to>
      <xdr:col>3</xdr:col>
      <xdr:colOff>3185745</xdr:colOff>
      <xdr:row>22</xdr:row>
      <xdr:rowOff>0</xdr:rowOff>
    </xdr:to>
    <xdr:pic>
      <xdr:nvPicPr>
        <xdr:cNvPr id="40" name="Imagen 32">
          <a:extLst>
            <a:ext uri="{FF2B5EF4-FFF2-40B4-BE49-F238E27FC236}">
              <a16:creationId xmlns:a16="http://schemas.microsoft.com/office/drawing/2014/main" id="{588A3A6E-610B-49C2-AEE3-B24BDD04E53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145118" y="19250025"/>
          <a:ext cx="1322817"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95250</xdr:colOff>
      <xdr:row>33</xdr:row>
      <xdr:rowOff>205154</xdr:rowOff>
    </xdr:from>
    <xdr:to>
      <xdr:col>3</xdr:col>
      <xdr:colOff>1765788</xdr:colOff>
      <xdr:row>33</xdr:row>
      <xdr:rowOff>846095</xdr:rowOff>
    </xdr:to>
    <xdr:pic>
      <xdr:nvPicPr>
        <xdr:cNvPr id="41" name="Imagen 40">
          <a:extLst>
            <a:ext uri="{FF2B5EF4-FFF2-40B4-BE49-F238E27FC236}">
              <a16:creationId xmlns:a16="http://schemas.microsoft.com/office/drawing/2014/main" id="{02840EBF-1FB0-4E00-ADC8-2646D7ADC3ED}"/>
            </a:ext>
          </a:extLst>
        </xdr:cNvPr>
        <xdr:cNvPicPr>
          <a:picLocks noChangeAspect="1"/>
        </xdr:cNvPicPr>
      </xdr:nvPicPr>
      <xdr:blipFill>
        <a:blip xmlns:r="http://schemas.openxmlformats.org/officeDocument/2006/relationships" r:embed="rId36"/>
        <a:stretch>
          <a:fillRect/>
        </a:stretch>
      </xdr:blipFill>
      <xdr:spPr>
        <a:xfrm>
          <a:off x="2377440" y="30984239"/>
          <a:ext cx="1678158" cy="639036"/>
        </a:xfrm>
        <a:prstGeom prst="rect">
          <a:avLst/>
        </a:prstGeom>
      </xdr:spPr>
    </xdr:pic>
    <xdr:clientData/>
  </xdr:twoCellAnchor>
  <xdr:twoCellAnchor>
    <xdr:from>
      <xdr:col>3</xdr:col>
      <xdr:colOff>1890331</xdr:colOff>
      <xdr:row>21</xdr:row>
      <xdr:rowOff>315058</xdr:rowOff>
    </xdr:from>
    <xdr:to>
      <xdr:col>3</xdr:col>
      <xdr:colOff>3215053</xdr:colOff>
      <xdr:row>21</xdr:row>
      <xdr:rowOff>705583</xdr:rowOff>
    </xdr:to>
    <xdr:pic>
      <xdr:nvPicPr>
        <xdr:cNvPr id="42" name="Imagen 32">
          <a:extLst>
            <a:ext uri="{FF2B5EF4-FFF2-40B4-BE49-F238E27FC236}">
              <a16:creationId xmlns:a16="http://schemas.microsoft.com/office/drawing/2014/main" id="{B051CA09-152C-4118-9B99-4130CE038813}"/>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172521" y="18519238"/>
          <a:ext cx="1332342"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124558</xdr:colOff>
      <xdr:row>21</xdr:row>
      <xdr:rowOff>197827</xdr:rowOff>
    </xdr:from>
    <xdr:to>
      <xdr:col>3</xdr:col>
      <xdr:colOff>1795096</xdr:colOff>
      <xdr:row>21</xdr:row>
      <xdr:rowOff>838768</xdr:rowOff>
    </xdr:to>
    <xdr:pic>
      <xdr:nvPicPr>
        <xdr:cNvPr id="43" name="Imagen 42">
          <a:extLst>
            <a:ext uri="{FF2B5EF4-FFF2-40B4-BE49-F238E27FC236}">
              <a16:creationId xmlns:a16="http://schemas.microsoft.com/office/drawing/2014/main" id="{6CAAB227-005D-4803-98BA-AFDD322ECA1A}"/>
            </a:ext>
          </a:extLst>
        </xdr:cNvPr>
        <xdr:cNvPicPr>
          <a:picLocks noChangeAspect="1"/>
        </xdr:cNvPicPr>
      </xdr:nvPicPr>
      <xdr:blipFill>
        <a:blip xmlns:r="http://schemas.openxmlformats.org/officeDocument/2006/relationships" r:embed="rId36"/>
        <a:stretch>
          <a:fillRect/>
        </a:stretch>
      </xdr:blipFill>
      <xdr:spPr>
        <a:xfrm>
          <a:off x="2412463" y="18402007"/>
          <a:ext cx="1670538" cy="639036"/>
        </a:xfrm>
        <a:prstGeom prst="rect">
          <a:avLst/>
        </a:prstGeom>
      </xdr:spPr>
    </xdr:pic>
    <xdr:clientData/>
  </xdr:twoCellAnchor>
  <xdr:twoCellAnchor>
    <xdr:from>
      <xdr:col>3</xdr:col>
      <xdr:colOff>1861023</xdr:colOff>
      <xdr:row>20</xdr:row>
      <xdr:rowOff>329712</xdr:rowOff>
    </xdr:from>
    <xdr:to>
      <xdr:col>3</xdr:col>
      <xdr:colOff>3185745</xdr:colOff>
      <xdr:row>20</xdr:row>
      <xdr:rowOff>720237</xdr:rowOff>
    </xdr:to>
    <xdr:pic>
      <xdr:nvPicPr>
        <xdr:cNvPr id="44" name="Imagen 32">
          <a:extLst>
            <a:ext uri="{FF2B5EF4-FFF2-40B4-BE49-F238E27FC236}">
              <a16:creationId xmlns:a16="http://schemas.microsoft.com/office/drawing/2014/main" id="{9185966C-FF06-4D31-8169-EE56019D190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145118" y="17480427"/>
          <a:ext cx="1322817"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95250</xdr:colOff>
      <xdr:row>20</xdr:row>
      <xdr:rowOff>212481</xdr:rowOff>
    </xdr:from>
    <xdr:to>
      <xdr:col>3</xdr:col>
      <xdr:colOff>1765788</xdr:colOff>
      <xdr:row>20</xdr:row>
      <xdr:rowOff>853422</xdr:rowOff>
    </xdr:to>
    <xdr:pic>
      <xdr:nvPicPr>
        <xdr:cNvPr id="45" name="Imagen 44">
          <a:extLst>
            <a:ext uri="{FF2B5EF4-FFF2-40B4-BE49-F238E27FC236}">
              <a16:creationId xmlns:a16="http://schemas.microsoft.com/office/drawing/2014/main" id="{AA33DFAE-E528-4B50-BE5D-E506EAA787DE}"/>
            </a:ext>
          </a:extLst>
        </xdr:cNvPr>
        <xdr:cNvPicPr>
          <a:picLocks noChangeAspect="1"/>
        </xdr:cNvPicPr>
      </xdr:nvPicPr>
      <xdr:blipFill>
        <a:blip xmlns:r="http://schemas.openxmlformats.org/officeDocument/2006/relationships" r:embed="rId36"/>
        <a:stretch>
          <a:fillRect/>
        </a:stretch>
      </xdr:blipFill>
      <xdr:spPr>
        <a:xfrm>
          <a:off x="2377440" y="17363196"/>
          <a:ext cx="1678158" cy="648561"/>
        </a:xfrm>
        <a:prstGeom prst="rect">
          <a:avLst/>
        </a:prstGeom>
      </xdr:spPr>
    </xdr:pic>
    <xdr:clientData/>
  </xdr:twoCellAnchor>
  <xdr:twoCellAnchor>
    <xdr:from>
      <xdr:col>3</xdr:col>
      <xdr:colOff>1919638</xdr:colOff>
      <xdr:row>22</xdr:row>
      <xdr:rowOff>0</xdr:rowOff>
    </xdr:from>
    <xdr:to>
      <xdr:col>4</xdr:col>
      <xdr:colOff>27841</xdr:colOff>
      <xdr:row>22</xdr:row>
      <xdr:rowOff>0</xdr:rowOff>
    </xdr:to>
    <xdr:pic>
      <xdr:nvPicPr>
        <xdr:cNvPr id="46" name="Imagen 32">
          <a:extLst>
            <a:ext uri="{FF2B5EF4-FFF2-40B4-BE49-F238E27FC236}">
              <a16:creationId xmlns:a16="http://schemas.microsoft.com/office/drawing/2014/main" id="{F5A19DCC-E2A6-4ACB-8228-00161467DD6B}"/>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209448" y="19250025"/>
          <a:ext cx="2579238"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175846</xdr:colOff>
      <xdr:row>35</xdr:row>
      <xdr:rowOff>205154</xdr:rowOff>
    </xdr:from>
    <xdr:to>
      <xdr:col>3</xdr:col>
      <xdr:colOff>1846384</xdr:colOff>
      <xdr:row>35</xdr:row>
      <xdr:rowOff>846095</xdr:rowOff>
    </xdr:to>
    <xdr:pic>
      <xdr:nvPicPr>
        <xdr:cNvPr id="47" name="Imagen 46">
          <a:extLst>
            <a:ext uri="{FF2B5EF4-FFF2-40B4-BE49-F238E27FC236}">
              <a16:creationId xmlns:a16="http://schemas.microsoft.com/office/drawing/2014/main" id="{4B987644-6AC2-498E-A247-4506FCB4E99C}"/>
            </a:ext>
          </a:extLst>
        </xdr:cNvPr>
        <xdr:cNvPicPr>
          <a:picLocks noChangeAspect="1"/>
        </xdr:cNvPicPr>
      </xdr:nvPicPr>
      <xdr:blipFill>
        <a:blip xmlns:r="http://schemas.openxmlformats.org/officeDocument/2006/relationships" r:embed="rId36"/>
        <a:stretch>
          <a:fillRect/>
        </a:stretch>
      </xdr:blipFill>
      <xdr:spPr>
        <a:xfrm>
          <a:off x="2458036" y="33079739"/>
          <a:ext cx="1678158" cy="639036"/>
        </a:xfrm>
        <a:prstGeom prst="rect">
          <a:avLst/>
        </a:prstGeom>
      </xdr:spPr>
    </xdr:pic>
    <xdr:clientData/>
  </xdr:twoCellAnchor>
  <xdr:twoCellAnchor>
    <xdr:from>
      <xdr:col>3</xdr:col>
      <xdr:colOff>1897658</xdr:colOff>
      <xdr:row>22</xdr:row>
      <xdr:rowOff>329712</xdr:rowOff>
    </xdr:from>
    <xdr:to>
      <xdr:col>4</xdr:col>
      <xdr:colOff>5861</xdr:colOff>
      <xdr:row>22</xdr:row>
      <xdr:rowOff>720237</xdr:rowOff>
    </xdr:to>
    <xdr:pic>
      <xdr:nvPicPr>
        <xdr:cNvPr id="48" name="Imagen 32">
          <a:extLst>
            <a:ext uri="{FF2B5EF4-FFF2-40B4-BE49-F238E27FC236}">
              <a16:creationId xmlns:a16="http://schemas.microsoft.com/office/drawing/2014/main" id="{66F8C3C6-7505-42C3-9BEF-05071BA4068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181753" y="19575927"/>
          <a:ext cx="2588763"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131885</xdr:colOff>
      <xdr:row>22</xdr:row>
      <xdr:rowOff>212481</xdr:rowOff>
    </xdr:from>
    <xdr:to>
      <xdr:col>3</xdr:col>
      <xdr:colOff>1802423</xdr:colOff>
      <xdr:row>22</xdr:row>
      <xdr:rowOff>853422</xdr:rowOff>
    </xdr:to>
    <xdr:pic>
      <xdr:nvPicPr>
        <xdr:cNvPr id="49" name="Imagen 48">
          <a:extLst>
            <a:ext uri="{FF2B5EF4-FFF2-40B4-BE49-F238E27FC236}">
              <a16:creationId xmlns:a16="http://schemas.microsoft.com/office/drawing/2014/main" id="{9D039814-A428-4BFE-99CF-6613E837C658}"/>
            </a:ext>
          </a:extLst>
        </xdr:cNvPr>
        <xdr:cNvPicPr>
          <a:picLocks noChangeAspect="1"/>
        </xdr:cNvPicPr>
      </xdr:nvPicPr>
      <xdr:blipFill>
        <a:blip xmlns:r="http://schemas.openxmlformats.org/officeDocument/2006/relationships" r:embed="rId36"/>
        <a:stretch>
          <a:fillRect/>
        </a:stretch>
      </xdr:blipFill>
      <xdr:spPr>
        <a:xfrm>
          <a:off x="2421695" y="19458696"/>
          <a:ext cx="1670538" cy="648561"/>
        </a:xfrm>
        <a:prstGeom prst="rect">
          <a:avLst/>
        </a:prstGeom>
      </xdr:spPr>
    </xdr:pic>
    <xdr:clientData/>
  </xdr:twoCellAnchor>
  <xdr:twoCellAnchor>
    <xdr:from>
      <xdr:col>3</xdr:col>
      <xdr:colOff>109904</xdr:colOff>
      <xdr:row>23</xdr:row>
      <xdr:rowOff>212480</xdr:rowOff>
    </xdr:from>
    <xdr:to>
      <xdr:col>3</xdr:col>
      <xdr:colOff>1780442</xdr:colOff>
      <xdr:row>23</xdr:row>
      <xdr:rowOff>853421</xdr:rowOff>
    </xdr:to>
    <xdr:pic>
      <xdr:nvPicPr>
        <xdr:cNvPr id="50" name="Imagen 49">
          <a:extLst>
            <a:ext uri="{FF2B5EF4-FFF2-40B4-BE49-F238E27FC236}">
              <a16:creationId xmlns:a16="http://schemas.microsoft.com/office/drawing/2014/main" id="{3EF5D7DB-1F55-43B0-8471-E2F33D038BAC}"/>
            </a:ext>
          </a:extLst>
        </xdr:cNvPr>
        <xdr:cNvPicPr>
          <a:picLocks noChangeAspect="1"/>
        </xdr:cNvPicPr>
      </xdr:nvPicPr>
      <xdr:blipFill>
        <a:blip xmlns:r="http://schemas.openxmlformats.org/officeDocument/2006/relationships" r:embed="rId36"/>
        <a:stretch>
          <a:fillRect/>
        </a:stretch>
      </xdr:blipFill>
      <xdr:spPr>
        <a:xfrm>
          <a:off x="2393999" y="20506445"/>
          <a:ext cx="1670538" cy="648561"/>
        </a:xfrm>
        <a:prstGeom prst="rect">
          <a:avLst/>
        </a:prstGeom>
      </xdr:spPr>
    </xdr:pic>
    <xdr:clientData/>
  </xdr:twoCellAnchor>
  <xdr:twoCellAnchor>
    <xdr:from>
      <xdr:col>3</xdr:col>
      <xdr:colOff>1883003</xdr:colOff>
      <xdr:row>24</xdr:row>
      <xdr:rowOff>271096</xdr:rowOff>
    </xdr:from>
    <xdr:to>
      <xdr:col>3</xdr:col>
      <xdr:colOff>3207725</xdr:colOff>
      <xdr:row>24</xdr:row>
      <xdr:rowOff>661621</xdr:rowOff>
    </xdr:to>
    <xdr:pic>
      <xdr:nvPicPr>
        <xdr:cNvPr id="51" name="Imagen 32">
          <a:extLst>
            <a:ext uri="{FF2B5EF4-FFF2-40B4-BE49-F238E27FC236}">
              <a16:creationId xmlns:a16="http://schemas.microsoft.com/office/drawing/2014/main" id="{1F0CB874-025B-4156-96B0-BABBEC82A8A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172813" y="21618526"/>
          <a:ext cx="1322817" cy="392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117230</xdr:colOff>
      <xdr:row>24</xdr:row>
      <xdr:rowOff>153865</xdr:rowOff>
    </xdr:from>
    <xdr:to>
      <xdr:col>3</xdr:col>
      <xdr:colOff>1787768</xdr:colOff>
      <xdr:row>24</xdr:row>
      <xdr:rowOff>794806</xdr:rowOff>
    </xdr:to>
    <xdr:pic>
      <xdr:nvPicPr>
        <xdr:cNvPr id="52" name="Imagen 51">
          <a:extLst>
            <a:ext uri="{FF2B5EF4-FFF2-40B4-BE49-F238E27FC236}">
              <a16:creationId xmlns:a16="http://schemas.microsoft.com/office/drawing/2014/main" id="{8EADEB25-C256-480E-AE05-A5088530A0B0}"/>
            </a:ext>
          </a:extLst>
        </xdr:cNvPr>
        <xdr:cNvPicPr>
          <a:picLocks noChangeAspect="1"/>
        </xdr:cNvPicPr>
      </xdr:nvPicPr>
      <xdr:blipFill>
        <a:blip xmlns:r="http://schemas.openxmlformats.org/officeDocument/2006/relationships" r:embed="rId36"/>
        <a:stretch>
          <a:fillRect/>
        </a:stretch>
      </xdr:blipFill>
      <xdr:spPr>
        <a:xfrm>
          <a:off x="2403230" y="21499390"/>
          <a:ext cx="1670538" cy="639036"/>
        </a:xfrm>
        <a:prstGeom prst="rect">
          <a:avLst/>
        </a:prstGeom>
      </xdr:spPr>
    </xdr:pic>
    <xdr:clientData/>
  </xdr:twoCellAnchor>
  <xdr:twoCellAnchor>
    <xdr:from>
      <xdr:col>3</xdr:col>
      <xdr:colOff>1875677</xdr:colOff>
      <xdr:row>25</xdr:row>
      <xdr:rowOff>285750</xdr:rowOff>
    </xdr:from>
    <xdr:to>
      <xdr:col>3</xdr:col>
      <xdr:colOff>3200399</xdr:colOff>
      <xdr:row>25</xdr:row>
      <xdr:rowOff>676275</xdr:rowOff>
    </xdr:to>
    <xdr:pic>
      <xdr:nvPicPr>
        <xdr:cNvPr id="53" name="Imagen 32">
          <a:extLst>
            <a:ext uri="{FF2B5EF4-FFF2-40B4-BE49-F238E27FC236}">
              <a16:creationId xmlns:a16="http://schemas.microsoft.com/office/drawing/2014/main" id="{F50CFB0B-8CFD-415F-B201-01334F93E8A3}"/>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163582" y="22675215"/>
          <a:ext cx="1322817" cy="392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109904</xdr:colOff>
      <xdr:row>25</xdr:row>
      <xdr:rowOff>168519</xdr:rowOff>
    </xdr:from>
    <xdr:to>
      <xdr:col>3</xdr:col>
      <xdr:colOff>1780442</xdr:colOff>
      <xdr:row>25</xdr:row>
      <xdr:rowOff>809460</xdr:rowOff>
    </xdr:to>
    <xdr:pic>
      <xdr:nvPicPr>
        <xdr:cNvPr id="54" name="Imagen 53">
          <a:extLst>
            <a:ext uri="{FF2B5EF4-FFF2-40B4-BE49-F238E27FC236}">
              <a16:creationId xmlns:a16="http://schemas.microsoft.com/office/drawing/2014/main" id="{5F862B8F-79D7-42C9-AEAF-5A9DFCCEE83C}"/>
            </a:ext>
          </a:extLst>
        </xdr:cNvPr>
        <xdr:cNvPicPr>
          <a:picLocks noChangeAspect="1"/>
        </xdr:cNvPicPr>
      </xdr:nvPicPr>
      <xdr:blipFill>
        <a:blip xmlns:r="http://schemas.openxmlformats.org/officeDocument/2006/relationships" r:embed="rId36"/>
        <a:stretch>
          <a:fillRect/>
        </a:stretch>
      </xdr:blipFill>
      <xdr:spPr>
        <a:xfrm>
          <a:off x="2393999" y="22565604"/>
          <a:ext cx="1670538" cy="639036"/>
        </a:xfrm>
        <a:prstGeom prst="rect">
          <a:avLst/>
        </a:prstGeom>
      </xdr:spPr>
    </xdr:pic>
    <xdr:clientData/>
  </xdr:twoCellAnchor>
  <xdr:twoCellAnchor>
    <xdr:from>
      <xdr:col>3</xdr:col>
      <xdr:colOff>1897658</xdr:colOff>
      <xdr:row>26</xdr:row>
      <xdr:rowOff>249115</xdr:rowOff>
    </xdr:from>
    <xdr:to>
      <xdr:col>4</xdr:col>
      <xdr:colOff>5861</xdr:colOff>
      <xdr:row>26</xdr:row>
      <xdr:rowOff>639640</xdr:rowOff>
    </xdr:to>
    <xdr:pic>
      <xdr:nvPicPr>
        <xdr:cNvPr id="55" name="Imagen 32">
          <a:extLst>
            <a:ext uri="{FF2B5EF4-FFF2-40B4-BE49-F238E27FC236}">
              <a16:creationId xmlns:a16="http://schemas.microsoft.com/office/drawing/2014/main" id="{BA54EB4F-C642-4672-AEE7-E7DDBEC987DB}"/>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181753" y="23686330"/>
          <a:ext cx="2588763" cy="392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124558</xdr:colOff>
      <xdr:row>26</xdr:row>
      <xdr:rowOff>131885</xdr:rowOff>
    </xdr:from>
    <xdr:to>
      <xdr:col>3</xdr:col>
      <xdr:colOff>1795096</xdr:colOff>
      <xdr:row>26</xdr:row>
      <xdr:rowOff>772826</xdr:rowOff>
    </xdr:to>
    <xdr:pic>
      <xdr:nvPicPr>
        <xdr:cNvPr id="56" name="Imagen 55">
          <a:extLst>
            <a:ext uri="{FF2B5EF4-FFF2-40B4-BE49-F238E27FC236}">
              <a16:creationId xmlns:a16="http://schemas.microsoft.com/office/drawing/2014/main" id="{51EAF4B8-E7EC-4859-814D-00C43BFA9968}"/>
            </a:ext>
          </a:extLst>
        </xdr:cNvPr>
        <xdr:cNvPicPr>
          <a:picLocks noChangeAspect="1"/>
        </xdr:cNvPicPr>
      </xdr:nvPicPr>
      <xdr:blipFill>
        <a:blip xmlns:r="http://schemas.openxmlformats.org/officeDocument/2006/relationships" r:embed="rId36"/>
        <a:stretch>
          <a:fillRect/>
        </a:stretch>
      </xdr:blipFill>
      <xdr:spPr>
        <a:xfrm>
          <a:off x="2412463" y="23576720"/>
          <a:ext cx="1670538" cy="639036"/>
        </a:xfrm>
        <a:prstGeom prst="rect">
          <a:avLst/>
        </a:prstGeom>
      </xdr:spPr>
    </xdr:pic>
    <xdr:clientData/>
  </xdr:twoCellAnchor>
  <xdr:twoCellAnchor>
    <xdr:from>
      <xdr:col>3</xdr:col>
      <xdr:colOff>1904985</xdr:colOff>
      <xdr:row>27</xdr:row>
      <xdr:rowOff>263769</xdr:rowOff>
    </xdr:from>
    <xdr:to>
      <xdr:col>4</xdr:col>
      <xdr:colOff>13188</xdr:colOff>
      <xdr:row>27</xdr:row>
      <xdr:rowOff>654294</xdr:rowOff>
    </xdr:to>
    <xdr:pic>
      <xdr:nvPicPr>
        <xdr:cNvPr id="57" name="Imagen 32">
          <a:extLst>
            <a:ext uri="{FF2B5EF4-FFF2-40B4-BE49-F238E27FC236}">
              <a16:creationId xmlns:a16="http://schemas.microsoft.com/office/drawing/2014/main" id="{F8E5FF81-A25D-4762-A932-FB3EF428CA72}"/>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190985" y="24752544"/>
          <a:ext cx="2588763" cy="392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139212</xdr:colOff>
      <xdr:row>27</xdr:row>
      <xdr:rowOff>146538</xdr:rowOff>
    </xdr:from>
    <xdr:to>
      <xdr:col>3</xdr:col>
      <xdr:colOff>1809750</xdr:colOff>
      <xdr:row>27</xdr:row>
      <xdr:rowOff>787479</xdr:rowOff>
    </xdr:to>
    <xdr:pic>
      <xdr:nvPicPr>
        <xdr:cNvPr id="58" name="Imagen 57">
          <a:extLst>
            <a:ext uri="{FF2B5EF4-FFF2-40B4-BE49-F238E27FC236}">
              <a16:creationId xmlns:a16="http://schemas.microsoft.com/office/drawing/2014/main" id="{02A92F2A-1528-4144-85A3-BD39A7AAEEDC}"/>
            </a:ext>
          </a:extLst>
        </xdr:cNvPr>
        <xdr:cNvPicPr>
          <a:picLocks noChangeAspect="1"/>
        </xdr:cNvPicPr>
      </xdr:nvPicPr>
      <xdr:blipFill>
        <a:blip xmlns:r="http://schemas.openxmlformats.org/officeDocument/2006/relationships" r:embed="rId36"/>
        <a:stretch>
          <a:fillRect/>
        </a:stretch>
      </xdr:blipFill>
      <xdr:spPr>
        <a:xfrm>
          <a:off x="2421402" y="24633408"/>
          <a:ext cx="1670538" cy="639036"/>
        </a:xfrm>
        <a:prstGeom prst="rect">
          <a:avLst/>
        </a:prstGeom>
      </xdr:spPr>
    </xdr:pic>
    <xdr:clientData/>
  </xdr:twoCellAnchor>
  <xdr:twoCellAnchor>
    <xdr:from>
      <xdr:col>3</xdr:col>
      <xdr:colOff>1875677</xdr:colOff>
      <xdr:row>23</xdr:row>
      <xdr:rowOff>307731</xdr:rowOff>
    </xdr:from>
    <xdr:to>
      <xdr:col>3</xdr:col>
      <xdr:colOff>3200399</xdr:colOff>
      <xdr:row>23</xdr:row>
      <xdr:rowOff>698256</xdr:rowOff>
    </xdr:to>
    <xdr:pic>
      <xdr:nvPicPr>
        <xdr:cNvPr id="59" name="Imagen 32">
          <a:extLst>
            <a:ext uri="{FF2B5EF4-FFF2-40B4-BE49-F238E27FC236}">
              <a16:creationId xmlns:a16="http://schemas.microsoft.com/office/drawing/2014/main" id="{8A8C2B56-14D2-45F8-9EAA-2C802AFB77A3}"/>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163582" y="20605506"/>
          <a:ext cx="1322817"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109904</xdr:colOff>
      <xdr:row>23</xdr:row>
      <xdr:rowOff>190500</xdr:rowOff>
    </xdr:from>
    <xdr:to>
      <xdr:col>3</xdr:col>
      <xdr:colOff>1780442</xdr:colOff>
      <xdr:row>23</xdr:row>
      <xdr:rowOff>831441</xdr:rowOff>
    </xdr:to>
    <xdr:pic>
      <xdr:nvPicPr>
        <xdr:cNvPr id="60" name="Imagen 59">
          <a:extLst>
            <a:ext uri="{FF2B5EF4-FFF2-40B4-BE49-F238E27FC236}">
              <a16:creationId xmlns:a16="http://schemas.microsoft.com/office/drawing/2014/main" id="{C9CBE74F-4CC2-47E5-A38C-F7760D4C5DE6}"/>
            </a:ext>
          </a:extLst>
        </xdr:cNvPr>
        <xdr:cNvPicPr>
          <a:picLocks noChangeAspect="1"/>
        </xdr:cNvPicPr>
      </xdr:nvPicPr>
      <xdr:blipFill>
        <a:blip xmlns:r="http://schemas.openxmlformats.org/officeDocument/2006/relationships" r:embed="rId36"/>
        <a:stretch>
          <a:fillRect/>
        </a:stretch>
      </xdr:blipFill>
      <xdr:spPr>
        <a:xfrm>
          <a:off x="2393999" y="20488275"/>
          <a:ext cx="1670538" cy="639036"/>
        </a:xfrm>
        <a:prstGeom prst="rect">
          <a:avLst/>
        </a:prstGeom>
      </xdr:spPr>
    </xdr:pic>
    <xdr:clientData/>
  </xdr:twoCellAnchor>
  <xdr:twoCellAnchor>
    <xdr:from>
      <xdr:col>3</xdr:col>
      <xdr:colOff>1919639</xdr:colOff>
      <xdr:row>28</xdr:row>
      <xdr:rowOff>293078</xdr:rowOff>
    </xdr:from>
    <xdr:to>
      <xdr:col>4</xdr:col>
      <xdr:colOff>27842</xdr:colOff>
      <xdr:row>28</xdr:row>
      <xdr:rowOff>683603</xdr:rowOff>
    </xdr:to>
    <xdr:pic>
      <xdr:nvPicPr>
        <xdr:cNvPr id="61" name="Imagen 32">
          <a:extLst>
            <a:ext uri="{FF2B5EF4-FFF2-40B4-BE49-F238E27FC236}">
              <a16:creationId xmlns:a16="http://schemas.microsoft.com/office/drawing/2014/main" id="{BF1E0B42-9EC4-485E-926C-FCF966D1FD8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209449" y="25825793"/>
          <a:ext cx="2579238"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168519</xdr:colOff>
      <xdr:row>28</xdr:row>
      <xdr:rowOff>197827</xdr:rowOff>
    </xdr:from>
    <xdr:to>
      <xdr:col>3</xdr:col>
      <xdr:colOff>1839057</xdr:colOff>
      <xdr:row>28</xdr:row>
      <xdr:rowOff>838768</xdr:rowOff>
    </xdr:to>
    <xdr:pic>
      <xdr:nvPicPr>
        <xdr:cNvPr id="62" name="Imagen 61">
          <a:extLst>
            <a:ext uri="{FF2B5EF4-FFF2-40B4-BE49-F238E27FC236}">
              <a16:creationId xmlns:a16="http://schemas.microsoft.com/office/drawing/2014/main" id="{E3AB44E6-99DE-4A80-BAB4-2D6D1AD8973C}"/>
            </a:ext>
          </a:extLst>
        </xdr:cNvPr>
        <xdr:cNvPicPr>
          <a:picLocks noChangeAspect="1"/>
        </xdr:cNvPicPr>
      </xdr:nvPicPr>
      <xdr:blipFill>
        <a:blip xmlns:r="http://schemas.openxmlformats.org/officeDocument/2006/relationships" r:embed="rId36"/>
        <a:stretch>
          <a:fillRect/>
        </a:stretch>
      </xdr:blipFill>
      <xdr:spPr>
        <a:xfrm>
          <a:off x="2458329" y="25736257"/>
          <a:ext cx="1668633" cy="639036"/>
        </a:xfrm>
        <a:prstGeom prst="rect">
          <a:avLst/>
        </a:prstGeom>
      </xdr:spPr>
    </xdr:pic>
    <xdr:clientData/>
  </xdr:twoCellAnchor>
  <xdr:twoCellAnchor>
    <xdr:from>
      <xdr:col>3</xdr:col>
      <xdr:colOff>1875677</xdr:colOff>
      <xdr:row>29</xdr:row>
      <xdr:rowOff>322385</xdr:rowOff>
    </xdr:from>
    <xdr:to>
      <xdr:col>3</xdr:col>
      <xdr:colOff>3200399</xdr:colOff>
      <xdr:row>29</xdr:row>
      <xdr:rowOff>712910</xdr:rowOff>
    </xdr:to>
    <xdr:pic>
      <xdr:nvPicPr>
        <xdr:cNvPr id="63" name="Imagen 32">
          <a:extLst>
            <a:ext uri="{FF2B5EF4-FFF2-40B4-BE49-F238E27FC236}">
              <a16:creationId xmlns:a16="http://schemas.microsoft.com/office/drawing/2014/main" id="{5FB013FD-C336-465E-BAF8-A10BB9696F4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163582" y="26910470"/>
          <a:ext cx="1322817"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109904</xdr:colOff>
      <xdr:row>29</xdr:row>
      <xdr:rowOff>205154</xdr:rowOff>
    </xdr:from>
    <xdr:to>
      <xdr:col>3</xdr:col>
      <xdr:colOff>1780442</xdr:colOff>
      <xdr:row>29</xdr:row>
      <xdr:rowOff>846095</xdr:rowOff>
    </xdr:to>
    <xdr:pic>
      <xdr:nvPicPr>
        <xdr:cNvPr id="64" name="Imagen 63">
          <a:extLst>
            <a:ext uri="{FF2B5EF4-FFF2-40B4-BE49-F238E27FC236}">
              <a16:creationId xmlns:a16="http://schemas.microsoft.com/office/drawing/2014/main" id="{B8FB073F-359E-400F-96BE-F236F0B43EA6}"/>
            </a:ext>
          </a:extLst>
        </xdr:cNvPr>
        <xdr:cNvPicPr>
          <a:picLocks noChangeAspect="1"/>
        </xdr:cNvPicPr>
      </xdr:nvPicPr>
      <xdr:blipFill>
        <a:blip xmlns:r="http://schemas.openxmlformats.org/officeDocument/2006/relationships" r:embed="rId36"/>
        <a:stretch>
          <a:fillRect/>
        </a:stretch>
      </xdr:blipFill>
      <xdr:spPr>
        <a:xfrm>
          <a:off x="2393999" y="26793239"/>
          <a:ext cx="1670538" cy="639036"/>
        </a:xfrm>
        <a:prstGeom prst="rect">
          <a:avLst/>
        </a:prstGeom>
      </xdr:spPr>
    </xdr:pic>
    <xdr:clientData/>
  </xdr:twoCellAnchor>
  <xdr:twoCellAnchor>
    <xdr:from>
      <xdr:col>3</xdr:col>
      <xdr:colOff>1839042</xdr:colOff>
      <xdr:row>30</xdr:row>
      <xdr:rowOff>300404</xdr:rowOff>
    </xdr:from>
    <xdr:to>
      <xdr:col>3</xdr:col>
      <xdr:colOff>3163764</xdr:colOff>
      <xdr:row>30</xdr:row>
      <xdr:rowOff>690929</xdr:rowOff>
    </xdr:to>
    <xdr:pic>
      <xdr:nvPicPr>
        <xdr:cNvPr id="65" name="Imagen 32">
          <a:extLst>
            <a:ext uri="{FF2B5EF4-FFF2-40B4-BE49-F238E27FC236}">
              <a16:creationId xmlns:a16="http://schemas.microsoft.com/office/drawing/2014/main" id="{32C1DEEE-D696-4794-B5C8-ABE0064735D1}"/>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126947" y="27930524"/>
          <a:ext cx="1322817"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73269</xdr:colOff>
      <xdr:row>30</xdr:row>
      <xdr:rowOff>183173</xdr:rowOff>
    </xdr:from>
    <xdr:to>
      <xdr:col>3</xdr:col>
      <xdr:colOff>1743807</xdr:colOff>
      <xdr:row>30</xdr:row>
      <xdr:rowOff>824114</xdr:rowOff>
    </xdr:to>
    <xdr:pic>
      <xdr:nvPicPr>
        <xdr:cNvPr id="66" name="Imagen 65">
          <a:extLst>
            <a:ext uri="{FF2B5EF4-FFF2-40B4-BE49-F238E27FC236}">
              <a16:creationId xmlns:a16="http://schemas.microsoft.com/office/drawing/2014/main" id="{1BDC2DE5-E7B7-408C-B2E0-1A55B8E60955}"/>
            </a:ext>
          </a:extLst>
        </xdr:cNvPr>
        <xdr:cNvPicPr>
          <a:picLocks noChangeAspect="1"/>
        </xdr:cNvPicPr>
      </xdr:nvPicPr>
      <xdr:blipFill>
        <a:blip xmlns:r="http://schemas.openxmlformats.org/officeDocument/2006/relationships" r:embed="rId36"/>
        <a:stretch>
          <a:fillRect/>
        </a:stretch>
      </xdr:blipFill>
      <xdr:spPr>
        <a:xfrm>
          <a:off x="2359269" y="27813293"/>
          <a:ext cx="1668633" cy="639036"/>
        </a:xfrm>
        <a:prstGeom prst="rect">
          <a:avLst/>
        </a:prstGeom>
      </xdr:spPr>
    </xdr:pic>
    <xdr:clientData/>
  </xdr:twoCellAnchor>
  <xdr:twoCellAnchor>
    <xdr:from>
      <xdr:col>3</xdr:col>
      <xdr:colOff>1817062</xdr:colOff>
      <xdr:row>31</xdr:row>
      <xdr:rowOff>271096</xdr:rowOff>
    </xdr:from>
    <xdr:to>
      <xdr:col>3</xdr:col>
      <xdr:colOff>3141784</xdr:colOff>
      <xdr:row>31</xdr:row>
      <xdr:rowOff>661621</xdr:rowOff>
    </xdr:to>
    <xdr:pic>
      <xdr:nvPicPr>
        <xdr:cNvPr id="67" name="Imagen 32">
          <a:extLst>
            <a:ext uri="{FF2B5EF4-FFF2-40B4-BE49-F238E27FC236}">
              <a16:creationId xmlns:a16="http://schemas.microsoft.com/office/drawing/2014/main" id="{FDB77B18-35E1-42BA-9C67-22B3E8B8FE4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099252" y="28952776"/>
          <a:ext cx="1332342" cy="392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73270</xdr:colOff>
      <xdr:row>31</xdr:row>
      <xdr:rowOff>168519</xdr:rowOff>
    </xdr:from>
    <xdr:to>
      <xdr:col>3</xdr:col>
      <xdr:colOff>1743808</xdr:colOff>
      <xdr:row>31</xdr:row>
      <xdr:rowOff>809460</xdr:rowOff>
    </xdr:to>
    <xdr:pic>
      <xdr:nvPicPr>
        <xdr:cNvPr id="68" name="Imagen 67">
          <a:extLst>
            <a:ext uri="{FF2B5EF4-FFF2-40B4-BE49-F238E27FC236}">
              <a16:creationId xmlns:a16="http://schemas.microsoft.com/office/drawing/2014/main" id="{6BF1FC77-0B38-4340-9AFA-2D1DE92DC40B}"/>
            </a:ext>
          </a:extLst>
        </xdr:cNvPr>
        <xdr:cNvPicPr>
          <a:picLocks noChangeAspect="1"/>
        </xdr:cNvPicPr>
      </xdr:nvPicPr>
      <xdr:blipFill>
        <a:blip xmlns:r="http://schemas.openxmlformats.org/officeDocument/2006/relationships" r:embed="rId36"/>
        <a:stretch>
          <a:fillRect/>
        </a:stretch>
      </xdr:blipFill>
      <xdr:spPr>
        <a:xfrm>
          <a:off x="2359270" y="28852104"/>
          <a:ext cx="1668633" cy="639036"/>
        </a:xfrm>
        <a:prstGeom prst="rect">
          <a:avLst/>
        </a:prstGeom>
      </xdr:spPr>
    </xdr:pic>
    <xdr:clientData/>
  </xdr:twoCellAnchor>
  <xdr:twoCellAnchor>
    <xdr:from>
      <xdr:col>3</xdr:col>
      <xdr:colOff>1846369</xdr:colOff>
      <xdr:row>32</xdr:row>
      <xdr:rowOff>337038</xdr:rowOff>
    </xdr:from>
    <xdr:to>
      <xdr:col>3</xdr:col>
      <xdr:colOff>3171091</xdr:colOff>
      <xdr:row>32</xdr:row>
      <xdr:rowOff>727563</xdr:rowOff>
    </xdr:to>
    <xdr:pic>
      <xdr:nvPicPr>
        <xdr:cNvPr id="69" name="Imagen 32">
          <a:extLst>
            <a:ext uri="{FF2B5EF4-FFF2-40B4-BE49-F238E27FC236}">
              <a16:creationId xmlns:a16="http://schemas.microsoft.com/office/drawing/2014/main" id="{1396A9BE-0CE4-4A1F-8867-0433D9A4D1D3}"/>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136179" y="30062658"/>
          <a:ext cx="1322817" cy="392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80596</xdr:colOff>
      <xdr:row>32</xdr:row>
      <xdr:rowOff>219807</xdr:rowOff>
    </xdr:from>
    <xdr:to>
      <xdr:col>3</xdr:col>
      <xdr:colOff>1751134</xdr:colOff>
      <xdr:row>32</xdr:row>
      <xdr:rowOff>860748</xdr:rowOff>
    </xdr:to>
    <xdr:pic>
      <xdr:nvPicPr>
        <xdr:cNvPr id="70" name="Imagen 69">
          <a:extLst>
            <a:ext uri="{FF2B5EF4-FFF2-40B4-BE49-F238E27FC236}">
              <a16:creationId xmlns:a16="http://schemas.microsoft.com/office/drawing/2014/main" id="{B4085FA1-A1F6-499D-80CB-051EAD1501C3}"/>
            </a:ext>
          </a:extLst>
        </xdr:cNvPr>
        <xdr:cNvPicPr>
          <a:picLocks noChangeAspect="1"/>
        </xdr:cNvPicPr>
      </xdr:nvPicPr>
      <xdr:blipFill>
        <a:blip xmlns:r="http://schemas.openxmlformats.org/officeDocument/2006/relationships" r:embed="rId36"/>
        <a:stretch>
          <a:fillRect/>
        </a:stretch>
      </xdr:blipFill>
      <xdr:spPr>
        <a:xfrm>
          <a:off x="2368501" y="29945427"/>
          <a:ext cx="1668633" cy="639036"/>
        </a:xfrm>
        <a:prstGeom prst="rect">
          <a:avLst/>
        </a:prstGeom>
      </xdr:spPr>
    </xdr:pic>
    <xdr:clientData/>
  </xdr:twoCellAnchor>
  <xdr:twoCellAnchor>
    <xdr:from>
      <xdr:col>3</xdr:col>
      <xdr:colOff>1839057</xdr:colOff>
      <xdr:row>33</xdr:row>
      <xdr:rowOff>373673</xdr:rowOff>
    </xdr:from>
    <xdr:to>
      <xdr:col>3</xdr:col>
      <xdr:colOff>3163779</xdr:colOff>
      <xdr:row>33</xdr:row>
      <xdr:rowOff>764198</xdr:rowOff>
    </xdr:to>
    <xdr:pic>
      <xdr:nvPicPr>
        <xdr:cNvPr id="71" name="Imagen 32">
          <a:extLst>
            <a:ext uri="{FF2B5EF4-FFF2-40B4-BE49-F238E27FC236}">
              <a16:creationId xmlns:a16="http://schemas.microsoft.com/office/drawing/2014/main" id="{FE713468-3EA5-462A-AF9F-D06AF6120AA9}"/>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126962" y="31147043"/>
          <a:ext cx="1322817" cy="392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1758462</xdr:colOff>
      <xdr:row>34</xdr:row>
      <xdr:rowOff>329711</xdr:rowOff>
    </xdr:from>
    <xdr:to>
      <xdr:col>3</xdr:col>
      <xdr:colOff>3083184</xdr:colOff>
      <xdr:row>34</xdr:row>
      <xdr:rowOff>720236</xdr:rowOff>
    </xdr:to>
    <xdr:pic>
      <xdr:nvPicPr>
        <xdr:cNvPr id="72" name="Imagen 32">
          <a:extLst>
            <a:ext uri="{FF2B5EF4-FFF2-40B4-BE49-F238E27FC236}">
              <a16:creationId xmlns:a16="http://schemas.microsoft.com/office/drawing/2014/main" id="{FB239AF5-F35C-4EE1-9D13-64922CEA5F39}"/>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046367" y="32148926"/>
          <a:ext cx="1322817"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1795097</xdr:colOff>
      <xdr:row>35</xdr:row>
      <xdr:rowOff>329711</xdr:rowOff>
    </xdr:from>
    <xdr:to>
      <xdr:col>3</xdr:col>
      <xdr:colOff>3119819</xdr:colOff>
      <xdr:row>35</xdr:row>
      <xdr:rowOff>720236</xdr:rowOff>
    </xdr:to>
    <xdr:pic>
      <xdr:nvPicPr>
        <xdr:cNvPr id="73" name="Imagen 32">
          <a:extLst>
            <a:ext uri="{FF2B5EF4-FFF2-40B4-BE49-F238E27FC236}">
              <a16:creationId xmlns:a16="http://schemas.microsoft.com/office/drawing/2014/main" id="{BB7705F1-3258-45D2-ACFD-FBDEE5A1543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083002" y="33196676"/>
          <a:ext cx="1320912"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2326445</xdr:colOff>
      <xdr:row>36</xdr:row>
      <xdr:rowOff>505078</xdr:rowOff>
    </xdr:from>
    <xdr:to>
      <xdr:col>3</xdr:col>
      <xdr:colOff>4279562</xdr:colOff>
      <xdr:row>36</xdr:row>
      <xdr:rowOff>889311</xdr:rowOff>
    </xdr:to>
    <xdr:pic>
      <xdr:nvPicPr>
        <xdr:cNvPr id="74" name="Imagen 73">
          <a:extLst>
            <a:ext uri="{FF2B5EF4-FFF2-40B4-BE49-F238E27FC236}">
              <a16:creationId xmlns:a16="http://schemas.microsoft.com/office/drawing/2014/main" id="{47DD7C09-F863-42D4-97EF-A98A6B290EFA}"/>
            </a:ext>
          </a:extLst>
        </xdr:cNvPr>
        <xdr:cNvPicPr>
          <a:picLocks noChangeAspect="1"/>
        </xdr:cNvPicPr>
      </xdr:nvPicPr>
      <xdr:blipFill>
        <a:blip xmlns:r="http://schemas.openxmlformats.org/officeDocument/2006/relationships" r:embed="rId37"/>
        <a:stretch>
          <a:fillRect/>
        </a:stretch>
      </xdr:blipFill>
      <xdr:spPr>
        <a:xfrm>
          <a:off x="4612445" y="34188942"/>
          <a:ext cx="1953117" cy="384233"/>
        </a:xfrm>
        <a:prstGeom prst="rect">
          <a:avLst/>
        </a:prstGeom>
      </xdr:spPr>
    </xdr:pic>
    <xdr:clientData/>
  </xdr:twoCellAnchor>
  <xdr:twoCellAnchor>
    <xdr:from>
      <xdr:col>3</xdr:col>
      <xdr:colOff>1384696</xdr:colOff>
      <xdr:row>36</xdr:row>
      <xdr:rowOff>77266</xdr:rowOff>
    </xdr:from>
    <xdr:to>
      <xdr:col>3</xdr:col>
      <xdr:colOff>2188899</xdr:colOff>
      <xdr:row>36</xdr:row>
      <xdr:rowOff>841298</xdr:rowOff>
    </xdr:to>
    <xdr:pic>
      <xdr:nvPicPr>
        <xdr:cNvPr id="75" name="Imagen 74">
          <a:extLst>
            <a:ext uri="{FF2B5EF4-FFF2-40B4-BE49-F238E27FC236}">
              <a16:creationId xmlns:a16="http://schemas.microsoft.com/office/drawing/2014/main" id="{A5CB9E85-A581-44AF-9857-A24B4D6F2EA0}"/>
            </a:ext>
          </a:extLst>
        </xdr:cNvPr>
        <xdr:cNvPicPr>
          <a:picLocks noChangeAspect="1"/>
        </xdr:cNvPicPr>
      </xdr:nvPicPr>
      <xdr:blipFill>
        <a:blip xmlns:r="http://schemas.openxmlformats.org/officeDocument/2006/relationships" r:embed="rId38"/>
        <a:stretch>
          <a:fillRect/>
        </a:stretch>
      </xdr:blipFill>
      <xdr:spPr>
        <a:xfrm>
          <a:off x="3670696" y="33761130"/>
          <a:ext cx="804203" cy="764032"/>
        </a:xfrm>
        <a:prstGeom prst="rect">
          <a:avLst/>
        </a:prstGeom>
      </xdr:spPr>
    </xdr:pic>
    <xdr:clientData/>
  </xdr:twoCellAnchor>
  <xdr:twoCellAnchor>
    <xdr:from>
      <xdr:col>3</xdr:col>
      <xdr:colOff>866482</xdr:colOff>
      <xdr:row>44</xdr:row>
      <xdr:rowOff>44149</xdr:rowOff>
    </xdr:from>
    <xdr:to>
      <xdr:col>3</xdr:col>
      <xdr:colOff>3606751</xdr:colOff>
      <xdr:row>44</xdr:row>
      <xdr:rowOff>423064</xdr:rowOff>
    </xdr:to>
    <xdr:pic>
      <xdr:nvPicPr>
        <xdr:cNvPr id="76" name="Imagen 75">
          <a:extLst>
            <a:ext uri="{FF2B5EF4-FFF2-40B4-BE49-F238E27FC236}">
              <a16:creationId xmlns:a16="http://schemas.microsoft.com/office/drawing/2014/main" id="{7137FED5-9B44-47E1-B4A0-C121EE78227C}"/>
            </a:ext>
          </a:extLst>
        </xdr:cNvPr>
        <xdr:cNvPicPr>
          <a:picLocks noChangeAspect="1"/>
        </xdr:cNvPicPr>
      </xdr:nvPicPr>
      <xdr:blipFill>
        <a:blip xmlns:r="http://schemas.openxmlformats.org/officeDocument/2006/relationships" r:embed="rId39"/>
        <a:stretch>
          <a:fillRect/>
        </a:stretch>
      </xdr:blipFill>
      <xdr:spPr>
        <a:xfrm>
          <a:off x="3152482" y="41131535"/>
          <a:ext cx="2740269" cy="378915"/>
        </a:xfrm>
        <a:prstGeom prst="rect">
          <a:avLst/>
        </a:prstGeom>
      </xdr:spPr>
    </xdr:pic>
    <xdr:clientData/>
  </xdr:twoCellAnchor>
  <xdr:twoCellAnchor>
    <xdr:from>
      <xdr:col>3</xdr:col>
      <xdr:colOff>2110155</xdr:colOff>
      <xdr:row>50</xdr:row>
      <xdr:rowOff>51289</xdr:rowOff>
    </xdr:from>
    <xdr:to>
      <xdr:col>3</xdr:col>
      <xdr:colOff>2832421</xdr:colOff>
      <xdr:row>50</xdr:row>
      <xdr:rowOff>940909</xdr:rowOff>
    </xdr:to>
    <xdr:pic>
      <xdr:nvPicPr>
        <xdr:cNvPr id="77" name="Imagen 76">
          <a:extLst>
            <a:ext uri="{FF2B5EF4-FFF2-40B4-BE49-F238E27FC236}">
              <a16:creationId xmlns:a16="http://schemas.microsoft.com/office/drawing/2014/main" id="{C5F49828-3BF8-4CDE-9560-81FE037C654C}"/>
            </a:ext>
          </a:extLst>
        </xdr:cNvPr>
        <xdr:cNvPicPr>
          <a:picLocks noChangeAspect="1"/>
        </xdr:cNvPicPr>
      </xdr:nvPicPr>
      <xdr:blipFill>
        <a:blip xmlns:r="http://schemas.openxmlformats.org/officeDocument/2006/relationships" r:embed="rId40"/>
        <a:stretch>
          <a:fillRect/>
        </a:stretch>
      </xdr:blipFill>
      <xdr:spPr>
        <a:xfrm>
          <a:off x="4399965" y="48718324"/>
          <a:ext cx="722266" cy="605775"/>
        </a:xfrm>
        <a:prstGeom prst="rect">
          <a:avLst/>
        </a:prstGeom>
      </xdr:spPr>
    </xdr:pic>
    <xdr:clientData/>
  </xdr:twoCellAnchor>
  <xdr:twoCellAnchor>
    <xdr:from>
      <xdr:col>3</xdr:col>
      <xdr:colOff>1421425</xdr:colOff>
      <xdr:row>51</xdr:row>
      <xdr:rowOff>132207</xdr:rowOff>
    </xdr:from>
    <xdr:to>
      <xdr:col>3</xdr:col>
      <xdr:colOff>3033347</xdr:colOff>
      <xdr:row>51</xdr:row>
      <xdr:rowOff>1028950</xdr:rowOff>
    </xdr:to>
    <xdr:pic>
      <xdr:nvPicPr>
        <xdr:cNvPr id="78" name="Imagen 77">
          <a:extLst>
            <a:ext uri="{FF2B5EF4-FFF2-40B4-BE49-F238E27FC236}">
              <a16:creationId xmlns:a16="http://schemas.microsoft.com/office/drawing/2014/main" id="{9BD12C91-DBA5-410B-A00D-5D3216284EC1}"/>
            </a:ext>
          </a:extLst>
        </xdr:cNvPr>
        <xdr:cNvPicPr>
          <a:picLocks noChangeAspect="1"/>
        </xdr:cNvPicPr>
      </xdr:nvPicPr>
      <xdr:blipFill>
        <a:blip xmlns:r="http://schemas.openxmlformats.org/officeDocument/2006/relationships" r:embed="rId41"/>
        <a:stretch>
          <a:fillRect/>
        </a:stretch>
      </xdr:blipFill>
      <xdr:spPr>
        <a:xfrm>
          <a:off x="3711235" y="49456467"/>
          <a:ext cx="1604302" cy="521458"/>
        </a:xfrm>
        <a:prstGeom prst="rect">
          <a:avLst/>
        </a:prstGeom>
      </xdr:spPr>
    </xdr:pic>
    <xdr:clientData/>
  </xdr:twoCellAnchor>
  <xdr:twoCellAnchor>
    <xdr:from>
      <xdr:col>3</xdr:col>
      <xdr:colOff>1957964</xdr:colOff>
      <xdr:row>53</xdr:row>
      <xdr:rowOff>141849</xdr:rowOff>
    </xdr:from>
    <xdr:to>
      <xdr:col>3</xdr:col>
      <xdr:colOff>2850174</xdr:colOff>
      <xdr:row>53</xdr:row>
      <xdr:rowOff>916112</xdr:rowOff>
    </xdr:to>
    <xdr:pic>
      <xdr:nvPicPr>
        <xdr:cNvPr id="79" name="Imagen 78">
          <a:extLst>
            <a:ext uri="{FF2B5EF4-FFF2-40B4-BE49-F238E27FC236}">
              <a16:creationId xmlns:a16="http://schemas.microsoft.com/office/drawing/2014/main" id="{C8C32683-457B-4240-BCD2-9CE598486B24}"/>
            </a:ext>
          </a:extLst>
        </xdr:cNvPr>
        <xdr:cNvPicPr>
          <a:picLocks noChangeAspect="1"/>
        </xdr:cNvPicPr>
      </xdr:nvPicPr>
      <xdr:blipFill>
        <a:blip xmlns:r="http://schemas.openxmlformats.org/officeDocument/2006/relationships" r:embed="rId42"/>
        <a:stretch>
          <a:fillRect/>
        </a:stretch>
      </xdr:blipFill>
      <xdr:spPr>
        <a:xfrm>
          <a:off x="4247774" y="50898669"/>
          <a:ext cx="886495" cy="518993"/>
        </a:xfrm>
        <a:prstGeom prst="rect">
          <a:avLst/>
        </a:prstGeom>
      </xdr:spPr>
    </xdr:pic>
    <xdr:clientData/>
  </xdr:twoCellAnchor>
  <xdr:twoCellAnchor>
    <xdr:from>
      <xdr:col>3</xdr:col>
      <xdr:colOff>1377461</xdr:colOff>
      <xdr:row>52</xdr:row>
      <xdr:rowOff>138063</xdr:rowOff>
    </xdr:from>
    <xdr:to>
      <xdr:col>3</xdr:col>
      <xdr:colOff>3136602</xdr:colOff>
      <xdr:row>52</xdr:row>
      <xdr:rowOff>989134</xdr:rowOff>
    </xdr:to>
    <xdr:pic>
      <xdr:nvPicPr>
        <xdr:cNvPr id="80" name="Imagen 79">
          <a:extLst>
            <a:ext uri="{FF2B5EF4-FFF2-40B4-BE49-F238E27FC236}">
              <a16:creationId xmlns:a16="http://schemas.microsoft.com/office/drawing/2014/main" id="{5617F764-78E6-47D7-AFBC-0152AB918B6F}"/>
            </a:ext>
          </a:extLst>
        </xdr:cNvPr>
        <xdr:cNvPicPr>
          <a:picLocks noChangeAspect="1"/>
        </xdr:cNvPicPr>
      </xdr:nvPicPr>
      <xdr:blipFill>
        <a:blip xmlns:r="http://schemas.openxmlformats.org/officeDocument/2006/relationships" r:embed="rId43"/>
        <a:stretch>
          <a:fillRect/>
        </a:stretch>
      </xdr:blipFill>
      <xdr:spPr>
        <a:xfrm>
          <a:off x="3665366" y="50111928"/>
          <a:ext cx="1761046" cy="645331"/>
        </a:xfrm>
        <a:prstGeom prst="rect">
          <a:avLst/>
        </a:prstGeom>
      </xdr:spPr>
    </xdr:pic>
    <xdr:clientData/>
  </xdr:twoCellAnchor>
  <xdr:twoCellAnchor>
    <xdr:from>
      <xdr:col>3</xdr:col>
      <xdr:colOff>51289</xdr:colOff>
      <xdr:row>54</xdr:row>
      <xdr:rowOff>441163</xdr:rowOff>
    </xdr:from>
    <xdr:to>
      <xdr:col>3</xdr:col>
      <xdr:colOff>2989385</xdr:colOff>
      <xdr:row>54</xdr:row>
      <xdr:rowOff>749482</xdr:rowOff>
    </xdr:to>
    <xdr:pic>
      <xdr:nvPicPr>
        <xdr:cNvPr id="81" name="Imagen 80">
          <a:extLst>
            <a:ext uri="{FF2B5EF4-FFF2-40B4-BE49-F238E27FC236}">
              <a16:creationId xmlns:a16="http://schemas.microsoft.com/office/drawing/2014/main" id="{F74850C8-4F3B-424F-865B-A9FDB0F65DDA}"/>
            </a:ext>
          </a:extLst>
        </xdr:cNvPr>
        <xdr:cNvPicPr>
          <a:picLocks noChangeAspect="1"/>
        </xdr:cNvPicPr>
      </xdr:nvPicPr>
      <xdr:blipFill>
        <a:blip xmlns:r="http://schemas.openxmlformats.org/officeDocument/2006/relationships" r:embed="rId44"/>
        <a:stretch>
          <a:fillRect/>
        </a:stretch>
      </xdr:blipFill>
      <xdr:spPr>
        <a:xfrm>
          <a:off x="2341099" y="51853303"/>
          <a:ext cx="2938096" cy="308319"/>
        </a:xfrm>
        <a:prstGeom prst="rect">
          <a:avLst/>
        </a:prstGeom>
      </xdr:spPr>
    </xdr:pic>
    <xdr:clientData/>
  </xdr:twoCellAnchor>
  <xdr:twoCellAnchor>
    <xdr:from>
      <xdr:col>3</xdr:col>
      <xdr:colOff>2344616</xdr:colOff>
      <xdr:row>55</xdr:row>
      <xdr:rowOff>124557</xdr:rowOff>
    </xdr:from>
    <xdr:to>
      <xdr:col>3</xdr:col>
      <xdr:colOff>3101926</xdr:colOff>
      <xdr:row>55</xdr:row>
      <xdr:rowOff>895543</xdr:rowOff>
    </xdr:to>
    <xdr:pic>
      <xdr:nvPicPr>
        <xdr:cNvPr id="82" name="Imagen 81">
          <a:extLst>
            <a:ext uri="{FF2B5EF4-FFF2-40B4-BE49-F238E27FC236}">
              <a16:creationId xmlns:a16="http://schemas.microsoft.com/office/drawing/2014/main" id="{0B6492D1-B66D-4243-AF5C-8823FBE4B344}"/>
            </a:ext>
          </a:extLst>
        </xdr:cNvPr>
        <xdr:cNvPicPr>
          <a:picLocks noChangeAspect="1"/>
        </xdr:cNvPicPr>
      </xdr:nvPicPr>
      <xdr:blipFill>
        <a:blip xmlns:r="http://schemas.openxmlformats.org/officeDocument/2006/relationships" r:embed="rId45"/>
        <a:stretch>
          <a:fillRect/>
        </a:stretch>
      </xdr:blipFill>
      <xdr:spPr>
        <a:xfrm>
          <a:off x="4626806" y="52590162"/>
          <a:ext cx="764930" cy="765271"/>
        </a:xfrm>
        <a:prstGeom prst="rect">
          <a:avLst/>
        </a:prstGeom>
      </xdr:spPr>
    </xdr:pic>
    <xdr:clientData/>
  </xdr:twoCellAnchor>
  <xdr:twoCellAnchor>
    <xdr:from>
      <xdr:col>3</xdr:col>
      <xdr:colOff>3389221</xdr:colOff>
      <xdr:row>58</xdr:row>
      <xdr:rowOff>96396</xdr:rowOff>
    </xdr:from>
    <xdr:to>
      <xdr:col>3</xdr:col>
      <xdr:colOff>4246528</xdr:colOff>
      <xdr:row>58</xdr:row>
      <xdr:rowOff>795137</xdr:rowOff>
    </xdr:to>
    <xdr:pic>
      <xdr:nvPicPr>
        <xdr:cNvPr id="83" name="Imagen 82">
          <a:extLst>
            <a:ext uri="{FF2B5EF4-FFF2-40B4-BE49-F238E27FC236}">
              <a16:creationId xmlns:a16="http://schemas.microsoft.com/office/drawing/2014/main" id="{B909A0DA-3D5D-4B57-931F-EB504943A9C2}"/>
            </a:ext>
          </a:extLst>
        </xdr:cNvPr>
        <xdr:cNvPicPr>
          <a:picLocks noChangeAspect="1"/>
        </xdr:cNvPicPr>
      </xdr:nvPicPr>
      <xdr:blipFill>
        <a:blip xmlns:r="http://schemas.openxmlformats.org/officeDocument/2006/relationships" r:embed="rId46"/>
        <a:stretch>
          <a:fillRect/>
        </a:stretch>
      </xdr:blipFill>
      <xdr:spPr>
        <a:xfrm rot="10800000" flipV="1">
          <a:off x="5675221" y="54657328"/>
          <a:ext cx="857307" cy="698741"/>
        </a:xfrm>
        <a:prstGeom prst="rect">
          <a:avLst/>
        </a:prstGeom>
      </xdr:spPr>
    </xdr:pic>
    <xdr:clientData/>
  </xdr:twoCellAnchor>
  <xdr:twoCellAnchor>
    <xdr:from>
      <xdr:col>3</xdr:col>
      <xdr:colOff>1839059</xdr:colOff>
      <xdr:row>66</xdr:row>
      <xdr:rowOff>197827</xdr:rowOff>
    </xdr:from>
    <xdr:to>
      <xdr:col>3</xdr:col>
      <xdr:colOff>2766623</xdr:colOff>
      <xdr:row>66</xdr:row>
      <xdr:rowOff>1029021</xdr:rowOff>
    </xdr:to>
    <xdr:pic>
      <xdr:nvPicPr>
        <xdr:cNvPr id="84" name="Imagen 83">
          <a:extLst>
            <a:ext uri="{FF2B5EF4-FFF2-40B4-BE49-F238E27FC236}">
              <a16:creationId xmlns:a16="http://schemas.microsoft.com/office/drawing/2014/main" id="{CC33D006-6C0E-4E73-93A8-313CC152FD91}"/>
            </a:ext>
          </a:extLst>
        </xdr:cNvPr>
        <xdr:cNvPicPr>
          <a:picLocks noChangeAspect="1"/>
        </xdr:cNvPicPr>
      </xdr:nvPicPr>
      <xdr:blipFill>
        <a:blip xmlns:r="http://schemas.openxmlformats.org/officeDocument/2006/relationships" r:embed="rId47"/>
        <a:stretch>
          <a:fillRect/>
        </a:stretch>
      </xdr:blipFill>
      <xdr:spPr>
        <a:xfrm>
          <a:off x="4126964" y="62131282"/>
          <a:ext cx="921849" cy="457814"/>
        </a:xfrm>
        <a:prstGeom prst="rect">
          <a:avLst/>
        </a:prstGeom>
      </xdr:spPr>
    </xdr:pic>
    <xdr:clientData/>
  </xdr:twoCellAnchor>
  <xdr:twoCellAnchor>
    <xdr:from>
      <xdr:col>3</xdr:col>
      <xdr:colOff>2029560</xdr:colOff>
      <xdr:row>68</xdr:row>
      <xdr:rowOff>0</xdr:rowOff>
    </xdr:from>
    <xdr:to>
      <xdr:col>3</xdr:col>
      <xdr:colOff>3000683</xdr:colOff>
      <xdr:row>68</xdr:row>
      <xdr:rowOff>0</xdr:rowOff>
    </xdr:to>
    <xdr:pic>
      <xdr:nvPicPr>
        <xdr:cNvPr id="85" name="Imagen 84">
          <a:extLst>
            <a:ext uri="{FF2B5EF4-FFF2-40B4-BE49-F238E27FC236}">
              <a16:creationId xmlns:a16="http://schemas.microsoft.com/office/drawing/2014/main" id="{CE526E60-40A8-4577-AA09-55429491700D}"/>
            </a:ext>
          </a:extLst>
        </xdr:cNvPr>
        <xdr:cNvPicPr>
          <a:picLocks noChangeAspect="1"/>
        </xdr:cNvPicPr>
      </xdr:nvPicPr>
      <xdr:blipFill>
        <a:blip xmlns:r="http://schemas.openxmlformats.org/officeDocument/2006/relationships" r:embed="rId48"/>
        <a:stretch>
          <a:fillRect/>
        </a:stretch>
      </xdr:blipFill>
      <xdr:spPr>
        <a:xfrm>
          <a:off x="4317465" y="63760350"/>
          <a:ext cx="967313" cy="0"/>
        </a:xfrm>
        <a:prstGeom prst="rect">
          <a:avLst/>
        </a:prstGeom>
      </xdr:spPr>
    </xdr:pic>
    <xdr:clientData/>
  </xdr:twoCellAnchor>
  <xdr:twoCellAnchor>
    <xdr:from>
      <xdr:col>3</xdr:col>
      <xdr:colOff>1466134</xdr:colOff>
      <xdr:row>76</xdr:row>
      <xdr:rowOff>329711</xdr:rowOff>
    </xdr:from>
    <xdr:to>
      <xdr:col>3</xdr:col>
      <xdr:colOff>2896460</xdr:colOff>
      <xdr:row>76</xdr:row>
      <xdr:rowOff>963222</xdr:rowOff>
    </xdr:to>
    <xdr:pic>
      <xdr:nvPicPr>
        <xdr:cNvPr id="86" name="Imagen 85">
          <a:extLst>
            <a:ext uri="{FF2B5EF4-FFF2-40B4-BE49-F238E27FC236}">
              <a16:creationId xmlns:a16="http://schemas.microsoft.com/office/drawing/2014/main" id="{B2965E79-D496-489A-87F9-25B71D037A06}"/>
            </a:ext>
          </a:extLst>
        </xdr:cNvPr>
        <xdr:cNvPicPr>
          <a:picLocks noChangeAspect="1"/>
        </xdr:cNvPicPr>
      </xdr:nvPicPr>
      <xdr:blipFill>
        <a:blip xmlns:r="http://schemas.openxmlformats.org/officeDocument/2006/relationships" r:embed="rId49"/>
        <a:stretch>
          <a:fillRect/>
        </a:stretch>
      </xdr:blipFill>
      <xdr:spPr>
        <a:xfrm>
          <a:off x="3755944" y="71906276"/>
          <a:ext cx="1426516" cy="639226"/>
        </a:xfrm>
        <a:prstGeom prst="rect">
          <a:avLst/>
        </a:prstGeom>
      </xdr:spPr>
    </xdr:pic>
    <xdr:clientData/>
  </xdr:twoCellAnchor>
  <xdr:twoCellAnchor>
    <xdr:from>
      <xdr:col>3</xdr:col>
      <xdr:colOff>2498481</xdr:colOff>
      <xdr:row>78</xdr:row>
      <xdr:rowOff>65942</xdr:rowOff>
    </xdr:from>
    <xdr:to>
      <xdr:col>3</xdr:col>
      <xdr:colOff>3066566</xdr:colOff>
      <xdr:row>78</xdr:row>
      <xdr:rowOff>665882</xdr:rowOff>
    </xdr:to>
    <xdr:pic>
      <xdr:nvPicPr>
        <xdr:cNvPr id="87" name="Imagen 86">
          <a:extLst>
            <a:ext uri="{FF2B5EF4-FFF2-40B4-BE49-F238E27FC236}">
              <a16:creationId xmlns:a16="http://schemas.microsoft.com/office/drawing/2014/main" id="{EC3881FD-E303-4DC0-8D51-A0BD644FAB1D}"/>
            </a:ext>
          </a:extLst>
        </xdr:cNvPr>
        <xdr:cNvPicPr>
          <a:picLocks noChangeAspect="1"/>
        </xdr:cNvPicPr>
      </xdr:nvPicPr>
      <xdr:blipFill>
        <a:blip xmlns:r="http://schemas.openxmlformats.org/officeDocument/2006/relationships" r:embed="rId50"/>
        <a:stretch>
          <a:fillRect/>
        </a:stretch>
      </xdr:blipFill>
      <xdr:spPr>
        <a:xfrm>
          <a:off x="4780671" y="73597037"/>
          <a:ext cx="575705" cy="605655"/>
        </a:xfrm>
        <a:prstGeom prst="rect">
          <a:avLst/>
        </a:prstGeom>
      </xdr:spPr>
    </xdr:pic>
    <xdr:clientData/>
  </xdr:twoCellAnchor>
  <xdr:twoCellAnchor>
    <xdr:from>
      <xdr:col>3</xdr:col>
      <xdr:colOff>2198077</xdr:colOff>
      <xdr:row>79</xdr:row>
      <xdr:rowOff>55472</xdr:rowOff>
    </xdr:from>
    <xdr:to>
      <xdr:col>3</xdr:col>
      <xdr:colOff>3010619</xdr:colOff>
      <xdr:row>79</xdr:row>
      <xdr:rowOff>716220</xdr:rowOff>
    </xdr:to>
    <xdr:pic>
      <xdr:nvPicPr>
        <xdr:cNvPr id="88" name="Imagen 87">
          <a:extLst>
            <a:ext uri="{FF2B5EF4-FFF2-40B4-BE49-F238E27FC236}">
              <a16:creationId xmlns:a16="http://schemas.microsoft.com/office/drawing/2014/main" id="{F1A4F649-C53E-43DE-9CF9-9A0A6CD8A770}"/>
            </a:ext>
          </a:extLst>
        </xdr:cNvPr>
        <xdr:cNvPicPr>
          <a:picLocks noChangeAspect="1"/>
        </xdr:cNvPicPr>
      </xdr:nvPicPr>
      <xdr:blipFill>
        <a:blip xmlns:r="http://schemas.openxmlformats.org/officeDocument/2006/relationships" r:embed="rId51"/>
        <a:stretch>
          <a:fillRect/>
        </a:stretch>
      </xdr:blipFill>
      <xdr:spPr>
        <a:xfrm>
          <a:off x="4480267" y="74506682"/>
          <a:ext cx="816352" cy="655033"/>
        </a:xfrm>
        <a:prstGeom prst="rect">
          <a:avLst/>
        </a:prstGeom>
      </xdr:spPr>
    </xdr:pic>
    <xdr:clientData/>
  </xdr:twoCellAnchor>
  <xdr:twoCellAnchor>
    <xdr:from>
      <xdr:col>3</xdr:col>
      <xdr:colOff>2162175</xdr:colOff>
      <xdr:row>84</xdr:row>
      <xdr:rowOff>28575</xdr:rowOff>
    </xdr:from>
    <xdr:to>
      <xdr:col>3</xdr:col>
      <xdr:colOff>3067050</xdr:colOff>
      <xdr:row>84</xdr:row>
      <xdr:rowOff>933450</xdr:rowOff>
    </xdr:to>
    <xdr:pic>
      <xdr:nvPicPr>
        <xdr:cNvPr id="89" name="Imagen 2">
          <a:extLst>
            <a:ext uri="{FF2B5EF4-FFF2-40B4-BE49-F238E27FC236}">
              <a16:creationId xmlns:a16="http://schemas.microsoft.com/office/drawing/2014/main" id="{A857B331-83BB-4DB3-96B9-DFCD2C718C88}"/>
            </a:ext>
          </a:extLst>
        </xdr:cNvPr>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4446270" y="79560420"/>
          <a:ext cx="902970" cy="4933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1978269</xdr:colOff>
      <xdr:row>105</xdr:row>
      <xdr:rowOff>71712</xdr:rowOff>
    </xdr:from>
    <xdr:to>
      <xdr:col>3</xdr:col>
      <xdr:colOff>2820866</xdr:colOff>
      <xdr:row>105</xdr:row>
      <xdr:rowOff>858364</xdr:rowOff>
    </xdr:to>
    <xdr:pic>
      <xdr:nvPicPr>
        <xdr:cNvPr id="90" name="Imagen 89">
          <a:extLst>
            <a:ext uri="{FF2B5EF4-FFF2-40B4-BE49-F238E27FC236}">
              <a16:creationId xmlns:a16="http://schemas.microsoft.com/office/drawing/2014/main" id="{06CE8335-678D-4513-A04F-D1C7D61EFC35}"/>
            </a:ext>
          </a:extLst>
        </xdr:cNvPr>
        <xdr:cNvPicPr>
          <a:picLocks noChangeAspect="1"/>
        </xdr:cNvPicPr>
      </xdr:nvPicPr>
      <xdr:blipFill>
        <a:blip xmlns:r="http://schemas.openxmlformats.org/officeDocument/2006/relationships" r:embed="rId52"/>
        <a:stretch>
          <a:fillRect/>
        </a:stretch>
      </xdr:blipFill>
      <xdr:spPr>
        <a:xfrm>
          <a:off x="4264269" y="103054107"/>
          <a:ext cx="842597" cy="784747"/>
        </a:xfrm>
        <a:prstGeom prst="rect">
          <a:avLst/>
        </a:prstGeom>
      </xdr:spPr>
    </xdr:pic>
    <xdr:clientData/>
  </xdr:twoCellAnchor>
  <xdr:twoCellAnchor>
    <xdr:from>
      <xdr:col>3</xdr:col>
      <xdr:colOff>1956289</xdr:colOff>
      <xdr:row>106</xdr:row>
      <xdr:rowOff>139212</xdr:rowOff>
    </xdr:from>
    <xdr:to>
      <xdr:col>3</xdr:col>
      <xdr:colOff>2850789</xdr:colOff>
      <xdr:row>106</xdr:row>
      <xdr:rowOff>1171120</xdr:rowOff>
    </xdr:to>
    <xdr:pic>
      <xdr:nvPicPr>
        <xdr:cNvPr id="91" name="Imagen 90">
          <a:extLst>
            <a:ext uri="{FF2B5EF4-FFF2-40B4-BE49-F238E27FC236}">
              <a16:creationId xmlns:a16="http://schemas.microsoft.com/office/drawing/2014/main" id="{B900215E-EA86-4452-8080-546778890AA4}"/>
            </a:ext>
          </a:extLst>
        </xdr:cNvPr>
        <xdr:cNvPicPr>
          <a:picLocks noChangeAspect="1"/>
        </xdr:cNvPicPr>
      </xdr:nvPicPr>
      <xdr:blipFill>
        <a:blip xmlns:r="http://schemas.openxmlformats.org/officeDocument/2006/relationships" r:embed="rId53"/>
        <a:stretch>
          <a:fillRect/>
        </a:stretch>
      </xdr:blipFill>
      <xdr:spPr>
        <a:xfrm>
          <a:off x="4246099" y="104034102"/>
          <a:ext cx="888785" cy="776638"/>
        </a:xfrm>
        <a:prstGeom prst="rect">
          <a:avLst/>
        </a:prstGeom>
      </xdr:spPr>
    </xdr:pic>
    <xdr:clientData/>
  </xdr:twoCellAnchor>
  <xdr:twoCellAnchor>
    <xdr:from>
      <xdr:col>3</xdr:col>
      <xdr:colOff>2080848</xdr:colOff>
      <xdr:row>103</xdr:row>
      <xdr:rowOff>126377</xdr:rowOff>
    </xdr:from>
    <xdr:to>
      <xdr:col>3</xdr:col>
      <xdr:colOff>2725615</xdr:colOff>
      <xdr:row>103</xdr:row>
      <xdr:rowOff>810782</xdr:rowOff>
    </xdr:to>
    <xdr:pic>
      <xdr:nvPicPr>
        <xdr:cNvPr id="92" name="Imagen 91">
          <a:extLst>
            <a:ext uri="{FF2B5EF4-FFF2-40B4-BE49-F238E27FC236}">
              <a16:creationId xmlns:a16="http://schemas.microsoft.com/office/drawing/2014/main" id="{FA2BFE23-30BB-42A6-94B3-46B9F01D35DF}"/>
            </a:ext>
          </a:extLst>
        </xdr:cNvPr>
        <xdr:cNvPicPr>
          <a:picLocks noChangeAspect="1"/>
        </xdr:cNvPicPr>
      </xdr:nvPicPr>
      <xdr:blipFill>
        <a:blip xmlns:r="http://schemas.openxmlformats.org/officeDocument/2006/relationships" r:embed="rId54"/>
        <a:stretch>
          <a:fillRect/>
        </a:stretch>
      </xdr:blipFill>
      <xdr:spPr>
        <a:xfrm>
          <a:off x="4363038" y="101285687"/>
          <a:ext cx="644767" cy="682500"/>
        </a:xfrm>
        <a:prstGeom prst="rect">
          <a:avLst/>
        </a:prstGeom>
      </xdr:spPr>
    </xdr:pic>
    <xdr:clientData/>
  </xdr:twoCellAnchor>
  <xdr:twoCellAnchor>
    <xdr:from>
      <xdr:col>3</xdr:col>
      <xdr:colOff>2168770</xdr:colOff>
      <xdr:row>104</xdr:row>
      <xdr:rowOff>58615</xdr:rowOff>
    </xdr:from>
    <xdr:to>
      <xdr:col>3</xdr:col>
      <xdr:colOff>2697999</xdr:colOff>
      <xdr:row>104</xdr:row>
      <xdr:rowOff>580291</xdr:rowOff>
    </xdr:to>
    <xdr:pic>
      <xdr:nvPicPr>
        <xdr:cNvPr id="93" name="Imagen 92" descr="Anuncio patrocinado: fischer - Tacos pared para hormigón SX 6x30 para fijar lámparas, cuadros, Caja tacos 100 uds">
          <a:extLst>
            <a:ext uri="{FF2B5EF4-FFF2-40B4-BE49-F238E27FC236}">
              <a16:creationId xmlns:a16="http://schemas.microsoft.com/office/drawing/2014/main" id="{37168DBC-5C6F-4D54-8416-D1513E107B1A}"/>
            </a:ext>
          </a:extLst>
        </xdr:cNvPr>
        <xdr:cNvPicPr>
          <a:picLocks noChangeAspect="1" noChangeArrowheads="1"/>
        </xdr:cNvPicPr>
      </xdr:nvPicPr>
      <xdr:blipFill>
        <a:blip xmlns:r="http://schemas.openxmlformats.org/officeDocument/2006/relationships" r:embed="rId55" cstate="print">
          <a:extLst>
            <a:ext uri="{28A0092B-C50C-407E-A947-70E740481C1C}">
              <a14:useLocalDpi xmlns:a14="http://schemas.microsoft.com/office/drawing/2010/main" val="0"/>
            </a:ext>
          </a:extLst>
        </a:blip>
        <a:srcRect/>
        <a:stretch>
          <a:fillRect/>
        </a:stretch>
      </xdr:blipFill>
      <xdr:spPr bwMode="auto">
        <a:xfrm>
          <a:off x="4454770" y="102124705"/>
          <a:ext cx="527324" cy="5273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2351942</xdr:colOff>
      <xdr:row>12</xdr:row>
      <xdr:rowOff>249116</xdr:rowOff>
    </xdr:from>
    <xdr:to>
      <xdr:col>3</xdr:col>
      <xdr:colOff>2916457</xdr:colOff>
      <xdr:row>12</xdr:row>
      <xdr:rowOff>915866</xdr:rowOff>
    </xdr:to>
    <xdr:pic>
      <xdr:nvPicPr>
        <xdr:cNvPr id="94" name="Imagen 93" descr="Product Image">
          <a:extLst>
            <a:ext uri="{FF2B5EF4-FFF2-40B4-BE49-F238E27FC236}">
              <a16:creationId xmlns:a16="http://schemas.microsoft.com/office/drawing/2014/main" id="{75523115-499A-4101-B1B9-DA3711AE1172}"/>
            </a:ext>
          </a:extLst>
        </xdr:cNvPr>
        <xdr:cNvPicPr>
          <a:picLocks noChangeAspect="1" noChangeArrowheads="1"/>
        </xdr:cNvPicPr>
      </xdr:nvPicPr>
      <xdr:blipFill>
        <a:blip xmlns:r="http://schemas.openxmlformats.org/officeDocument/2006/relationships" r:embed="rId56">
          <a:extLst>
            <a:ext uri="{28A0092B-C50C-407E-A947-70E740481C1C}">
              <a14:useLocalDpi xmlns:a14="http://schemas.microsoft.com/office/drawing/2010/main" val="0"/>
            </a:ext>
          </a:extLst>
        </a:blip>
        <a:srcRect/>
        <a:stretch>
          <a:fillRect/>
        </a:stretch>
      </xdr:blipFill>
      <xdr:spPr bwMode="auto">
        <a:xfrm>
          <a:off x="4636037" y="9303581"/>
          <a:ext cx="562610" cy="670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2457182</xdr:colOff>
      <xdr:row>57</xdr:row>
      <xdr:rowOff>76678</xdr:rowOff>
    </xdr:from>
    <xdr:to>
      <xdr:col>3</xdr:col>
      <xdr:colOff>3085133</xdr:colOff>
      <xdr:row>57</xdr:row>
      <xdr:rowOff>649112</xdr:rowOff>
    </xdr:to>
    <xdr:pic>
      <xdr:nvPicPr>
        <xdr:cNvPr id="95" name="Imagen 94">
          <a:extLst>
            <a:ext uri="{FF2B5EF4-FFF2-40B4-BE49-F238E27FC236}">
              <a16:creationId xmlns:a16="http://schemas.microsoft.com/office/drawing/2014/main" id="{DCF564A0-395B-486A-ACE0-A46F04BA59FA}"/>
            </a:ext>
          </a:extLst>
        </xdr:cNvPr>
        <xdr:cNvPicPr>
          <a:picLocks noChangeAspect="1"/>
        </xdr:cNvPicPr>
      </xdr:nvPicPr>
      <xdr:blipFill>
        <a:blip xmlns:r="http://schemas.openxmlformats.org/officeDocument/2006/relationships" r:embed="rId57"/>
        <a:stretch>
          <a:fillRect/>
        </a:stretch>
      </xdr:blipFill>
      <xdr:spPr>
        <a:xfrm>
          <a:off x="4743182" y="53988178"/>
          <a:ext cx="627951" cy="572434"/>
        </a:xfrm>
        <a:prstGeom prst="rect">
          <a:avLst/>
        </a:prstGeom>
      </xdr:spPr>
    </xdr:pic>
    <xdr:clientData/>
  </xdr:twoCellAnchor>
  <xdr:twoCellAnchor>
    <xdr:from>
      <xdr:col>3</xdr:col>
      <xdr:colOff>2205405</xdr:colOff>
      <xdr:row>80</xdr:row>
      <xdr:rowOff>73270</xdr:rowOff>
    </xdr:from>
    <xdr:to>
      <xdr:col>3</xdr:col>
      <xdr:colOff>2863099</xdr:colOff>
      <xdr:row>80</xdr:row>
      <xdr:rowOff>880082</xdr:rowOff>
    </xdr:to>
    <xdr:pic>
      <xdr:nvPicPr>
        <xdr:cNvPr id="96" name="Imagen 95">
          <a:extLst>
            <a:ext uri="{FF2B5EF4-FFF2-40B4-BE49-F238E27FC236}">
              <a16:creationId xmlns:a16="http://schemas.microsoft.com/office/drawing/2014/main" id="{C0FF42FE-454F-4D19-8EC4-77BAF6E8A473}"/>
            </a:ext>
          </a:extLst>
        </xdr:cNvPr>
        <xdr:cNvPicPr>
          <a:picLocks noChangeAspect="1"/>
        </xdr:cNvPicPr>
      </xdr:nvPicPr>
      <xdr:blipFill>
        <a:blip xmlns:r="http://schemas.openxmlformats.org/officeDocument/2006/relationships" r:embed="rId58"/>
        <a:stretch>
          <a:fillRect/>
        </a:stretch>
      </xdr:blipFill>
      <xdr:spPr>
        <a:xfrm>
          <a:off x="4489500" y="75568420"/>
          <a:ext cx="661504" cy="806812"/>
        </a:xfrm>
        <a:prstGeom prst="rect">
          <a:avLst/>
        </a:prstGeom>
      </xdr:spPr>
    </xdr:pic>
    <xdr:clientData/>
  </xdr:twoCellAnchor>
  <xdr:twoCellAnchor>
    <xdr:from>
      <xdr:col>3</xdr:col>
      <xdr:colOff>2299186</xdr:colOff>
      <xdr:row>81</xdr:row>
      <xdr:rowOff>183173</xdr:rowOff>
    </xdr:from>
    <xdr:to>
      <xdr:col>3</xdr:col>
      <xdr:colOff>2939341</xdr:colOff>
      <xdr:row>81</xdr:row>
      <xdr:rowOff>1325602</xdr:rowOff>
    </xdr:to>
    <xdr:pic>
      <xdr:nvPicPr>
        <xdr:cNvPr id="97" name="Imagen 96">
          <a:extLst>
            <a:ext uri="{FF2B5EF4-FFF2-40B4-BE49-F238E27FC236}">
              <a16:creationId xmlns:a16="http://schemas.microsoft.com/office/drawing/2014/main" id="{1CBBCC5B-117F-4530-A142-84124119FD7E}"/>
            </a:ext>
          </a:extLst>
        </xdr:cNvPr>
        <xdr:cNvPicPr>
          <a:picLocks noChangeAspect="1"/>
        </xdr:cNvPicPr>
      </xdr:nvPicPr>
      <xdr:blipFill>
        <a:blip xmlns:r="http://schemas.openxmlformats.org/officeDocument/2006/relationships" r:embed="rId59"/>
        <a:stretch>
          <a:fillRect/>
        </a:stretch>
      </xdr:blipFill>
      <xdr:spPr>
        <a:xfrm>
          <a:off x="4588996" y="76847993"/>
          <a:ext cx="638250" cy="990029"/>
        </a:xfrm>
        <a:prstGeom prst="rect">
          <a:avLst/>
        </a:prstGeom>
      </xdr:spPr>
    </xdr:pic>
    <xdr:clientData/>
  </xdr:twoCellAnchor>
  <xdr:twoCellAnchor>
    <xdr:from>
      <xdr:col>3</xdr:col>
      <xdr:colOff>2124806</xdr:colOff>
      <xdr:row>89</xdr:row>
      <xdr:rowOff>124558</xdr:rowOff>
    </xdr:from>
    <xdr:to>
      <xdr:col>3</xdr:col>
      <xdr:colOff>2864101</xdr:colOff>
      <xdr:row>89</xdr:row>
      <xdr:rowOff>1308107</xdr:rowOff>
    </xdr:to>
    <xdr:pic>
      <xdr:nvPicPr>
        <xdr:cNvPr id="98" name="Imagen 97">
          <a:extLst>
            <a:ext uri="{FF2B5EF4-FFF2-40B4-BE49-F238E27FC236}">
              <a16:creationId xmlns:a16="http://schemas.microsoft.com/office/drawing/2014/main" id="{AF2DD3C7-FC6A-40E8-9064-BDEC1265431E}"/>
            </a:ext>
          </a:extLst>
        </xdr:cNvPr>
        <xdr:cNvPicPr>
          <a:picLocks noChangeAspect="1"/>
        </xdr:cNvPicPr>
      </xdr:nvPicPr>
      <xdr:blipFill>
        <a:blip xmlns:r="http://schemas.openxmlformats.org/officeDocument/2006/relationships" r:embed="rId60"/>
        <a:stretch>
          <a:fillRect/>
        </a:stretch>
      </xdr:blipFill>
      <xdr:spPr>
        <a:xfrm flipH="1">
          <a:off x="4408901" y="84222688"/>
          <a:ext cx="743105" cy="1175929"/>
        </a:xfrm>
        <a:prstGeom prst="rect">
          <a:avLst/>
        </a:prstGeom>
      </xdr:spPr>
    </xdr:pic>
    <xdr:clientData/>
  </xdr:twoCellAnchor>
  <xdr:twoCellAnchor>
    <xdr:from>
      <xdr:col>3</xdr:col>
      <xdr:colOff>2329963</xdr:colOff>
      <xdr:row>91</xdr:row>
      <xdr:rowOff>46247</xdr:rowOff>
    </xdr:from>
    <xdr:to>
      <xdr:col>3</xdr:col>
      <xdr:colOff>3663463</xdr:colOff>
      <xdr:row>91</xdr:row>
      <xdr:rowOff>1174943</xdr:rowOff>
    </xdr:to>
    <xdr:pic>
      <xdr:nvPicPr>
        <xdr:cNvPr id="99" name="Imagen 98">
          <a:extLst>
            <a:ext uri="{FF2B5EF4-FFF2-40B4-BE49-F238E27FC236}">
              <a16:creationId xmlns:a16="http://schemas.microsoft.com/office/drawing/2014/main" id="{6A5A75B0-0B5C-4BB5-8A75-EA62F2612EE4}"/>
            </a:ext>
          </a:extLst>
        </xdr:cNvPr>
        <xdr:cNvPicPr>
          <a:picLocks noChangeAspect="1"/>
        </xdr:cNvPicPr>
      </xdr:nvPicPr>
      <xdr:blipFill>
        <a:blip xmlns:r="http://schemas.openxmlformats.org/officeDocument/2006/relationships" r:embed="rId61"/>
        <a:stretch>
          <a:fillRect/>
        </a:stretch>
      </xdr:blipFill>
      <xdr:spPr>
        <a:xfrm>
          <a:off x="4617868" y="86497052"/>
          <a:ext cx="1333500" cy="1124886"/>
        </a:xfrm>
        <a:prstGeom prst="rect">
          <a:avLst/>
        </a:prstGeom>
      </xdr:spPr>
    </xdr:pic>
    <xdr:clientData/>
  </xdr:twoCellAnchor>
  <xdr:twoCellAnchor>
    <xdr:from>
      <xdr:col>3</xdr:col>
      <xdr:colOff>2498480</xdr:colOff>
      <xdr:row>92</xdr:row>
      <xdr:rowOff>179402</xdr:rowOff>
    </xdr:from>
    <xdr:to>
      <xdr:col>3</xdr:col>
      <xdr:colOff>3201865</xdr:colOff>
      <xdr:row>92</xdr:row>
      <xdr:rowOff>1320579</xdr:rowOff>
    </xdr:to>
    <xdr:pic>
      <xdr:nvPicPr>
        <xdr:cNvPr id="100" name="Imagen 99">
          <a:extLst>
            <a:ext uri="{FF2B5EF4-FFF2-40B4-BE49-F238E27FC236}">
              <a16:creationId xmlns:a16="http://schemas.microsoft.com/office/drawing/2014/main" id="{7E15AD27-54C6-4196-90CA-3538CAB79ED4}"/>
            </a:ext>
          </a:extLst>
        </xdr:cNvPr>
        <xdr:cNvPicPr>
          <a:picLocks noChangeAspect="1"/>
        </xdr:cNvPicPr>
      </xdr:nvPicPr>
      <xdr:blipFill>
        <a:blip xmlns:r="http://schemas.openxmlformats.org/officeDocument/2006/relationships" r:embed="rId62"/>
        <a:stretch>
          <a:fillRect/>
        </a:stretch>
      </xdr:blipFill>
      <xdr:spPr>
        <a:xfrm>
          <a:off x="4780670" y="87931322"/>
          <a:ext cx="707195" cy="1139272"/>
        </a:xfrm>
        <a:prstGeom prst="rect">
          <a:avLst/>
        </a:prstGeom>
      </xdr:spPr>
    </xdr:pic>
    <xdr:clientData/>
  </xdr:twoCellAnchor>
  <xdr:twoCellAnchor>
    <xdr:from>
      <xdr:col>3</xdr:col>
      <xdr:colOff>2386023</xdr:colOff>
      <xdr:row>93</xdr:row>
      <xdr:rowOff>153865</xdr:rowOff>
    </xdr:from>
    <xdr:to>
      <xdr:col>3</xdr:col>
      <xdr:colOff>3339981</xdr:colOff>
      <xdr:row>93</xdr:row>
      <xdr:rowOff>1428957</xdr:rowOff>
    </xdr:to>
    <xdr:pic>
      <xdr:nvPicPr>
        <xdr:cNvPr id="101" name="Imagen 100">
          <a:extLst>
            <a:ext uri="{FF2B5EF4-FFF2-40B4-BE49-F238E27FC236}">
              <a16:creationId xmlns:a16="http://schemas.microsoft.com/office/drawing/2014/main" id="{68AFD0B5-EF5E-4CFE-B1B6-851AB0109D8C}"/>
            </a:ext>
          </a:extLst>
        </xdr:cNvPr>
        <xdr:cNvPicPr>
          <a:picLocks noChangeAspect="1"/>
        </xdr:cNvPicPr>
      </xdr:nvPicPr>
      <xdr:blipFill>
        <a:blip xmlns:r="http://schemas.openxmlformats.org/officeDocument/2006/relationships" r:embed="rId63"/>
        <a:stretch>
          <a:fillRect/>
        </a:stretch>
      </xdr:blipFill>
      <xdr:spPr>
        <a:xfrm>
          <a:off x="4668213" y="89336440"/>
          <a:ext cx="953958" cy="1271282"/>
        </a:xfrm>
        <a:prstGeom prst="rect">
          <a:avLst/>
        </a:prstGeom>
      </xdr:spPr>
    </xdr:pic>
    <xdr:clientData/>
  </xdr:twoCellAnchor>
  <xdr:twoCellAnchor>
    <xdr:from>
      <xdr:col>3</xdr:col>
      <xdr:colOff>2381250</xdr:colOff>
      <xdr:row>94</xdr:row>
      <xdr:rowOff>285749</xdr:rowOff>
    </xdr:from>
    <xdr:to>
      <xdr:col>3</xdr:col>
      <xdr:colOff>3268644</xdr:colOff>
      <xdr:row>94</xdr:row>
      <xdr:rowOff>1533648</xdr:rowOff>
    </xdr:to>
    <xdr:pic>
      <xdr:nvPicPr>
        <xdr:cNvPr id="102" name="Imagen 101">
          <a:extLst>
            <a:ext uri="{FF2B5EF4-FFF2-40B4-BE49-F238E27FC236}">
              <a16:creationId xmlns:a16="http://schemas.microsoft.com/office/drawing/2014/main" id="{C120A3F8-8DCC-4668-9C39-4571AB374D7B}"/>
            </a:ext>
          </a:extLst>
        </xdr:cNvPr>
        <xdr:cNvPicPr>
          <a:picLocks noChangeAspect="1"/>
        </xdr:cNvPicPr>
      </xdr:nvPicPr>
      <xdr:blipFill>
        <a:blip xmlns:r="http://schemas.openxmlformats.org/officeDocument/2006/relationships" r:embed="rId64"/>
        <a:stretch>
          <a:fillRect/>
        </a:stretch>
      </xdr:blipFill>
      <xdr:spPr>
        <a:xfrm>
          <a:off x="4663440" y="90900884"/>
          <a:ext cx="889299" cy="1245994"/>
        </a:xfrm>
        <a:prstGeom prst="rect">
          <a:avLst/>
        </a:prstGeom>
      </xdr:spPr>
    </xdr:pic>
    <xdr:clientData/>
  </xdr:twoCellAnchor>
  <xdr:twoCellAnchor>
    <xdr:from>
      <xdr:col>3</xdr:col>
      <xdr:colOff>1795096</xdr:colOff>
      <xdr:row>95</xdr:row>
      <xdr:rowOff>36635</xdr:rowOff>
    </xdr:from>
    <xdr:to>
      <xdr:col>3</xdr:col>
      <xdr:colOff>3016824</xdr:colOff>
      <xdr:row>95</xdr:row>
      <xdr:rowOff>1475121</xdr:rowOff>
    </xdr:to>
    <xdr:pic>
      <xdr:nvPicPr>
        <xdr:cNvPr id="103" name="Imagen 102">
          <a:extLst>
            <a:ext uri="{FF2B5EF4-FFF2-40B4-BE49-F238E27FC236}">
              <a16:creationId xmlns:a16="http://schemas.microsoft.com/office/drawing/2014/main" id="{DEBA4965-A22B-4990-AD7B-3653816413BE}"/>
            </a:ext>
          </a:extLst>
        </xdr:cNvPr>
        <xdr:cNvPicPr>
          <a:picLocks noChangeAspect="1"/>
        </xdr:cNvPicPr>
      </xdr:nvPicPr>
      <xdr:blipFill>
        <a:blip xmlns:r="http://schemas.openxmlformats.org/officeDocument/2006/relationships" r:embed="rId65"/>
        <a:stretch>
          <a:fillRect/>
        </a:stretch>
      </xdr:blipFill>
      <xdr:spPr>
        <a:xfrm>
          <a:off x="4083001" y="92724410"/>
          <a:ext cx="1221728" cy="1436581"/>
        </a:xfrm>
        <a:prstGeom prst="rect">
          <a:avLst/>
        </a:prstGeom>
      </xdr:spPr>
    </xdr:pic>
    <xdr:clientData/>
  </xdr:twoCellAnchor>
  <xdr:twoCellAnchor>
    <xdr:from>
      <xdr:col>3</xdr:col>
      <xdr:colOff>1875694</xdr:colOff>
      <xdr:row>96</xdr:row>
      <xdr:rowOff>80597</xdr:rowOff>
    </xdr:from>
    <xdr:to>
      <xdr:col>3</xdr:col>
      <xdr:colOff>2857500</xdr:colOff>
      <xdr:row>96</xdr:row>
      <xdr:rowOff>1230460</xdr:rowOff>
    </xdr:to>
    <xdr:pic>
      <xdr:nvPicPr>
        <xdr:cNvPr id="104" name="Imagen 103">
          <a:extLst>
            <a:ext uri="{FF2B5EF4-FFF2-40B4-BE49-F238E27FC236}">
              <a16:creationId xmlns:a16="http://schemas.microsoft.com/office/drawing/2014/main" id="{69DEDCAE-1022-48AD-ABA5-8EBA7B22E507}"/>
            </a:ext>
          </a:extLst>
        </xdr:cNvPr>
        <xdr:cNvPicPr>
          <a:picLocks noChangeAspect="1"/>
        </xdr:cNvPicPr>
      </xdr:nvPicPr>
      <xdr:blipFill>
        <a:blip xmlns:r="http://schemas.openxmlformats.org/officeDocument/2006/relationships" r:embed="rId66"/>
        <a:stretch>
          <a:fillRect/>
        </a:stretch>
      </xdr:blipFill>
      <xdr:spPr>
        <a:xfrm>
          <a:off x="4163599" y="95113427"/>
          <a:ext cx="979901" cy="1149863"/>
        </a:xfrm>
        <a:prstGeom prst="rect">
          <a:avLst/>
        </a:prstGeom>
      </xdr:spPr>
    </xdr:pic>
    <xdr:clientData/>
  </xdr:twoCellAnchor>
  <xdr:twoCellAnchor>
    <xdr:from>
      <xdr:col>3</xdr:col>
      <xdr:colOff>2315307</xdr:colOff>
      <xdr:row>2</xdr:row>
      <xdr:rowOff>183172</xdr:rowOff>
    </xdr:from>
    <xdr:to>
      <xdr:col>3</xdr:col>
      <xdr:colOff>2813206</xdr:colOff>
      <xdr:row>2</xdr:row>
      <xdr:rowOff>820945</xdr:rowOff>
    </xdr:to>
    <xdr:pic>
      <xdr:nvPicPr>
        <xdr:cNvPr id="105" name="Imagen 104">
          <a:extLst>
            <a:ext uri="{FF2B5EF4-FFF2-40B4-BE49-F238E27FC236}">
              <a16:creationId xmlns:a16="http://schemas.microsoft.com/office/drawing/2014/main" id="{06967EDA-95D5-4EDD-ABB9-BD524A01D59E}"/>
            </a:ext>
          </a:extLst>
        </xdr:cNvPr>
        <xdr:cNvPicPr>
          <a:picLocks noChangeAspect="1"/>
        </xdr:cNvPicPr>
      </xdr:nvPicPr>
      <xdr:blipFill>
        <a:blip xmlns:r="http://schemas.openxmlformats.org/officeDocument/2006/relationships" r:embed="rId67"/>
        <a:stretch>
          <a:fillRect/>
        </a:stretch>
      </xdr:blipFill>
      <xdr:spPr>
        <a:xfrm>
          <a:off x="4599402" y="1419517"/>
          <a:ext cx="497899" cy="597768"/>
        </a:xfrm>
        <a:prstGeom prst="rect">
          <a:avLst/>
        </a:prstGeom>
      </xdr:spPr>
    </xdr:pic>
    <xdr:clientData/>
  </xdr:twoCellAnchor>
  <xdr:twoCellAnchor>
    <xdr:from>
      <xdr:col>3</xdr:col>
      <xdr:colOff>2549769</xdr:colOff>
      <xdr:row>90</xdr:row>
      <xdr:rowOff>36635</xdr:rowOff>
    </xdr:from>
    <xdr:to>
      <xdr:col>3</xdr:col>
      <xdr:colOff>3417945</xdr:colOff>
      <xdr:row>90</xdr:row>
      <xdr:rowOff>1135003</xdr:rowOff>
    </xdr:to>
    <xdr:pic>
      <xdr:nvPicPr>
        <xdr:cNvPr id="106" name="Imagen 105">
          <a:extLst>
            <a:ext uri="{FF2B5EF4-FFF2-40B4-BE49-F238E27FC236}">
              <a16:creationId xmlns:a16="http://schemas.microsoft.com/office/drawing/2014/main" id="{170EE36B-85A8-4ECD-BCB5-5E9B1A2BB643}"/>
            </a:ext>
          </a:extLst>
        </xdr:cNvPr>
        <xdr:cNvPicPr>
          <a:picLocks noChangeAspect="1"/>
        </xdr:cNvPicPr>
      </xdr:nvPicPr>
      <xdr:blipFill>
        <a:blip xmlns:r="http://schemas.openxmlformats.org/officeDocument/2006/relationships" r:embed="rId68"/>
        <a:stretch>
          <a:fillRect/>
        </a:stretch>
      </xdr:blipFill>
      <xdr:spPr>
        <a:xfrm>
          <a:off x="4835769" y="85437785"/>
          <a:ext cx="866271" cy="1010738"/>
        </a:xfrm>
        <a:prstGeom prst="rect">
          <a:avLst/>
        </a:prstGeom>
      </xdr:spPr>
    </xdr:pic>
    <xdr:clientData/>
  </xdr:twoCellAnchor>
  <xdr:twoCellAnchor>
    <xdr:from>
      <xdr:col>3</xdr:col>
      <xdr:colOff>1436077</xdr:colOff>
      <xdr:row>110</xdr:row>
      <xdr:rowOff>197828</xdr:rowOff>
    </xdr:from>
    <xdr:to>
      <xdr:col>3</xdr:col>
      <xdr:colOff>2157033</xdr:colOff>
      <xdr:row>110</xdr:row>
      <xdr:rowOff>924177</xdr:rowOff>
    </xdr:to>
    <xdr:pic>
      <xdr:nvPicPr>
        <xdr:cNvPr id="107" name="Imagen 106">
          <a:extLst>
            <a:ext uri="{FF2B5EF4-FFF2-40B4-BE49-F238E27FC236}">
              <a16:creationId xmlns:a16="http://schemas.microsoft.com/office/drawing/2014/main" id="{7E86472C-83A5-4985-9986-2B824B048B08}"/>
            </a:ext>
          </a:extLst>
        </xdr:cNvPr>
        <xdr:cNvPicPr>
          <a:picLocks noChangeAspect="1"/>
        </xdr:cNvPicPr>
      </xdr:nvPicPr>
      <xdr:blipFill>
        <a:blip xmlns:r="http://schemas.openxmlformats.org/officeDocument/2006/relationships" r:embed="rId69"/>
        <a:stretch>
          <a:fillRect/>
        </a:stretch>
      </xdr:blipFill>
      <xdr:spPr>
        <a:xfrm>
          <a:off x="3718267" y="108146558"/>
          <a:ext cx="720956" cy="716824"/>
        </a:xfrm>
        <a:prstGeom prst="rect">
          <a:avLst/>
        </a:prstGeom>
      </xdr:spPr>
    </xdr:pic>
    <xdr:clientData/>
  </xdr:twoCellAnchor>
  <xdr:twoCellAnchor>
    <xdr:from>
      <xdr:col>3</xdr:col>
      <xdr:colOff>278423</xdr:colOff>
      <xdr:row>111</xdr:row>
      <xdr:rowOff>337038</xdr:rowOff>
    </xdr:from>
    <xdr:to>
      <xdr:col>3</xdr:col>
      <xdr:colOff>3935566</xdr:colOff>
      <xdr:row>111</xdr:row>
      <xdr:rowOff>775133</xdr:rowOff>
    </xdr:to>
    <xdr:pic>
      <xdr:nvPicPr>
        <xdr:cNvPr id="108" name="Imagen 107">
          <a:extLst>
            <a:ext uri="{FF2B5EF4-FFF2-40B4-BE49-F238E27FC236}">
              <a16:creationId xmlns:a16="http://schemas.microsoft.com/office/drawing/2014/main" id="{82428556-9E36-4EA8-A083-28A933C034BE}"/>
            </a:ext>
          </a:extLst>
        </xdr:cNvPr>
        <xdr:cNvPicPr>
          <a:picLocks noChangeAspect="1"/>
        </xdr:cNvPicPr>
      </xdr:nvPicPr>
      <xdr:blipFill>
        <a:blip xmlns:r="http://schemas.openxmlformats.org/officeDocument/2006/relationships" r:embed="rId70"/>
        <a:stretch>
          <a:fillRect/>
        </a:stretch>
      </xdr:blipFill>
      <xdr:spPr>
        <a:xfrm>
          <a:off x="2568233" y="109196358"/>
          <a:ext cx="3655238" cy="443810"/>
        </a:xfrm>
        <a:prstGeom prst="rect">
          <a:avLst/>
        </a:prstGeom>
      </xdr:spPr>
    </xdr:pic>
    <xdr:clientData/>
  </xdr:twoCellAnchor>
  <xdr:twoCellAnchor>
    <xdr:from>
      <xdr:col>3</xdr:col>
      <xdr:colOff>1890347</xdr:colOff>
      <xdr:row>112</xdr:row>
      <xdr:rowOff>146537</xdr:rowOff>
    </xdr:from>
    <xdr:to>
      <xdr:col>3</xdr:col>
      <xdr:colOff>2549795</xdr:colOff>
      <xdr:row>112</xdr:row>
      <xdr:rowOff>883920</xdr:rowOff>
    </xdr:to>
    <xdr:pic>
      <xdr:nvPicPr>
        <xdr:cNvPr id="109" name="Imagen 108">
          <a:extLst>
            <a:ext uri="{FF2B5EF4-FFF2-40B4-BE49-F238E27FC236}">
              <a16:creationId xmlns:a16="http://schemas.microsoft.com/office/drawing/2014/main" id="{F1B14765-0379-423E-9E83-4EBDA6E2FF44}"/>
            </a:ext>
          </a:extLst>
        </xdr:cNvPr>
        <xdr:cNvPicPr>
          <a:picLocks noChangeAspect="1"/>
        </xdr:cNvPicPr>
      </xdr:nvPicPr>
      <xdr:blipFill>
        <a:blip xmlns:r="http://schemas.openxmlformats.org/officeDocument/2006/relationships" r:embed="rId71"/>
        <a:stretch>
          <a:fillRect/>
        </a:stretch>
      </xdr:blipFill>
      <xdr:spPr>
        <a:xfrm>
          <a:off x="4172537" y="109920257"/>
          <a:ext cx="663258" cy="741193"/>
        </a:xfrm>
        <a:prstGeom prst="rect">
          <a:avLst/>
        </a:prstGeom>
      </xdr:spPr>
    </xdr:pic>
    <xdr:clientData/>
  </xdr:twoCellAnchor>
  <xdr:twoCellAnchor>
    <xdr:from>
      <xdr:col>3</xdr:col>
      <xdr:colOff>1377463</xdr:colOff>
      <xdr:row>113</xdr:row>
      <xdr:rowOff>168519</xdr:rowOff>
    </xdr:from>
    <xdr:to>
      <xdr:col>3</xdr:col>
      <xdr:colOff>3367661</xdr:colOff>
      <xdr:row>113</xdr:row>
      <xdr:rowOff>958865</xdr:rowOff>
    </xdr:to>
    <xdr:pic>
      <xdr:nvPicPr>
        <xdr:cNvPr id="110" name="Imagen 109">
          <a:extLst>
            <a:ext uri="{FF2B5EF4-FFF2-40B4-BE49-F238E27FC236}">
              <a16:creationId xmlns:a16="http://schemas.microsoft.com/office/drawing/2014/main" id="{829B2004-B32A-4113-8B20-9EA0216B768A}"/>
            </a:ext>
          </a:extLst>
        </xdr:cNvPr>
        <xdr:cNvPicPr>
          <a:picLocks noChangeAspect="1"/>
        </xdr:cNvPicPr>
      </xdr:nvPicPr>
      <xdr:blipFill>
        <a:blip xmlns:r="http://schemas.openxmlformats.org/officeDocument/2006/relationships" r:embed="rId72"/>
        <a:stretch>
          <a:fillRect/>
        </a:stretch>
      </xdr:blipFill>
      <xdr:spPr>
        <a:xfrm>
          <a:off x="3665368" y="110995704"/>
          <a:ext cx="1992103" cy="607466"/>
        </a:xfrm>
        <a:prstGeom prst="rect">
          <a:avLst/>
        </a:prstGeom>
      </xdr:spPr>
    </xdr:pic>
    <xdr:clientData/>
  </xdr:twoCellAnchor>
  <xdr:twoCellAnchor>
    <xdr:from>
      <xdr:col>5</xdr:col>
      <xdr:colOff>1555751</xdr:colOff>
      <xdr:row>114</xdr:row>
      <xdr:rowOff>87313</xdr:rowOff>
    </xdr:from>
    <xdr:to>
      <xdr:col>5</xdr:col>
      <xdr:colOff>1846098</xdr:colOff>
      <xdr:row>114</xdr:row>
      <xdr:rowOff>449002</xdr:rowOff>
    </xdr:to>
    <xdr:pic>
      <xdr:nvPicPr>
        <xdr:cNvPr id="111" name="Imagen 110">
          <a:extLst>
            <a:ext uri="{FF2B5EF4-FFF2-40B4-BE49-F238E27FC236}">
              <a16:creationId xmlns:a16="http://schemas.microsoft.com/office/drawing/2014/main" id="{48F0C7F6-C345-4EB0-ADEC-7D1D8C8AA8DA}"/>
            </a:ext>
          </a:extLst>
        </xdr:cNvPr>
        <xdr:cNvPicPr>
          <a:picLocks noChangeAspect="1"/>
        </xdr:cNvPicPr>
      </xdr:nvPicPr>
      <xdr:blipFill>
        <a:blip xmlns:r="http://schemas.openxmlformats.org/officeDocument/2006/relationships" r:embed="rId73"/>
        <a:stretch>
          <a:fillRect/>
        </a:stretch>
      </xdr:blipFill>
      <xdr:spPr>
        <a:xfrm>
          <a:off x="11240771" y="111693643"/>
          <a:ext cx="296062" cy="357879"/>
        </a:xfrm>
        <a:prstGeom prst="rect">
          <a:avLst/>
        </a:prstGeom>
      </xdr:spPr>
    </xdr:pic>
    <xdr:clientData/>
  </xdr:twoCellAnchor>
  <xdr:twoCellAnchor>
    <xdr:from>
      <xdr:col>5</xdr:col>
      <xdr:colOff>1238250</xdr:colOff>
      <xdr:row>115</xdr:row>
      <xdr:rowOff>39687</xdr:rowOff>
    </xdr:from>
    <xdr:to>
      <xdr:col>5</xdr:col>
      <xdr:colOff>2008188</xdr:colOff>
      <xdr:row>115</xdr:row>
      <xdr:rowOff>307974</xdr:rowOff>
    </xdr:to>
    <xdr:pic>
      <xdr:nvPicPr>
        <xdr:cNvPr id="112" name="Imagen 111" descr="Blister pulpo elastico plano 18 mm 1 mts surtido - 1">
          <a:extLst>
            <a:ext uri="{FF2B5EF4-FFF2-40B4-BE49-F238E27FC236}">
              <a16:creationId xmlns:a16="http://schemas.microsoft.com/office/drawing/2014/main" id="{5946F6BB-0937-4482-AA2B-16270866A1BE}"/>
            </a:ext>
          </a:extLst>
        </xdr:cNvPr>
        <xdr:cNvPicPr>
          <a:picLocks noChangeAspect="1" noChangeArrowheads="1"/>
        </xdr:cNvPicPr>
      </xdr:nvPicPr>
      <xdr:blipFill>
        <a:blip xmlns:r="http://schemas.openxmlformats.org/officeDocument/2006/relationships" r:embed="rId74" cstate="print">
          <a:extLst>
            <a:ext uri="{28A0092B-C50C-407E-A947-70E740481C1C}">
              <a14:useLocalDpi xmlns:a14="http://schemas.microsoft.com/office/drawing/2010/main" val="0"/>
            </a:ext>
          </a:extLst>
        </a:blip>
        <a:srcRect/>
        <a:stretch>
          <a:fillRect/>
        </a:stretch>
      </xdr:blipFill>
      <xdr:spPr bwMode="auto">
        <a:xfrm>
          <a:off x="10921365" y="112348962"/>
          <a:ext cx="771843" cy="2682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1397001</xdr:colOff>
      <xdr:row>37</xdr:row>
      <xdr:rowOff>1263651</xdr:rowOff>
    </xdr:from>
    <xdr:to>
      <xdr:col>4</xdr:col>
      <xdr:colOff>3302001</xdr:colOff>
      <xdr:row>37</xdr:row>
      <xdr:rowOff>2231514</xdr:rowOff>
    </xdr:to>
    <xdr:pic>
      <xdr:nvPicPr>
        <xdr:cNvPr id="2" name="Imagen 1">
          <a:extLst>
            <a:ext uri="{FF2B5EF4-FFF2-40B4-BE49-F238E27FC236}">
              <a16:creationId xmlns:a16="http://schemas.microsoft.com/office/drawing/2014/main" id="{9716B176-FF17-457B-8AED-6FE617762040}"/>
            </a:ext>
          </a:extLst>
        </xdr:cNvPr>
        <xdr:cNvPicPr>
          <a:picLocks noChangeAspect="1"/>
        </xdr:cNvPicPr>
      </xdr:nvPicPr>
      <xdr:blipFill>
        <a:blip xmlns:r="http://schemas.openxmlformats.org/officeDocument/2006/relationships" r:embed="rId1"/>
        <a:stretch>
          <a:fillRect/>
        </a:stretch>
      </xdr:blipFill>
      <xdr:spPr>
        <a:xfrm>
          <a:off x="10518141" y="59196606"/>
          <a:ext cx="1704975" cy="933573"/>
        </a:xfrm>
        <a:prstGeom prst="rect">
          <a:avLst/>
        </a:prstGeom>
      </xdr:spPr>
    </xdr:pic>
    <xdr:clientData/>
  </xdr:twoCellAnchor>
  <xdr:twoCellAnchor>
    <xdr:from>
      <xdr:col>4</xdr:col>
      <xdr:colOff>1136596</xdr:colOff>
      <xdr:row>38</xdr:row>
      <xdr:rowOff>1410228</xdr:rowOff>
    </xdr:from>
    <xdr:to>
      <xdr:col>4</xdr:col>
      <xdr:colOff>3446557</xdr:colOff>
      <xdr:row>38</xdr:row>
      <xdr:rowOff>2478618</xdr:rowOff>
    </xdr:to>
    <xdr:pic>
      <xdr:nvPicPr>
        <xdr:cNvPr id="3" name="Imagen 2">
          <a:extLst>
            <a:ext uri="{FF2B5EF4-FFF2-40B4-BE49-F238E27FC236}">
              <a16:creationId xmlns:a16="http://schemas.microsoft.com/office/drawing/2014/main" id="{DD70AF67-2D38-4EED-A823-698DF9CBED1D}"/>
            </a:ext>
          </a:extLst>
        </xdr:cNvPr>
        <xdr:cNvPicPr>
          <a:picLocks noChangeAspect="1"/>
        </xdr:cNvPicPr>
      </xdr:nvPicPr>
      <xdr:blipFill>
        <a:blip xmlns:r="http://schemas.openxmlformats.org/officeDocument/2006/relationships" r:embed="rId2"/>
        <a:stretch>
          <a:fillRect/>
        </a:stretch>
      </xdr:blipFill>
      <xdr:spPr>
        <a:xfrm>
          <a:off x="10259641" y="61541553"/>
          <a:ext cx="1963251" cy="1068390"/>
        </a:xfrm>
        <a:prstGeom prst="rect">
          <a:avLst/>
        </a:prstGeom>
      </xdr:spPr>
    </xdr:pic>
    <xdr:clientData/>
  </xdr:twoCellAnchor>
  <xdr:twoCellAnchor>
    <xdr:from>
      <xdr:col>4</xdr:col>
      <xdr:colOff>1198562</xdr:colOff>
      <xdr:row>32</xdr:row>
      <xdr:rowOff>1553103</xdr:rowOff>
    </xdr:from>
    <xdr:to>
      <xdr:col>4</xdr:col>
      <xdr:colOff>3508523</xdr:colOff>
      <xdr:row>32</xdr:row>
      <xdr:rowOff>2621493</xdr:rowOff>
    </xdr:to>
    <xdr:pic>
      <xdr:nvPicPr>
        <xdr:cNvPr id="4" name="Imagen 3">
          <a:extLst>
            <a:ext uri="{FF2B5EF4-FFF2-40B4-BE49-F238E27FC236}">
              <a16:creationId xmlns:a16="http://schemas.microsoft.com/office/drawing/2014/main" id="{60F47F71-21B0-4A8C-A428-8BAEBDCD0499}"/>
            </a:ext>
          </a:extLst>
        </xdr:cNvPr>
        <xdr:cNvPicPr>
          <a:picLocks noChangeAspect="1"/>
        </xdr:cNvPicPr>
      </xdr:nvPicPr>
      <xdr:blipFill>
        <a:blip xmlns:r="http://schemas.openxmlformats.org/officeDocument/2006/relationships" r:embed="rId2"/>
        <a:stretch>
          <a:fillRect/>
        </a:stretch>
      </xdr:blipFill>
      <xdr:spPr>
        <a:xfrm>
          <a:off x="10327322" y="46394898"/>
          <a:ext cx="1896576" cy="1039815"/>
        </a:xfrm>
        <a:prstGeom prst="rect">
          <a:avLst/>
        </a:prstGeom>
      </xdr:spPr>
    </xdr:pic>
    <xdr:clientData/>
  </xdr:twoCellAnchor>
  <xdr:twoCellAnchor>
    <xdr:from>
      <xdr:col>4</xdr:col>
      <xdr:colOff>1711855</xdr:colOff>
      <xdr:row>33</xdr:row>
      <xdr:rowOff>1769514</xdr:rowOff>
    </xdr:from>
    <xdr:to>
      <xdr:col>4</xdr:col>
      <xdr:colOff>3496297</xdr:colOff>
      <xdr:row>33</xdr:row>
      <xdr:rowOff>2819550</xdr:rowOff>
    </xdr:to>
    <xdr:pic>
      <xdr:nvPicPr>
        <xdr:cNvPr id="5" name="Imagen 4">
          <a:extLst>
            <a:ext uri="{FF2B5EF4-FFF2-40B4-BE49-F238E27FC236}">
              <a16:creationId xmlns:a16="http://schemas.microsoft.com/office/drawing/2014/main" id="{77E78528-2EEA-4118-A6CC-112D9E804A98}"/>
            </a:ext>
          </a:extLst>
        </xdr:cNvPr>
        <xdr:cNvPicPr>
          <a:picLocks noChangeAspect="1"/>
        </xdr:cNvPicPr>
      </xdr:nvPicPr>
      <xdr:blipFill>
        <a:blip xmlns:r="http://schemas.openxmlformats.org/officeDocument/2006/relationships" r:embed="rId3"/>
        <a:stretch>
          <a:fillRect/>
        </a:stretch>
      </xdr:blipFill>
      <xdr:spPr>
        <a:xfrm>
          <a:off x="10836805" y="49207824"/>
          <a:ext cx="1382487" cy="817626"/>
        </a:xfrm>
        <a:prstGeom prst="rect">
          <a:avLst/>
        </a:prstGeom>
      </xdr:spPr>
    </xdr:pic>
    <xdr:clientData/>
  </xdr:twoCellAnchor>
  <xdr:twoCellAnchor>
    <xdr:from>
      <xdr:col>4</xdr:col>
      <xdr:colOff>1714500</xdr:colOff>
      <xdr:row>30</xdr:row>
      <xdr:rowOff>1725083</xdr:rowOff>
    </xdr:from>
    <xdr:to>
      <xdr:col>4</xdr:col>
      <xdr:colOff>3498942</xdr:colOff>
      <xdr:row>30</xdr:row>
      <xdr:rowOff>2775119</xdr:rowOff>
    </xdr:to>
    <xdr:pic>
      <xdr:nvPicPr>
        <xdr:cNvPr id="6" name="Imagen 5">
          <a:extLst>
            <a:ext uri="{FF2B5EF4-FFF2-40B4-BE49-F238E27FC236}">
              <a16:creationId xmlns:a16="http://schemas.microsoft.com/office/drawing/2014/main" id="{647F80F4-95DB-4DFF-8731-092263A05317}"/>
            </a:ext>
          </a:extLst>
        </xdr:cNvPr>
        <xdr:cNvPicPr>
          <a:picLocks noChangeAspect="1"/>
        </xdr:cNvPicPr>
      </xdr:nvPicPr>
      <xdr:blipFill>
        <a:blip xmlns:r="http://schemas.openxmlformats.org/officeDocument/2006/relationships" r:embed="rId3"/>
        <a:stretch>
          <a:fillRect/>
        </a:stretch>
      </xdr:blipFill>
      <xdr:spPr>
        <a:xfrm>
          <a:off x="10839450" y="41389088"/>
          <a:ext cx="1382487" cy="865251"/>
        </a:xfrm>
        <a:prstGeom prst="rect">
          <a:avLst/>
        </a:prstGeom>
      </xdr:spPr>
    </xdr:pic>
    <xdr:clientData/>
  </xdr:twoCellAnchor>
  <xdr:twoCellAnchor>
    <xdr:from>
      <xdr:col>4</xdr:col>
      <xdr:colOff>1516063</xdr:colOff>
      <xdr:row>44</xdr:row>
      <xdr:rowOff>1338791</xdr:rowOff>
    </xdr:from>
    <xdr:to>
      <xdr:col>4</xdr:col>
      <xdr:colOff>3421063</xdr:colOff>
      <xdr:row>44</xdr:row>
      <xdr:rowOff>2306654</xdr:rowOff>
    </xdr:to>
    <xdr:pic>
      <xdr:nvPicPr>
        <xdr:cNvPr id="7" name="Imagen 6">
          <a:extLst>
            <a:ext uri="{FF2B5EF4-FFF2-40B4-BE49-F238E27FC236}">
              <a16:creationId xmlns:a16="http://schemas.microsoft.com/office/drawing/2014/main" id="{E144E429-2AA0-494F-BF57-B72DC0F03206}"/>
            </a:ext>
          </a:extLst>
        </xdr:cNvPr>
        <xdr:cNvPicPr>
          <a:picLocks noChangeAspect="1"/>
        </xdr:cNvPicPr>
      </xdr:nvPicPr>
      <xdr:blipFill>
        <a:blip xmlns:r="http://schemas.openxmlformats.org/officeDocument/2006/relationships" r:embed="rId1"/>
        <a:stretch>
          <a:fillRect/>
        </a:stretch>
      </xdr:blipFill>
      <xdr:spPr>
        <a:xfrm>
          <a:off x="10639108" y="74445071"/>
          <a:ext cx="1581150" cy="962148"/>
        </a:xfrm>
        <a:prstGeom prst="rect">
          <a:avLst/>
        </a:prstGeom>
      </xdr:spPr>
    </xdr:pic>
    <xdr:clientData/>
  </xdr:twoCellAnchor>
  <xdr:twoCellAnchor>
    <xdr:from>
      <xdr:col>4</xdr:col>
      <xdr:colOff>1647825</xdr:colOff>
      <xdr:row>31</xdr:row>
      <xdr:rowOff>1666346</xdr:rowOff>
    </xdr:from>
    <xdr:to>
      <xdr:col>4</xdr:col>
      <xdr:colOff>3432267</xdr:colOff>
      <xdr:row>31</xdr:row>
      <xdr:rowOff>2716382</xdr:rowOff>
    </xdr:to>
    <xdr:pic>
      <xdr:nvPicPr>
        <xdr:cNvPr id="8" name="Imagen 7">
          <a:extLst>
            <a:ext uri="{FF2B5EF4-FFF2-40B4-BE49-F238E27FC236}">
              <a16:creationId xmlns:a16="http://schemas.microsoft.com/office/drawing/2014/main" id="{24BB9188-91C2-4924-9134-97CAA3C3BBF0}"/>
            </a:ext>
          </a:extLst>
        </xdr:cNvPr>
        <xdr:cNvPicPr>
          <a:picLocks noChangeAspect="1"/>
        </xdr:cNvPicPr>
      </xdr:nvPicPr>
      <xdr:blipFill>
        <a:blip xmlns:r="http://schemas.openxmlformats.org/officeDocument/2006/relationships" r:embed="rId3"/>
        <a:stretch>
          <a:fillRect/>
        </a:stretch>
      </xdr:blipFill>
      <xdr:spPr>
        <a:xfrm>
          <a:off x="10774680" y="43917341"/>
          <a:ext cx="1449162" cy="930021"/>
        </a:xfrm>
        <a:prstGeom prst="rect">
          <a:avLst/>
        </a:prstGeom>
      </xdr:spPr>
    </xdr:pic>
    <xdr:clientData/>
  </xdr:twoCellAnchor>
  <xdr:twoCellAnchor>
    <xdr:from>
      <xdr:col>4</xdr:col>
      <xdr:colOff>1685396</xdr:colOff>
      <xdr:row>34</xdr:row>
      <xdr:rowOff>1752865</xdr:rowOff>
    </xdr:from>
    <xdr:to>
      <xdr:col>4</xdr:col>
      <xdr:colOff>3469838</xdr:colOff>
      <xdr:row>34</xdr:row>
      <xdr:rowOff>2802901</xdr:rowOff>
    </xdr:to>
    <xdr:pic>
      <xdr:nvPicPr>
        <xdr:cNvPr id="9" name="Imagen 8">
          <a:extLst>
            <a:ext uri="{FF2B5EF4-FFF2-40B4-BE49-F238E27FC236}">
              <a16:creationId xmlns:a16="http://schemas.microsoft.com/office/drawing/2014/main" id="{EC2D2827-84F3-4D4B-9C3C-E6D7D93EA664}"/>
            </a:ext>
          </a:extLst>
        </xdr:cNvPr>
        <xdr:cNvPicPr>
          <a:picLocks noChangeAspect="1"/>
        </xdr:cNvPicPr>
      </xdr:nvPicPr>
      <xdr:blipFill>
        <a:blip xmlns:r="http://schemas.openxmlformats.org/officeDocument/2006/relationships" r:embed="rId3"/>
        <a:stretch>
          <a:fillRect/>
        </a:stretch>
      </xdr:blipFill>
      <xdr:spPr>
        <a:xfrm>
          <a:off x="10812251" y="51778165"/>
          <a:ext cx="1411062" cy="836676"/>
        </a:xfrm>
        <a:prstGeom prst="rect">
          <a:avLst/>
        </a:prstGeom>
      </xdr:spPr>
    </xdr:pic>
    <xdr:clientData/>
  </xdr:twoCellAnchor>
  <xdr:twoCellAnchor>
    <xdr:from>
      <xdr:col>4</xdr:col>
      <xdr:colOff>1733022</xdr:colOff>
      <xdr:row>39</xdr:row>
      <xdr:rowOff>1218634</xdr:rowOff>
    </xdr:from>
    <xdr:to>
      <xdr:col>4</xdr:col>
      <xdr:colOff>3489855</xdr:colOff>
      <xdr:row>39</xdr:row>
      <xdr:rowOff>2107015</xdr:rowOff>
    </xdr:to>
    <xdr:pic>
      <xdr:nvPicPr>
        <xdr:cNvPr id="10" name="Imagen 9">
          <a:extLst>
            <a:ext uri="{FF2B5EF4-FFF2-40B4-BE49-F238E27FC236}">
              <a16:creationId xmlns:a16="http://schemas.microsoft.com/office/drawing/2014/main" id="{DFAB3CC6-9D9A-4DFB-B0FE-8A887FCCF1CD}"/>
            </a:ext>
          </a:extLst>
        </xdr:cNvPr>
        <xdr:cNvPicPr>
          <a:picLocks noChangeAspect="1"/>
        </xdr:cNvPicPr>
      </xdr:nvPicPr>
      <xdr:blipFill>
        <a:blip xmlns:r="http://schemas.openxmlformats.org/officeDocument/2006/relationships" r:embed="rId4"/>
        <a:stretch>
          <a:fillRect/>
        </a:stretch>
      </xdr:blipFill>
      <xdr:spPr>
        <a:xfrm>
          <a:off x="10861782" y="63940759"/>
          <a:ext cx="1358688" cy="854091"/>
        </a:xfrm>
        <a:prstGeom prst="rect">
          <a:avLst/>
        </a:prstGeom>
      </xdr:spPr>
    </xdr:pic>
    <xdr:clientData/>
  </xdr:twoCellAnchor>
  <xdr:twoCellAnchor>
    <xdr:from>
      <xdr:col>4</xdr:col>
      <xdr:colOff>1695979</xdr:colOff>
      <xdr:row>40</xdr:row>
      <xdr:rowOff>1230313</xdr:rowOff>
    </xdr:from>
    <xdr:to>
      <xdr:col>4</xdr:col>
      <xdr:colOff>3452812</xdr:colOff>
      <xdr:row>40</xdr:row>
      <xdr:rowOff>2118694</xdr:rowOff>
    </xdr:to>
    <xdr:pic>
      <xdr:nvPicPr>
        <xdr:cNvPr id="11" name="Imagen 10">
          <a:extLst>
            <a:ext uri="{FF2B5EF4-FFF2-40B4-BE49-F238E27FC236}">
              <a16:creationId xmlns:a16="http://schemas.microsoft.com/office/drawing/2014/main" id="{FB539480-EE77-4329-A42A-C25259D63107}"/>
            </a:ext>
          </a:extLst>
        </xdr:cNvPr>
        <xdr:cNvPicPr>
          <a:picLocks noChangeAspect="1"/>
        </xdr:cNvPicPr>
      </xdr:nvPicPr>
      <xdr:blipFill>
        <a:blip xmlns:r="http://schemas.openxmlformats.org/officeDocument/2006/relationships" r:embed="rId4"/>
        <a:stretch>
          <a:fillRect/>
        </a:stretch>
      </xdr:blipFill>
      <xdr:spPr>
        <a:xfrm>
          <a:off x="10817119" y="66030793"/>
          <a:ext cx="1404408" cy="844566"/>
        </a:xfrm>
        <a:prstGeom prst="rect">
          <a:avLst/>
        </a:prstGeom>
      </xdr:spPr>
    </xdr:pic>
    <xdr:clientData/>
  </xdr:twoCellAnchor>
  <xdr:twoCellAnchor>
    <xdr:from>
      <xdr:col>4</xdr:col>
      <xdr:colOff>1674813</xdr:colOff>
      <xdr:row>41</xdr:row>
      <xdr:rowOff>1201208</xdr:rowOff>
    </xdr:from>
    <xdr:to>
      <xdr:col>4</xdr:col>
      <xdr:colOff>3431646</xdr:colOff>
      <xdr:row>41</xdr:row>
      <xdr:rowOff>2089589</xdr:rowOff>
    </xdr:to>
    <xdr:pic>
      <xdr:nvPicPr>
        <xdr:cNvPr id="12" name="Imagen 11">
          <a:extLst>
            <a:ext uri="{FF2B5EF4-FFF2-40B4-BE49-F238E27FC236}">
              <a16:creationId xmlns:a16="http://schemas.microsoft.com/office/drawing/2014/main" id="{75584222-F28A-424B-8AAF-32C3305F7C4A}"/>
            </a:ext>
          </a:extLst>
        </xdr:cNvPr>
        <xdr:cNvPicPr>
          <a:picLocks noChangeAspect="1"/>
        </xdr:cNvPicPr>
      </xdr:nvPicPr>
      <xdr:blipFill>
        <a:blip xmlns:r="http://schemas.openxmlformats.org/officeDocument/2006/relationships" r:embed="rId4"/>
        <a:stretch>
          <a:fillRect/>
        </a:stretch>
      </xdr:blipFill>
      <xdr:spPr>
        <a:xfrm>
          <a:off x="10799763" y="68072423"/>
          <a:ext cx="1423458" cy="880761"/>
        </a:xfrm>
        <a:prstGeom prst="rect">
          <a:avLst/>
        </a:prstGeom>
      </xdr:spPr>
    </xdr:pic>
    <xdr:clientData/>
  </xdr:twoCellAnchor>
  <xdr:twoCellAnchor>
    <xdr:from>
      <xdr:col>4</xdr:col>
      <xdr:colOff>1669521</xdr:colOff>
      <xdr:row>42</xdr:row>
      <xdr:rowOff>1203854</xdr:rowOff>
    </xdr:from>
    <xdr:to>
      <xdr:col>4</xdr:col>
      <xdr:colOff>3426354</xdr:colOff>
      <xdr:row>42</xdr:row>
      <xdr:rowOff>2092235</xdr:rowOff>
    </xdr:to>
    <xdr:pic>
      <xdr:nvPicPr>
        <xdr:cNvPr id="13" name="Imagen 12">
          <a:extLst>
            <a:ext uri="{FF2B5EF4-FFF2-40B4-BE49-F238E27FC236}">
              <a16:creationId xmlns:a16="http://schemas.microsoft.com/office/drawing/2014/main" id="{9A001282-9A9E-4CF0-BA72-E9C10A103290}"/>
            </a:ext>
          </a:extLst>
        </xdr:cNvPr>
        <xdr:cNvPicPr>
          <a:picLocks noChangeAspect="1"/>
        </xdr:cNvPicPr>
      </xdr:nvPicPr>
      <xdr:blipFill>
        <a:blip xmlns:r="http://schemas.openxmlformats.org/officeDocument/2006/relationships" r:embed="rId4"/>
        <a:stretch>
          <a:fillRect/>
        </a:stretch>
      </xdr:blipFill>
      <xdr:spPr>
        <a:xfrm>
          <a:off x="10792566" y="70151519"/>
          <a:ext cx="1425363" cy="873141"/>
        </a:xfrm>
        <a:prstGeom prst="rect">
          <a:avLst/>
        </a:prstGeom>
      </xdr:spPr>
    </xdr:pic>
    <xdr:clientData/>
  </xdr:twoCellAnchor>
  <xdr:twoCellAnchor>
    <xdr:from>
      <xdr:col>4</xdr:col>
      <xdr:colOff>1489605</xdr:colOff>
      <xdr:row>36</xdr:row>
      <xdr:rowOff>1619250</xdr:rowOff>
    </xdr:from>
    <xdr:to>
      <xdr:col>4</xdr:col>
      <xdr:colOff>3411708</xdr:colOff>
      <xdr:row>36</xdr:row>
      <xdr:rowOff>2508250</xdr:rowOff>
    </xdr:to>
    <xdr:pic>
      <xdr:nvPicPr>
        <xdr:cNvPr id="14" name="Imagen 13">
          <a:extLst>
            <a:ext uri="{FF2B5EF4-FFF2-40B4-BE49-F238E27FC236}">
              <a16:creationId xmlns:a16="http://schemas.microsoft.com/office/drawing/2014/main" id="{E304FC7E-A00D-49AE-A35C-2157B5086FA8}"/>
            </a:ext>
          </a:extLst>
        </xdr:cNvPr>
        <xdr:cNvPicPr>
          <a:picLocks noChangeAspect="1"/>
        </xdr:cNvPicPr>
      </xdr:nvPicPr>
      <xdr:blipFill>
        <a:blip xmlns:r="http://schemas.openxmlformats.org/officeDocument/2006/relationships" r:embed="rId2"/>
        <a:stretch>
          <a:fillRect/>
        </a:stretch>
      </xdr:blipFill>
      <xdr:spPr>
        <a:xfrm>
          <a:off x="10614555" y="56822340"/>
          <a:ext cx="1603968" cy="890905"/>
        </a:xfrm>
        <a:prstGeom prst="rect">
          <a:avLst/>
        </a:prstGeom>
      </xdr:spPr>
    </xdr:pic>
    <xdr:clientData/>
  </xdr:twoCellAnchor>
  <xdr:twoCellAnchor>
    <xdr:from>
      <xdr:col>4</xdr:col>
      <xdr:colOff>1674813</xdr:colOff>
      <xdr:row>43</xdr:row>
      <xdr:rowOff>1214437</xdr:rowOff>
    </xdr:from>
    <xdr:to>
      <xdr:col>4</xdr:col>
      <xdr:colOff>3431646</xdr:colOff>
      <xdr:row>43</xdr:row>
      <xdr:rowOff>2102818</xdr:rowOff>
    </xdr:to>
    <xdr:pic>
      <xdr:nvPicPr>
        <xdr:cNvPr id="15" name="Imagen 14">
          <a:extLst>
            <a:ext uri="{FF2B5EF4-FFF2-40B4-BE49-F238E27FC236}">
              <a16:creationId xmlns:a16="http://schemas.microsoft.com/office/drawing/2014/main" id="{270A0A65-1C1A-47B2-BF4B-3CFAFB52A290}"/>
            </a:ext>
          </a:extLst>
        </xdr:cNvPr>
        <xdr:cNvPicPr>
          <a:picLocks noChangeAspect="1"/>
        </xdr:cNvPicPr>
      </xdr:nvPicPr>
      <xdr:blipFill>
        <a:blip xmlns:r="http://schemas.openxmlformats.org/officeDocument/2006/relationships" r:embed="rId4"/>
        <a:stretch>
          <a:fillRect/>
        </a:stretch>
      </xdr:blipFill>
      <xdr:spPr>
        <a:xfrm>
          <a:off x="10799763" y="72240457"/>
          <a:ext cx="1423458" cy="863616"/>
        </a:xfrm>
        <a:prstGeom prst="rect">
          <a:avLst/>
        </a:prstGeom>
      </xdr:spPr>
    </xdr:pic>
    <xdr:clientData/>
  </xdr:twoCellAnchor>
  <xdr:twoCellAnchor>
    <xdr:from>
      <xdr:col>4</xdr:col>
      <xdr:colOff>1383771</xdr:colOff>
      <xdr:row>35</xdr:row>
      <xdr:rowOff>1664229</xdr:rowOff>
    </xdr:from>
    <xdr:to>
      <xdr:col>4</xdr:col>
      <xdr:colOff>3305874</xdr:colOff>
      <xdr:row>35</xdr:row>
      <xdr:rowOff>2553229</xdr:rowOff>
    </xdr:to>
    <xdr:pic>
      <xdr:nvPicPr>
        <xdr:cNvPr id="16" name="Imagen 15">
          <a:extLst>
            <a:ext uri="{FF2B5EF4-FFF2-40B4-BE49-F238E27FC236}">
              <a16:creationId xmlns:a16="http://schemas.microsoft.com/office/drawing/2014/main" id="{5DF6696F-6ED6-4F48-B1BA-F83E4B87F2E5}"/>
            </a:ext>
          </a:extLst>
        </xdr:cNvPr>
        <xdr:cNvPicPr>
          <a:picLocks noChangeAspect="1"/>
        </xdr:cNvPicPr>
      </xdr:nvPicPr>
      <xdr:blipFill>
        <a:blip xmlns:r="http://schemas.openxmlformats.org/officeDocument/2006/relationships" r:embed="rId2"/>
        <a:stretch>
          <a:fillRect/>
        </a:stretch>
      </xdr:blipFill>
      <xdr:spPr>
        <a:xfrm>
          <a:off x="10512531" y="54276519"/>
          <a:ext cx="1706838" cy="892810"/>
        </a:xfrm>
        <a:prstGeom prst="rect">
          <a:avLst/>
        </a:prstGeom>
      </xdr:spPr>
    </xdr:pic>
    <xdr:clientData/>
  </xdr:twoCellAnchor>
  <xdr:twoCellAnchor>
    <xdr:from>
      <xdr:col>4</xdr:col>
      <xdr:colOff>1389063</xdr:colOff>
      <xdr:row>47</xdr:row>
      <xdr:rowOff>1272645</xdr:rowOff>
    </xdr:from>
    <xdr:to>
      <xdr:col>4</xdr:col>
      <xdr:colOff>3294063</xdr:colOff>
      <xdr:row>47</xdr:row>
      <xdr:rowOff>2240508</xdr:rowOff>
    </xdr:to>
    <xdr:pic>
      <xdr:nvPicPr>
        <xdr:cNvPr id="17" name="Imagen 16">
          <a:extLst>
            <a:ext uri="{FF2B5EF4-FFF2-40B4-BE49-F238E27FC236}">
              <a16:creationId xmlns:a16="http://schemas.microsoft.com/office/drawing/2014/main" id="{B38BF81A-44D8-41D5-BCE4-93FA56E7D539}"/>
            </a:ext>
          </a:extLst>
        </xdr:cNvPr>
        <xdr:cNvPicPr>
          <a:picLocks noChangeAspect="1"/>
        </xdr:cNvPicPr>
      </xdr:nvPicPr>
      <xdr:blipFill>
        <a:blip xmlns:r="http://schemas.openxmlformats.org/officeDocument/2006/relationships" r:embed="rId1"/>
        <a:stretch>
          <a:fillRect/>
        </a:stretch>
      </xdr:blipFill>
      <xdr:spPr>
        <a:xfrm>
          <a:off x="10517823" y="81381705"/>
          <a:ext cx="1704975" cy="962148"/>
        </a:xfrm>
        <a:prstGeom prst="rect">
          <a:avLst/>
        </a:prstGeom>
      </xdr:spPr>
    </xdr:pic>
    <xdr:clientData/>
  </xdr:twoCellAnchor>
  <xdr:twoCellAnchor>
    <xdr:from>
      <xdr:col>4</xdr:col>
      <xdr:colOff>1354666</xdr:colOff>
      <xdr:row>45</xdr:row>
      <xdr:rowOff>1209146</xdr:rowOff>
    </xdr:from>
    <xdr:to>
      <xdr:col>4</xdr:col>
      <xdr:colOff>3259666</xdr:colOff>
      <xdr:row>45</xdr:row>
      <xdr:rowOff>2177009</xdr:rowOff>
    </xdr:to>
    <xdr:pic>
      <xdr:nvPicPr>
        <xdr:cNvPr id="18" name="Imagen 17">
          <a:extLst>
            <a:ext uri="{FF2B5EF4-FFF2-40B4-BE49-F238E27FC236}">
              <a16:creationId xmlns:a16="http://schemas.microsoft.com/office/drawing/2014/main" id="{A309985F-5E1E-44F9-A5D4-B4B58ECB5D99}"/>
            </a:ext>
          </a:extLst>
        </xdr:cNvPr>
        <xdr:cNvPicPr>
          <a:picLocks noChangeAspect="1"/>
        </xdr:cNvPicPr>
      </xdr:nvPicPr>
      <xdr:blipFill>
        <a:blip xmlns:r="http://schemas.openxmlformats.org/officeDocument/2006/relationships" r:embed="rId1"/>
        <a:stretch>
          <a:fillRect/>
        </a:stretch>
      </xdr:blipFill>
      <xdr:spPr>
        <a:xfrm>
          <a:off x="10475806" y="76645241"/>
          <a:ext cx="1743075" cy="971673"/>
        </a:xfrm>
        <a:prstGeom prst="rect">
          <a:avLst/>
        </a:prstGeom>
      </xdr:spPr>
    </xdr:pic>
    <xdr:clientData/>
  </xdr:twoCellAnchor>
  <xdr:twoCellAnchor>
    <xdr:from>
      <xdr:col>4</xdr:col>
      <xdr:colOff>1336145</xdr:colOff>
      <xdr:row>48</xdr:row>
      <xdr:rowOff>1304396</xdr:rowOff>
    </xdr:from>
    <xdr:to>
      <xdr:col>4</xdr:col>
      <xdr:colOff>3241145</xdr:colOff>
      <xdr:row>48</xdr:row>
      <xdr:rowOff>2272259</xdr:rowOff>
    </xdr:to>
    <xdr:pic>
      <xdr:nvPicPr>
        <xdr:cNvPr id="19" name="Imagen 18">
          <a:extLst>
            <a:ext uri="{FF2B5EF4-FFF2-40B4-BE49-F238E27FC236}">
              <a16:creationId xmlns:a16="http://schemas.microsoft.com/office/drawing/2014/main" id="{40EA3415-E58B-4D82-BD6A-DC0BE564ECEF}"/>
            </a:ext>
          </a:extLst>
        </xdr:cNvPr>
        <xdr:cNvPicPr>
          <a:picLocks noChangeAspect="1"/>
        </xdr:cNvPicPr>
      </xdr:nvPicPr>
      <xdr:blipFill>
        <a:blip xmlns:r="http://schemas.openxmlformats.org/officeDocument/2006/relationships" r:embed="rId1"/>
        <a:stretch>
          <a:fillRect/>
        </a:stretch>
      </xdr:blipFill>
      <xdr:spPr>
        <a:xfrm>
          <a:off x="10461095" y="83745176"/>
          <a:ext cx="1762125" cy="962148"/>
        </a:xfrm>
        <a:prstGeom prst="rect">
          <a:avLst/>
        </a:prstGeom>
      </xdr:spPr>
    </xdr:pic>
    <xdr:clientData/>
  </xdr:twoCellAnchor>
  <xdr:twoCellAnchor>
    <xdr:from>
      <xdr:col>4</xdr:col>
      <xdr:colOff>1338792</xdr:colOff>
      <xdr:row>46</xdr:row>
      <xdr:rowOff>1338791</xdr:rowOff>
    </xdr:from>
    <xdr:to>
      <xdr:col>4</xdr:col>
      <xdr:colOff>3243792</xdr:colOff>
      <xdr:row>46</xdr:row>
      <xdr:rowOff>2306654</xdr:rowOff>
    </xdr:to>
    <xdr:pic>
      <xdr:nvPicPr>
        <xdr:cNvPr id="20" name="Imagen 19">
          <a:extLst>
            <a:ext uri="{FF2B5EF4-FFF2-40B4-BE49-F238E27FC236}">
              <a16:creationId xmlns:a16="http://schemas.microsoft.com/office/drawing/2014/main" id="{6BB55645-2C5B-48C3-8D0D-90C5DD64500E}"/>
            </a:ext>
          </a:extLst>
        </xdr:cNvPr>
        <xdr:cNvPicPr>
          <a:picLocks noChangeAspect="1"/>
        </xdr:cNvPicPr>
      </xdr:nvPicPr>
      <xdr:blipFill>
        <a:blip xmlns:r="http://schemas.openxmlformats.org/officeDocument/2006/relationships" r:embed="rId1"/>
        <a:stretch>
          <a:fillRect/>
        </a:stretch>
      </xdr:blipFill>
      <xdr:spPr>
        <a:xfrm>
          <a:off x="10465647" y="79112321"/>
          <a:ext cx="1752600" cy="962148"/>
        </a:xfrm>
        <a:prstGeom prst="rect">
          <a:avLst/>
        </a:prstGeom>
      </xdr:spPr>
    </xdr:pic>
    <xdr:clientData/>
  </xdr:twoCellAnchor>
  <xdr:twoCellAnchor>
    <xdr:from>
      <xdr:col>4</xdr:col>
      <xdr:colOff>1502834</xdr:colOff>
      <xdr:row>49</xdr:row>
      <xdr:rowOff>1386416</xdr:rowOff>
    </xdr:from>
    <xdr:to>
      <xdr:col>4</xdr:col>
      <xdr:colOff>3513668</xdr:colOff>
      <xdr:row>49</xdr:row>
      <xdr:rowOff>2420559</xdr:rowOff>
    </xdr:to>
    <xdr:pic>
      <xdr:nvPicPr>
        <xdr:cNvPr id="21" name="Imagen 20">
          <a:extLst>
            <a:ext uri="{FF2B5EF4-FFF2-40B4-BE49-F238E27FC236}">
              <a16:creationId xmlns:a16="http://schemas.microsoft.com/office/drawing/2014/main" id="{33565C9D-368A-4F88-8D2E-E58E685DD016}"/>
            </a:ext>
          </a:extLst>
        </xdr:cNvPr>
        <xdr:cNvPicPr>
          <a:picLocks noChangeAspect="1"/>
        </xdr:cNvPicPr>
      </xdr:nvPicPr>
      <xdr:blipFill>
        <a:blip xmlns:r="http://schemas.openxmlformats.org/officeDocument/2006/relationships" r:embed="rId5"/>
        <a:stretch>
          <a:fillRect/>
        </a:stretch>
      </xdr:blipFill>
      <xdr:spPr>
        <a:xfrm>
          <a:off x="10631594" y="86286551"/>
          <a:ext cx="1589829" cy="807448"/>
        </a:xfrm>
        <a:prstGeom prst="rect">
          <a:avLst/>
        </a:prstGeom>
      </xdr:spPr>
    </xdr:pic>
    <xdr:clientData/>
  </xdr:twoCellAnchor>
  <xdr:twoCellAnchor>
    <xdr:from>
      <xdr:col>4</xdr:col>
      <xdr:colOff>1481667</xdr:colOff>
      <xdr:row>56</xdr:row>
      <xdr:rowOff>1449917</xdr:rowOff>
    </xdr:from>
    <xdr:to>
      <xdr:col>4</xdr:col>
      <xdr:colOff>3492501</xdr:colOff>
      <xdr:row>56</xdr:row>
      <xdr:rowOff>2484060</xdr:rowOff>
    </xdr:to>
    <xdr:pic>
      <xdr:nvPicPr>
        <xdr:cNvPr id="22" name="Imagen 21">
          <a:extLst>
            <a:ext uri="{FF2B5EF4-FFF2-40B4-BE49-F238E27FC236}">
              <a16:creationId xmlns:a16="http://schemas.microsoft.com/office/drawing/2014/main" id="{6B0BE9DF-A58C-43C1-8837-E6A9801653E3}"/>
            </a:ext>
          </a:extLst>
        </xdr:cNvPr>
        <xdr:cNvPicPr>
          <a:picLocks noChangeAspect="1"/>
        </xdr:cNvPicPr>
      </xdr:nvPicPr>
      <xdr:blipFill>
        <a:blip xmlns:r="http://schemas.openxmlformats.org/officeDocument/2006/relationships" r:embed="rId5"/>
        <a:stretch>
          <a:fillRect/>
        </a:stretch>
      </xdr:blipFill>
      <xdr:spPr>
        <a:xfrm>
          <a:off x="10604712" y="101881517"/>
          <a:ext cx="1618404" cy="750298"/>
        </a:xfrm>
        <a:prstGeom prst="rect">
          <a:avLst/>
        </a:prstGeom>
      </xdr:spPr>
    </xdr:pic>
    <xdr:clientData/>
  </xdr:twoCellAnchor>
  <xdr:twoCellAnchor>
    <xdr:from>
      <xdr:col>4</xdr:col>
      <xdr:colOff>1524000</xdr:colOff>
      <xdr:row>57</xdr:row>
      <xdr:rowOff>1449916</xdr:rowOff>
    </xdr:from>
    <xdr:to>
      <xdr:col>4</xdr:col>
      <xdr:colOff>3534834</xdr:colOff>
      <xdr:row>57</xdr:row>
      <xdr:rowOff>2484059</xdr:rowOff>
    </xdr:to>
    <xdr:pic>
      <xdr:nvPicPr>
        <xdr:cNvPr id="23" name="Imagen 22">
          <a:extLst>
            <a:ext uri="{FF2B5EF4-FFF2-40B4-BE49-F238E27FC236}">
              <a16:creationId xmlns:a16="http://schemas.microsoft.com/office/drawing/2014/main" id="{E915C00D-9095-40C6-97F0-B2CE8BF538CE}"/>
            </a:ext>
          </a:extLst>
        </xdr:cNvPr>
        <xdr:cNvPicPr>
          <a:picLocks noChangeAspect="1"/>
        </xdr:cNvPicPr>
      </xdr:nvPicPr>
      <xdr:blipFill>
        <a:blip xmlns:r="http://schemas.openxmlformats.org/officeDocument/2006/relationships" r:embed="rId5"/>
        <a:stretch>
          <a:fillRect/>
        </a:stretch>
      </xdr:blipFill>
      <xdr:spPr>
        <a:xfrm>
          <a:off x="10648950" y="104081791"/>
          <a:ext cx="1570779" cy="750298"/>
        </a:xfrm>
        <a:prstGeom prst="rect">
          <a:avLst/>
        </a:prstGeom>
      </xdr:spPr>
    </xdr:pic>
    <xdr:clientData/>
  </xdr:twoCellAnchor>
  <xdr:twoCellAnchor>
    <xdr:from>
      <xdr:col>4</xdr:col>
      <xdr:colOff>1468438</xdr:colOff>
      <xdr:row>58</xdr:row>
      <xdr:rowOff>1301750</xdr:rowOff>
    </xdr:from>
    <xdr:to>
      <xdr:col>4</xdr:col>
      <xdr:colOff>3479272</xdr:colOff>
      <xdr:row>58</xdr:row>
      <xdr:rowOff>2335893</xdr:rowOff>
    </xdr:to>
    <xdr:pic>
      <xdr:nvPicPr>
        <xdr:cNvPr id="24" name="Imagen 23">
          <a:extLst>
            <a:ext uri="{FF2B5EF4-FFF2-40B4-BE49-F238E27FC236}">
              <a16:creationId xmlns:a16="http://schemas.microsoft.com/office/drawing/2014/main" id="{48A11613-3590-4538-97E4-DC9120507162}"/>
            </a:ext>
          </a:extLst>
        </xdr:cNvPr>
        <xdr:cNvPicPr>
          <a:picLocks noChangeAspect="1"/>
        </xdr:cNvPicPr>
      </xdr:nvPicPr>
      <xdr:blipFill>
        <a:blip xmlns:r="http://schemas.openxmlformats.org/officeDocument/2006/relationships" r:embed="rId5"/>
        <a:stretch>
          <a:fillRect/>
        </a:stretch>
      </xdr:blipFill>
      <xdr:spPr>
        <a:xfrm>
          <a:off x="10589578" y="106135805"/>
          <a:ext cx="1627929" cy="893173"/>
        </a:xfrm>
        <a:prstGeom prst="rect">
          <a:avLst/>
        </a:prstGeom>
      </xdr:spPr>
    </xdr:pic>
    <xdr:clientData/>
  </xdr:twoCellAnchor>
  <xdr:twoCellAnchor>
    <xdr:from>
      <xdr:col>4</xdr:col>
      <xdr:colOff>1460500</xdr:colOff>
      <xdr:row>59</xdr:row>
      <xdr:rowOff>1362604</xdr:rowOff>
    </xdr:from>
    <xdr:to>
      <xdr:col>4</xdr:col>
      <xdr:colOff>3471334</xdr:colOff>
      <xdr:row>59</xdr:row>
      <xdr:rowOff>2396747</xdr:rowOff>
    </xdr:to>
    <xdr:pic>
      <xdr:nvPicPr>
        <xdr:cNvPr id="25" name="Imagen 24">
          <a:extLst>
            <a:ext uri="{FF2B5EF4-FFF2-40B4-BE49-F238E27FC236}">
              <a16:creationId xmlns:a16="http://schemas.microsoft.com/office/drawing/2014/main" id="{437A1CBA-7F62-49A7-BA11-880674DC80F6}"/>
            </a:ext>
          </a:extLst>
        </xdr:cNvPr>
        <xdr:cNvPicPr>
          <a:picLocks noChangeAspect="1"/>
        </xdr:cNvPicPr>
      </xdr:nvPicPr>
      <xdr:blipFill>
        <a:blip xmlns:r="http://schemas.openxmlformats.org/officeDocument/2006/relationships" r:embed="rId5"/>
        <a:stretch>
          <a:fillRect/>
        </a:stretch>
      </xdr:blipFill>
      <xdr:spPr>
        <a:xfrm>
          <a:off x="10589260" y="108393124"/>
          <a:ext cx="1627929" cy="836023"/>
        </a:xfrm>
        <a:prstGeom prst="rect">
          <a:avLst/>
        </a:prstGeom>
      </xdr:spPr>
    </xdr:pic>
    <xdr:clientData/>
  </xdr:twoCellAnchor>
  <xdr:twoCellAnchor>
    <xdr:from>
      <xdr:col>4</xdr:col>
      <xdr:colOff>1505479</xdr:colOff>
      <xdr:row>50</xdr:row>
      <xdr:rowOff>1399647</xdr:rowOff>
    </xdr:from>
    <xdr:to>
      <xdr:col>4</xdr:col>
      <xdr:colOff>3516313</xdr:colOff>
      <xdr:row>50</xdr:row>
      <xdr:rowOff>2433790</xdr:rowOff>
    </xdr:to>
    <xdr:pic>
      <xdr:nvPicPr>
        <xdr:cNvPr id="26" name="Imagen 25">
          <a:extLst>
            <a:ext uri="{FF2B5EF4-FFF2-40B4-BE49-F238E27FC236}">
              <a16:creationId xmlns:a16="http://schemas.microsoft.com/office/drawing/2014/main" id="{262CD5E2-16DA-42B4-898C-8BEEBE863FFB}"/>
            </a:ext>
          </a:extLst>
        </xdr:cNvPr>
        <xdr:cNvPicPr>
          <a:picLocks noChangeAspect="1"/>
        </xdr:cNvPicPr>
      </xdr:nvPicPr>
      <xdr:blipFill>
        <a:blip xmlns:r="http://schemas.openxmlformats.org/officeDocument/2006/relationships" r:embed="rId5"/>
        <a:stretch>
          <a:fillRect/>
        </a:stretch>
      </xdr:blipFill>
      <xdr:spPr>
        <a:xfrm>
          <a:off x="10626619" y="88494342"/>
          <a:ext cx="1597449" cy="805543"/>
        </a:xfrm>
        <a:prstGeom prst="rect">
          <a:avLst/>
        </a:prstGeom>
      </xdr:spPr>
    </xdr:pic>
    <xdr:clientData/>
  </xdr:twoCellAnchor>
  <xdr:twoCellAnchor>
    <xdr:from>
      <xdr:col>4</xdr:col>
      <xdr:colOff>1486958</xdr:colOff>
      <xdr:row>51</xdr:row>
      <xdr:rowOff>1243542</xdr:rowOff>
    </xdr:from>
    <xdr:to>
      <xdr:col>4</xdr:col>
      <xdr:colOff>3497792</xdr:colOff>
      <xdr:row>51</xdr:row>
      <xdr:rowOff>2277685</xdr:rowOff>
    </xdr:to>
    <xdr:pic>
      <xdr:nvPicPr>
        <xdr:cNvPr id="27" name="Imagen 26">
          <a:extLst>
            <a:ext uri="{FF2B5EF4-FFF2-40B4-BE49-F238E27FC236}">
              <a16:creationId xmlns:a16="http://schemas.microsoft.com/office/drawing/2014/main" id="{50A438D6-4211-4B39-BCE5-2A5B903B908F}"/>
            </a:ext>
          </a:extLst>
        </xdr:cNvPr>
        <xdr:cNvPicPr>
          <a:picLocks noChangeAspect="1"/>
        </xdr:cNvPicPr>
      </xdr:nvPicPr>
      <xdr:blipFill>
        <a:blip xmlns:r="http://schemas.openxmlformats.org/officeDocument/2006/relationships" r:embed="rId5"/>
        <a:stretch>
          <a:fillRect/>
        </a:stretch>
      </xdr:blipFill>
      <xdr:spPr>
        <a:xfrm>
          <a:off x="10611908" y="90536607"/>
          <a:ext cx="1608879" cy="959848"/>
        </a:xfrm>
        <a:prstGeom prst="rect">
          <a:avLst/>
        </a:prstGeom>
      </xdr:spPr>
    </xdr:pic>
    <xdr:clientData/>
  </xdr:twoCellAnchor>
  <xdr:twoCellAnchor>
    <xdr:from>
      <xdr:col>4</xdr:col>
      <xdr:colOff>1463146</xdr:colOff>
      <xdr:row>52</xdr:row>
      <xdr:rowOff>1275291</xdr:rowOff>
    </xdr:from>
    <xdr:to>
      <xdr:col>4</xdr:col>
      <xdr:colOff>3473980</xdr:colOff>
      <xdr:row>52</xdr:row>
      <xdr:rowOff>2309434</xdr:rowOff>
    </xdr:to>
    <xdr:pic>
      <xdr:nvPicPr>
        <xdr:cNvPr id="28" name="Imagen 27">
          <a:extLst>
            <a:ext uri="{FF2B5EF4-FFF2-40B4-BE49-F238E27FC236}">
              <a16:creationId xmlns:a16="http://schemas.microsoft.com/office/drawing/2014/main" id="{FF28696A-03F8-4AB2-8953-19F032FA57FA}"/>
            </a:ext>
          </a:extLst>
        </xdr:cNvPr>
        <xdr:cNvPicPr>
          <a:picLocks noChangeAspect="1"/>
        </xdr:cNvPicPr>
      </xdr:nvPicPr>
      <xdr:blipFill>
        <a:blip xmlns:r="http://schemas.openxmlformats.org/officeDocument/2006/relationships" r:embed="rId5"/>
        <a:stretch>
          <a:fillRect/>
        </a:stretch>
      </xdr:blipFill>
      <xdr:spPr>
        <a:xfrm>
          <a:off x="10591906" y="92776251"/>
          <a:ext cx="1627929" cy="921748"/>
        </a:xfrm>
        <a:prstGeom prst="rect">
          <a:avLst/>
        </a:prstGeom>
      </xdr:spPr>
    </xdr:pic>
    <xdr:clientData/>
  </xdr:twoCellAnchor>
  <xdr:twoCellAnchor>
    <xdr:from>
      <xdr:col>4</xdr:col>
      <xdr:colOff>1431396</xdr:colOff>
      <xdr:row>54</xdr:row>
      <xdr:rowOff>1187980</xdr:rowOff>
    </xdr:from>
    <xdr:to>
      <xdr:col>4</xdr:col>
      <xdr:colOff>3442230</xdr:colOff>
      <xdr:row>54</xdr:row>
      <xdr:rowOff>2222123</xdr:rowOff>
    </xdr:to>
    <xdr:pic>
      <xdr:nvPicPr>
        <xdr:cNvPr id="29" name="Imagen 28">
          <a:extLst>
            <a:ext uri="{FF2B5EF4-FFF2-40B4-BE49-F238E27FC236}">
              <a16:creationId xmlns:a16="http://schemas.microsoft.com/office/drawing/2014/main" id="{445DB894-1399-48AF-A628-91DFCE955B7A}"/>
            </a:ext>
          </a:extLst>
        </xdr:cNvPr>
        <xdr:cNvPicPr>
          <a:picLocks noChangeAspect="1"/>
        </xdr:cNvPicPr>
      </xdr:nvPicPr>
      <xdr:blipFill>
        <a:blip xmlns:r="http://schemas.openxmlformats.org/officeDocument/2006/relationships" r:embed="rId5"/>
        <a:stretch>
          <a:fillRect/>
        </a:stretch>
      </xdr:blipFill>
      <xdr:spPr>
        <a:xfrm>
          <a:off x="10552536" y="97087585"/>
          <a:ext cx="1666029" cy="1007473"/>
        </a:xfrm>
        <a:prstGeom prst="rect">
          <a:avLst/>
        </a:prstGeom>
      </xdr:spPr>
    </xdr:pic>
    <xdr:clientData/>
  </xdr:twoCellAnchor>
  <xdr:twoCellAnchor>
    <xdr:from>
      <xdr:col>4</xdr:col>
      <xdr:colOff>1484311</xdr:colOff>
      <xdr:row>55</xdr:row>
      <xdr:rowOff>1359958</xdr:rowOff>
    </xdr:from>
    <xdr:to>
      <xdr:col>4</xdr:col>
      <xdr:colOff>3495145</xdr:colOff>
      <xdr:row>55</xdr:row>
      <xdr:rowOff>2394101</xdr:rowOff>
    </xdr:to>
    <xdr:pic>
      <xdr:nvPicPr>
        <xdr:cNvPr id="30" name="Imagen 29">
          <a:extLst>
            <a:ext uri="{FF2B5EF4-FFF2-40B4-BE49-F238E27FC236}">
              <a16:creationId xmlns:a16="http://schemas.microsoft.com/office/drawing/2014/main" id="{5CFF39A0-052A-4D81-9A12-41483CE8E52F}"/>
            </a:ext>
          </a:extLst>
        </xdr:cNvPr>
        <xdr:cNvPicPr>
          <a:picLocks noChangeAspect="1"/>
        </xdr:cNvPicPr>
      </xdr:nvPicPr>
      <xdr:blipFill>
        <a:blip xmlns:r="http://schemas.openxmlformats.org/officeDocument/2006/relationships" r:embed="rId5"/>
        <a:stretch>
          <a:fillRect/>
        </a:stretch>
      </xdr:blipFill>
      <xdr:spPr>
        <a:xfrm>
          <a:off x="10609261" y="99454123"/>
          <a:ext cx="1608879" cy="978898"/>
        </a:xfrm>
        <a:prstGeom prst="rect">
          <a:avLst/>
        </a:prstGeom>
      </xdr:spPr>
    </xdr:pic>
    <xdr:clientData/>
  </xdr:twoCellAnchor>
  <xdr:twoCellAnchor>
    <xdr:from>
      <xdr:col>4</xdr:col>
      <xdr:colOff>2746374</xdr:colOff>
      <xdr:row>88</xdr:row>
      <xdr:rowOff>336753</xdr:rowOff>
    </xdr:from>
    <xdr:to>
      <xdr:col>4</xdr:col>
      <xdr:colOff>3280397</xdr:colOff>
      <xdr:row>88</xdr:row>
      <xdr:rowOff>816642</xdr:rowOff>
    </xdr:to>
    <xdr:pic>
      <xdr:nvPicPr>
        <xdr:cNvPr id="31" name="Imagen 30">
          <a:extLst>
            <a:ext uri="{FF2B5EF4-FFF2-40B4-BE49-F238E27FC236}">
              <a16:creationId xmlns:a16="http://schemas.microsoft.com/office/drawing/2014/main" id="{9EB0E118-0412-4D0B-AE00-8D2BB7441355}"/>
            </a:ext>
          </a:extLst>
        </xdr:cNvPr>
        <xdr:cNvPicPr>
          <a:picLocks noChangeAspect="1"/>
        </xdr:cNvPicPr>
      </xdr:nvPicPr>
      <xdr:blipFill>
        <a:blip xmlns:r="http://schemas.openxmlformats.org/officeDocument/2006/relationships" r:embed="rId6"/>
        <a:stretch>
          <a:fillRect/>
        </a:stretch>
      </xdr:blipFill>
      <xdr:spPr>
        <a:xfrm>
          <a:off x="11871324" y="145972098"/>
          <a:ext cx="353048" cy="447504"/>
        </a:xfrm>
        <a:prstGeom prst="rect">
          <a:avLst/>
        </a:prstGeom>
      </xdr:spPr>
    </xdr:pic>
    <xdr:clientData/>
  </xdr:twoCellAnchor>
  <xdr:twoCellAnchor>
    <xdr:from>
      <xdr:col>4</xdr:col>
      <xdr:colOff>1809750</xdr:colOff>
      <xdr:row>74</xdr:row>
      <xdr:rowOff>1102177</xdr:rowOff>
    </xdr:from>
    <xdr:to>
      <xdr:col>4</xdr:col>
      <xdr:colOff>3418500</xdr:colOff>
      <xdr:row>74</xdr:row>
      <xdr:rowOff>1960570</xdr:rowOff>
    </xdr:to>
    <xdr:pic>
      <xdr:nvPicPr>
        <xdr:cNvPr id="32" name="Imagen 31">
          <a:extLst>
            <a:ext uri="{FF2B5EF4-FFF2-40B4-BE49-F238E27FC236}">
              <a16:creationId xmlns:a16="http://schemas.microsoft.com/office/drawing/2014/main" id="{F3A02ECE-2D42-42A5-96C0-73A40EE21AC0}"/>
            </a:ext>
          </a:extLst>
        </xdr:cNvPr>
        <xdr:cNvPicPr>
          <a:picLocks noChangeAspect="1"/>
        </xdr:cNvPicPr>
      </xdr:nvPicPr>
      <xdr:blipFill>
        <a:blip xmlns:r="http://schemas.openxmlformats.org/officeDocument/2006/relationships" r:embed="rId7"/>
        <a:stretch>
          <a:fillRect/>
        </a:stretch>
      </xdr:blipFill>
      <xdr:spPr>
        <a:xfrm>
          <a:off x="10930890" y="130013527"/>
          <a:ext cx="1286805" cy="709803"/>
        </a:xfrm>
        <a:prstGeom prst="rect">
          <a:avLst/>
        </a:prstGeom>
      </xdr:spPr>
    </xdr:pic>
    <xdr:clientData/>
  </xdr:twoCellAnchor>
  <xdr:twoCellAnchor>
    <xdr:from>
      <xdr:col>4</xdr:col>
      <xdr:colOff>1783292</xdr:colOff>
      <xdr:row>75</xdr:row>
      <xdr:rowOff>939270</xdr:rowOff>
    </xdr:from>
    <xdr:to>
      <xdr:col>4</xdr:col>
      <xdr:colOff>3392042</xdr:colOff>
      <xdr:row>75</xdr:row>
      <xdr:rowOff>1797663</xdr:rowOff>
    </xdr:to>
    <xdr:pic>
      <xdr:nvPicPr>
        <xdr:cNvPr id="33" name="Imagen 32">
          <a:extLst>
            <a:ext uri="{FF2B5EF4-FFF2-40B4-BE49-F238E27FC236}">
              <a16:creationId xmlns:a16="http://schemas.microsoft.com/office/drawing/2014/main" id="{0D7AC13D-D36A-48F7-BE2F-8EE62DC18E0E}"/>
            </a:ext>
          </a:extLst>
        </xdr:cNvPr>
        <xdr:cNvPicPr>
          <a:picLocks noChangeAspect="1"/>
        </xdr:cNvPicPr>
      </xdr:nvPicPr>
      <xdr:blipFill>
        <a:blip xmlns:r="http://schemas.openxmlformats.org/officeDocument/2006/relationships" r:embed="rId7"/>
        <a:stretch>
          <a:fillRect/>
        </a:stretch>
      </xdr:blipFill>
      <xdr:spPr>
        <a:xfrm>
          <a:off x="10906337" y="131656560"/>
          <a:ext cx="1315380" cy="864108"/>
        </a:xfrm>
        <a:prstGeom prst="rect">
          <a:avLst/>
        </a:prstGeom>
      </xdr:spPr>
    </xdr:pic>
    <xdr:clientData/>
  </xdr:twoCellAnchor>
  <xdr:twoCellAnchor>
    <xdr:from>
      <xdr:col>4</xdr:col>
      <xdr:colOff>1772708</xdr:colOff>
      <xdr:row>76</xdr:row>
      <xdr:rowOff>1095375</xdr:rowOff>
    </xdr:from>
    <xdr:to>
      <xdr:col>4</xdr:col>
      <xdr:colOff>3381458</xdr:colOff>
      <xdr:row>76</xdr:row>
      <xdr:rowOff>1953768</xdr:rowOff>
    </xdr:to>
    <xdr:pic>
      <xdr:nvPicPr>
        <xdr:cNvPr id="34" name="Imagen 33">
          <a:extLst>
            <a:ext uri="{FF2B5EF4-FFF2-40B4-BE49-F238E27FC236}">
              <a16:creationId xmlns:a16="http://schemas.microsoft.com/office/drawing/2014/main" id="{A9A86A07-1B27-4EDC-B710-76C91F7E2EED}"/>
            </a:ext>
          </a:extLst>
        </xdr:cNvPr>
        <xdr:cNvPicPr>
          <a:picLocks noChangeAspect="1"/>
        </xdr:cNvPicPr>
      </xdr:nvPicPr>
      <xdr:blipFill>
        <a:blip xmlns:r="http://schemas.openxmlformats.org/officeDocument/2006/relationships" r:embed="rId7"/>
        <a:stretch>
          <a:fillRect/>
        </a:stretch>
      </xdr:blipFill>
      <xdr:spPr>
        <a:xfrm>
          <a:off x="10893848" y="133624320"/>
          <a:ext cx="1324905" cy="719328"/>
        </a:xfrm>
        <a:prstGeom prst="rect">
          <a:avLst/>
        </a:prstGeom>
      </xdr:spPr>
    </xdr:pic>
    <xdr:clientData/>
  </xdr:twoCellAnchor>
  <xdr:twoCellAnchor>
    <xdr:from>
      <xdr:col>4</xdr:col>
      <xdr:colOff>1756833</xdr:colOff>
      <xdr:row>78</xdr:row>
      <xdr:rowOff>1103312</xdr:rowOff>
    </xdr:from>
    <xdr:to>
      <xdr:col>4</xdr:col>
      <xdr:colOff>3365583</xdr:colOff>
      <xdr:row>78</xdr:row>
      <xdr:rowOff>1961705</xdr:rowOff>
    </xdr:to>
    <xdr:pic>
      <xdr:nvPicPr>
        <xdr:cNvPr id="35" name="Imagen 34">
          <a:extLst>
            <a:ext uri="{FF2B5EF4-FFF2-40B4-BE49-F238E27FC236}">
              <a16:creationId xmlns:a16="http://schemas.microsoft.com/office/drawing/2014/main" id="{5B512C4E-8D1F-41A1-910A-66ECB10C007F}"/>
            </a:ext>
          </a:extLst>
        </xdr:cNvPr>
        <xdr:cNvPicPr>
          <a:picLocks noChangeAspect="1"/>
        </xdr:cNvPicPr>
      </xdr:nvPicPr>
      <xdr:blipFill>
        <a:blip xmlns:r="http://schemas.openxmlformats.org/officeDocument/2006/relationships" r:embed="rId7"/>
        <a:stretch>
          <a:fillRect/>
        </a:stretch>
      </xdr:blipFill>
      <xdr:spPr>
        <a:xfrm>
          <a:off x="10883688" y="137253662"/>
          <a:ext cx="1334430" cy="709803"/>
        </a:xfrm>
        <a:prstGeom prst="rect">
          <a:avLst/>
        </a:prstGeom>
      </xdr:spPr>
    </xdr:pic>
    <xdr:clientData/>
  </xdr:twoCellAnchor>
  <xdr:twoCellAnchor>
    <xdr:from>
      <xdr:col>4</xdr:col>
      <xdr:colOff>1656292</xdr:colOff>
      <xdr:row>77</xdr:row>
      <xdr:rowOff>1084792</xdr:rowOff>
    </xdr:from>
    <xdr:to>
      <xdr:col>4</xdr:col>
      <xdr:colOff>3265042</xdr:colOff>
      <xdr:row>77</xdr:row>
      <xdr:rowOff>1943185</xdr:rowOff>
    </xdr:to>
    <xdr:pic>
      <xdr:nvPicPr>
        <xdr:cNvPr id="36" name="Imagen 35">
          <a:extLst>
            <a:ext uri="{FF2B5EF4-FFF2-40B4-BE49-F238E27FC236}">
              <a16:creationId xmlns:a16="http://schemas.microsoft.com/office/drawing/2014/main" id="{12A498AD-C2FC-4F3C-887D-16D3DCC66421}"/>
            </a:ext>
          </a:extLst>
        </xdr:cNvPr>
        <xdr:cNvPicPr>
          <a:picLocks noChangeAspect="1"/>
        </xdr:cNvPicPr>
      </xdr:nvPicPr>
      <xdr:blipFill>
        <a:blip xmlns:r="http://schemas.openxmlformats.org/officeDocument/2006/relationships" r:embed="rId7"/>
        <a:stretch>
          <a:fillRect/>
        </a:stretch>
      </xdr:blipFill>
      <xdr:spPr>
        <a:xfrm>
          <a:off x="10785052" y="135429202"/>
          <a:ext cx="1439205" cy="721233"/>
        </a:xfrm>
        <a:prstGeom prst="rect">
          <a:avLst/>
        </a:prstGeom>
      </xdr:spPr>
    </xdr:pic>
    <xdr:clientData/>
  </xdr:twoCellAnchor>
  <xdr:twoCellAnchor>
    <xdr:from>
      <xdr:col>4</xdr:col>
      <xdr:colOff>1891770</xdr:colOff>
      <xdr:row>71</xdr:row>
      <xdr:rowOff>179917</xdr:rowOff>
    </xdr:from>
    <xdr:to>
      <xdr:col>4</xdr:col>
      <xdr:colOff>3454627</xdr:colOff>
      <xdr:row>71</xdr:row>
      <xdr:rowOff>1452441</xdr:rowOff>
    </xdr:to>
    <xdr:pic>
      <xdr:nvPicPr>
        <xdr:cNvPr id="37" name="Imagen 36">
          <a:extLst>
            <a:ext uri="{FF2B5EF4-FFF2-40B4-BE49-F238E27FC236}">
              <a16:creationId xmlns:a16="http://schemas.microsoft.com/office/drawing/2014/main" id="{AAAB33BE-274E-45AC-B4C3-B23DF1AF0D89}"/>
            </a:ext>
          </a:extLst>
        </xdr:cNvPr>
        <xdr:cNvPicPr>
          <a:picLocks noChangeAspect="1"/>
        </xdr:cNvPicPr>
      </xdr:nvPicPr>
      <xdr:blipFill>
        <a:blip xmlns:r="http://schemas.openxmlformats.org/officeDocument/2006/relationships" r:embed="rId8"/>
        <a:stretch>
          <a:fillRect/>
        </a:stretch>
      </xdr:blipFill>
      <xdr:spPr>
        <a:xfrm>
          <a:off x="11012910" y="125460337"/>
          <a:ext cx="1210432" cy="857234"/>
        </a:xfrm>
        <a:prstGeom prst="rect">
          <a:avLst/>
        </a:prstGeom>
      </xdr:spPr>
    </xdr:pic>
    <xdr:clientData/>
  </xdr:twoCellAnchor>
  <xdr:twoCellAnchor>
    <xdr:from>
      <xdr:col>4</xdr:col>
      <xdr:colOff>1409781</xdr:colOff>
      <xdr:row>60</xdr:row>
      <xdr:rowOff>924720</xdr:rowOff>
    </xdr:from>
    <xdr:to>
      <xdr:col>4</xdr:col>
      <xdr:colOff>3388269</xdr:colOff>
      <xdr:row>60</xdr:row>
      <xdr:rowOff>1972470</xdr:rowOff>
    </xdr:to>
    <xdr:pic>
      <xdr:nvPicPr>
        <xdr:cNvPr id="38" name="Imagen 37">
          <a:extLst>
            <a:ext uri="{FF2B5EF4-FFF2-40B4-BE49-F238E27FC236}">
              <a16:creationId xmlns:a16="http://schemas.microsoft.com/office/drawing/2014/main" id="{EB6DAB02-12A6-4913-9882-0797EC68C7DE}"/>
            </a:ext>
          </a:extLst>
        </xdr:cNvPr>
        <xdr:cNvPicPr>
          <a:picLocks noChangeAspect="1"/>
        </xdr:cNvPicPr>
      </xdr:nvPicPr>
      <xdr:blipFill>
        <a:blip xmlns:r="http://schemas.openxmlformats.org/officeDocument/2006/relationships" r:embed="rId9"/>
        <a:stretch>
          <a:fillRect/>
        </a:stretch>
      </xdr:blipFill>
      <xdr:spPr>
        <a:xfrm>
          <a:off x="10534731" y="110159325"/>
          <a:ext cx="1683213" cy="624840"/>
        </a:xfrm>
        <a:prstGeom prst="rect">
          <a:avLst/>
        </a:prstGeom>
      </xdr:spPr>
    </xdr:pic>
    <xdr:clientData/>
  </xdr:twoCellAnchor>
  <xdr:twoCellAnchor>
    <xdr:from>
      <xdr:col>4</xdr:col>
      <xdr:colOff>1404938</xdr:colOff>
      <xdr:row>64</xdr:row>
      <xdr:rowOff>829468</xdr:rowOff>
    </xdr:from>
    <xdr:to>
      <xdr:col>4</xdr:col>
      <xdr:colOff>3383426</xdr:colOff>
      <xdr:row>64</xdr:row>
      <xdr:rowOff>1877218</xdr:rowOff>
    </xdr:to>
    <xdr:pic>
      <xdr:nvPicPr>
        <xdr:cNvPr id="39" name="Imagen 38">
          <a:extLst>
            <a:ext uri="{FF2B5EF4-FFF2-40B4-BE49-F238E27FC236}">
              <a16:creationId xmlns:a16="http://schemas.microsoft.com/office/drawing/2014/main" id="{F2F7E987-0FC2-4C40-AD8F-87EA0A552310}"/>
            </a:ext>
          </a:extLst>
        </xdr:cNvPr>
        <xdr:cNvPicPr>
          <a:picLocks noChangeAspect="1"/>
        </xdr:cNvPicPr>
      </xdr:nvPicPr>
      <xdr:blipFill>
        <a:blip xmlns:r="http://schemas.openxmlformats.org/officeDocument/2006/relationships" r:embed="rId9"/>
        <a:stretch>
          <a:fillRect/>
        </a:stretch>
      </xdr:blipFill>
      <xdr:spPr>
        <a:xfrm>
          <a:off x="10527983" y="116661088"/>
          <a:ext cx="1692738" cy="727710"/>
        </a:xfrm>
        <a:prstGeom prst="rect">
          <a:avLst/>
        </a:prstGeom>
      </xdr:spPr>
    </xdr:pic>
    <xdr:clientData/>
  </xdr:twoCellAnchor>
  <xdr:twoCellAnchor>
    <xdr:from>
      <xdr:col>4</xdr:col>
      <xdr:colOff>1466055</xdr:colOff>
      <xdr:row>62</xdr:row>
      <xdr:rowOff>902494</xdr:rowOff>
    </xdr:from>
    <xdr:to>
      <xdr:col>4</xdr:col>
      <xdr:colOff>3444543</xdr:colOff>
      <xdr:row>62</xdr:row>
      <xdr:rowOff>1950244</xdr:rowOff>
    </xdr:to>
    <xdr:pic>
      <xdr:nvPicPr>
        <xdr:cNvPr id="40" name="Imagen 39">
          <a:extLst>
            <a:ext uri="{FF2B5EF4-FFF2-40B4-BE49-F238E27FC236}">
              <a16:creationId xmlns:a16="http://schemas.microsoft.com/office/drawing/2014/main" id="{90973A8B-0AC3-49FD-908E-FF788DEB7DEF}"/>
            </a:ext>
          </a:extLst>
        </xdr:cNvPr>
        <xdr:cNvPicPr>
          <a:picLocks noChangeAspect="1"/>
        </xdr:cNvPicPr>
      </xdr:nvPicPr>
      <xdr:blipFill>
        <a:blip xmlns:r="http://schemas.openxmlformats.org/officeDocument/2006/relationships" r:embed="rId9"/>
        <a:stretch>
          <a:fillRect/>
        </a:stretch>
      </xdr:blipFill>
      <xdr:spPr>
        <a:xfrm>
          <a:off x="10594815" y="113236534"/>
          <a:ext cx="1626063" cy="1043940"/>
        </a:xfrm>
        <a:prstGeom prst="rect">
          <a:avLst/>
        </a:prstGeom>
      </xdr:spPr>
    </xdr:pic>
    <xdr:clientData/>
  </xdr:twoCellAnchor>
  <xdr:twoCellAnchor>
    <xdr:from>
      <xdr:col>4</xdr:col>
      <xdr:colOff>1388269</xdr:colOff>
      <xdr:row>63</xdr:row>
      <xdr:rowOff>856456</xdr:rowOff>
    </xdr:from>
    <xdr:to>
      <xdr:col>4</xdr:col>
      <xdr:colOff>3366757</xdr:colOff>
      <xdr:row>63</xdr:row>
      <xdr:rowOff>1904206</xdr:rowOff>
    </xdr:to>
    <xdr:pic>
      <xdr:nvPicPr>
        <xdr:cNvPr id="41" name="Imagen 40">
          <a:extLst>
            <a:ext uri="{FF2B5EF4-FFF2-40B4-BE49-F238E27FC236}">
              <a16:creationId xmlns:a16="http://schemas.microsoft.com/office/drawing/2014/main" id="{A86B12B6-76D9-4182-ADE4-2B4A41F02CAE}"/>
            </a:ext>
          </a:extLst>
        </xdr:cNvPr>
        <xdr:cNvPicPr>
          <a:picLocks noChangeAspect="1"/>
        </xdr:cNvPicPr>
      </xdr:nvPicPr>
      <xdr:blipFill>
        <a:blip xmlns:r="http://schemas.openxmlformats.org/officeDocument/2006/relationships" r:embed="rId9"/>
        <a:stretch>
          <a:fillRect/>
        </a:stretch>
      </xdr:blipFill>
      <xdr:spPr>
        <a:xfrm>
          <a:off x="10517029" y="115141216"/>
          <a:ext cx="1702263" cy="691515"/>
        </a:xfrm>
        <a:prstGeom prst="rect">
          <a:avLst/>
        </a:prstGeom>
      </xdr:spPr>
    </xdr:pic>
    <xdr:clientData/>
  </xdr:twoCellAnchor>
  <xdr:twoCellAnchor>
    <xdr:from>
      <xdr:col>4</xdr:col>
      <xdr:colOff>1416844</xdr:colOff>
      <xdr:row>61</xdr:row>
      <xdr:rowOff>881063</xdr:rowOff>
    </xdr:from>
    <xdr:to>
      <xdr:col>4</xdr:col>
      <xdr:colOff>3395332</xdr:colOff>
      <xdr:row>61</xdr:row>
      <xdr:rowOff>1928813</xdr:rowOff>
    </xdr:to>
    <xdr:pic>
      <xdr:nvPicPr>
        <xdr:cNvPr id="42" name="Imagen 41">
          <a:extLst>
            <a:ext uri="{FF2B5EF4-FFF2-40B4-BE49-F238E27FC236}">
              <a16:creationId xmlns:a16="http://schemas.microsoft.com/office/drawing/2014/main" id="{F9E1EFF1-16BB-4642-ACD2-1534EF6EEF4A}"/>
            </a:ext>
          </a:extLst>
        </xdr:cNvPr>
        <xdr:cNvPicPr>
          <a:picLocks noChangeAspect="1"/>
        </xdr:cNvPicPr>
      </xdr:nvPicPr>
      <xdr:blipFill>
        <a:blip xmlns:r="http://schemas.openxmlformats.org/officeDocument/2006/relationships" r:embed="rId9"/>
        <a:stretch>
          <a:fillRect/>
        </a:stretch>
      </xdr:blipFill>
      <xdr:spPr>
        <a:xfrm>
          <a:off x="10543699" y="111668243"/>
          <a:ext cx="1673688" cy="670560"/>
        </a:xfrm>
        <a:prstGeom prst="rect">
          <a:avLst/>
        </a:prstGeom>
      </xdr:spPr>
    </xdr:pic>
    <xdr:clientData/>
  </xdr:twoCellAnchor>
  <xdr:twoCellAnchor>
    <xdr:from>
      <xdr:col>4</xdr:col>
      <xdr:colOff>2972594</xdr:colOff>
      <xdr:row>83</xdr:row>
      <xdr:rowOff>293625</xdr:rowOff>
    </xdr:from>
    <xdr:to>
      <xdr:col>4</xdr:col>
      <xdr:colOff>3513574</xdr:colOff>
      <xdr:row>83</xdr:row>
      <xdr:rowOff>836254</xdr:rowOff>
    </xdr:to>
    <xdr:pic>
      <xdr:nvPicPr>
        <xdr:cNvPr id="43" name="Imagen 42">
          <a:extLst>
            <a:ext uri="{FF2B5EF4-FFF2-40B4-BE49-F238E27FC236}">
              <a16:creationId xmlns:a16="http://schemas.microsoft.com/office/drawing/2014/main" id="{9E73AA4B-ABA9-4FD1-8F77-1D5F52A83F36}"/>
            </a:ext>
          </a:extLst>
        </xdr:cNvPr>
        <xdr:cNvPicPr>
          <a:picLocks noChangeAspect="1"/>
        </xdr:cNvPicPr>
      </xdr:nvPicPr>
      <xdr:blipFill>
        <a:blip xmlns:r="http://schemas.openxmlformats.org/officeDocument/2006/relationships" r:embed="rId10"/>
        <a:stretch>
          <a:fillRect/>
        </a:stretch>
      </xdr:blipFill>
      <xdr:spPr>
        <a:xfrm>
          <a:off x="12097544" y="142223745"/>
          <a:ext cx="123785" cy="220684"/>
        </a:xfrm>
        <a:prstGeom prst="rect">
          <a:avLst/>
        </a:prstGeom>
      </xdr:spPr>
    </xdr:pic>
    <xdr:clientData/>
  </xdr:twoCellAnchor>
  <xdr:twoCellAnchor>
    <xdr:from>
      <xdr:col>4</xdr:col>
      <xdr:colOff>2412999</xdr:colOff>
      <xdr:row>99</xdr:row>
      <xdr:rowOff>202406</xdr:rowOff>
    </xdr:from>
    <xdr:to>
      <xdr:col>4</xdr:col>
      <xdr:colOff>3353593</xdr:colOff>
      <xdr:row>99</xdr:row>
      <xdr:rowOff>1476912</xdr:rowOff>
    </xdr:to>
    <xdr:pic>
      <xdr:nvPicPr>
        <xdr:cNvPr id="44" name="Imagen 43">
          <a:extLst>
            <a:ext uri="{FF2B5EF4-FFF2-40B4-BE49-F238E27FC236}">
              <a16:creationId xmlns:a16="http://schemas.microsoft.com/office/drawing/2014/main" id="{D1145529-C4BF-4B0A-B063-87B8BEBD532E}"/>
            </a:ext>
          </a:extLst>
        </xdr:cNvPr>
        <xdr:cNvPicPr>
          <a:picLocks noChangeAspect="1"/>
        </xdr:cNvPicPr>
      </xdr:nvPicPr>
      <xdr:blipFill rotWithShape="1">
        <a:blip xmlns:r="http://schemas.openxmlformats.org/officeDocument/2006/relationships" r:embed="rId11"/>
        <a:srcRect l="11783" r="10647"/>
        <a:stretch/>
      </xdr:blipFill>
      <xdr:spPr>
        <a:xfrm>
          <a:off x="11541759" y="153739691"/>
          <a:ext cx="679609" cy="573466"/>
        </a:xfrm>
        <a:prstGeom prst="rect">
          <a:avLst/>
        </a:prstGeom>
      </xdr:spPr>
    </xdr:pic>
    <xdr:clientData/>
  </xdr:twoCellAnchor>
  <xdr:twoCellAnchor>
    <xdr:from>
      <xdr:col>4</xdr:col>
      <xdr:colOff>1643062</xdr:colOff>
      <xdr:row>171</xdr:row>
      <xdr:rowOff>0</xdr:rowOff>
    </xdr:from>
    <xdr:to>
      <xdr:col>4</xdr:col>
      <xdr:colOff>3355727</xdr:colOff>
      <xdr:row>171</xdr:row>
      <xdr:rowOff>0</xdr:rowOff>
    </xdr:to>
    <xdr:pic>
      <xdr:nvPicPr>
        <xdr:cNvPr id="45" name="Imagen 44">
          <a:extLst>
            <a:ext uri="{FF2B5EF4-FFF2-40B4-BE49-F238E27FC236}">
              <a16:creationId xmlns:a16="http://schemas.microsoft.com/office/drawing/2014/main" id="{E7CADC97-4CC9-4F4A-87CD-55D1EC24FF8E}"/>
            </a:ext>
          </a:extLst>
        </xdr:cNvPr>
        <xdr:cNvPicPr>
          <a:picLocks noChangeAspect="1"/>
        </xdr:cNvPicPr>
      </xdr:nvPicPr>
      <xdr:blipFill>
        <a:blip xmlns:r="http://schemas.openxmlformats.org/officeDocument/2006/relationships" r:embed="rId12"/>
        <a:stretch>
          <a:fillRect/>
        </a:stretch>
      </xdr:blipFill>
      <xdr:spPr>
        <a:xfrm>
          <a:off x="10769917" y="297227625"/>
          <a:ext cx="1453585" cy="0"/>
        </a:xfrm>
        <a:prstGeom prst="rect">
          <a:avLst/>
        </a:prstGeom>
      </xdr:spPr>
    </xdr:pic>
    <xdr:clientData/>
  </xdr:twoCellAnchor>
  <xdr:twoCellAnchor>
    <xdr:from>
      <xdr:col>4</xdr:col>
      <xdr:colOff>1619251</xdr:colOff>
      <xdr:row>171</xdr:row>
      <xdr:rowOff>0</xdr:rowOff>
    </xdr:from>
    <xdr:to>
      <xdr:col>4</xdr:col>
      <xdr:colOff>3331916</xdr:colOff>
      <xdr:row>171</xdr:row>
      <xdr:rowOff>0</xdr:rowOff>
    </xdr:to>
    <xdr:pic>
      <xdr:nvPicPr>
        <xdr:cNvPr id="46" name="Imagen 45">
          <a:extLst>
            <a:ext uri="{FF2B5EF4-FFF2-40B4-BE49-F238E27FC236}">
              <a16:creationId xmlns:a16="http://schemas.microsoft.com/office/drawing/2014/main" id="{6073D0FE-84DF-404A-97BE-DD03B8900045}"/>
            </a:ext>
          </a:extLst>
        </xdr:cNvPr>
        <xdr:cNvPicPr>
          <a:picLocks noChangeAspect="1"/>
        </xdr:cNvPicPr>
      </xdr:nvPicPr>
      <xdr:blipFill>
        <a:blip xmlns:r="http://schemas.openxmlformats.org/officeDocument/2006/relationships" r:embed="rId12"/>
        <a:stretch>
          <a:fillRect/>
        </a:stretch>
      </xdr:blipFill>
      <xdr:spPr>
        <a:xfrm>
          <a:off x="10740391" y="297227625"/>
          <a:ext cx="1482160" cy="0"/>
        </a:xfrm>
        <a:prstGeom prst="rect">
          <a:avLst/>
        </a:prstGeom>
      </xdr:spPr>
    </xdr:pic>
    <xdr:clientData/>
  </xdr:twoCellAnchor>
  <xdr:twoCellAnchor>
    <xdr:from>
      <xdr:col>4</xdr:col>
      <xdr:colOff>1710532</xdr:colOff>
      <xdr:row>169</xdr:row>
      <xdr:rowOff>0</xdr:rowOff>
    </xdr:from>
    <xdr:to>
      <xdr:col>4</xdr:col>
      <xdr:colOff>3423197</xdr:colOff>
      <xdr:row>169</xdr:row>
      <xdr:rowOff>0</xdr:rowOff>
    </xdr:to>
    <xdr:pic>
      <xdr:nvPicPr>
        <xdr:cNvPr id="47" name="Imagen 46">
          <a:extLst>
            <a:ext uri="{FF2B5EF4-FFF2-40B4-BE49-F238E27FC236}">
              <a16:creationId xmlns:a16="http://schemas.microsoft.com/office/drawing/2014/main" id="{33EB7606-2724-4C86-A81E-0DFBA12F3EE4}"/>
            </a:ext>
          </a:extLst>
        </xdr:cNvPr>
        <xdr:cNvPicPr>
          <a:picLocks noChangeAspect="1"/>
        </xdr:cNvPicPr>
      </xdr:nvPicPr>
      <xdr:blipFill>
        <a:blip xmlns:r="http://schemas.openxmlformats.org/officeDocument/2006/relationships" r:embed="rId12"/>
        <a:stretch>
          <a:fillRect/>
        </a:stretch>
      </xdr:blipFill>
      <xdr:spPr>
        <a:xfrm>
          <a:off x="10833577" y="292046025"/>
          <a:ext cx="1388815" cy="0"/>
        </a:xfrm>
        <a:prstGeom prst="rect">
          <a:avLst/>
        </a:prstGeom>
      </xdr:spPr>
    </xdr:pic>
    <xdr:clientData/>
  </xdr:twoCellAnchor>
  <xdr:twoCellAnchor>
    <xdr:from>
      <xdr:col>4</xdr:col>
      <xdr:colOff>1785937</xdr:colOff>
      <xdr:row>119</xdr:row>
      <xdr:rowOff>497803</xdr:rowOff>
    </xdr:from>
    <xdr:to>
      <xdr:col>4</xdr:col>
      <xdr:colOff>3367635</xdr:colOff>
      <xdr:row>119</xdr:row>
      <xdr:rowOff>1556117</xdr:rowOff>
    </xdr:to>
    <xdr:pic>
      <xdr:nvPicPr>
        <xdr:cNvPr id="48" name="Imagen 47">
          <a:extLst>
            <a:ext uri="{FF2B5EF4-FFF2-40B4-BE49-F238E27FC236}">
              <a16:creationId xmlns:a16="http://schemas.microsoft.com/office/drawing/2014/main" id="{B51CFA1C-482D-467E-8849-D20391397082}"/>
            </a:ext>
          </a:extLst>
        </xdr:cNvPr>
        <xdr:cNvPicPr>
          <a:picLocks noChangeAspect="1"/>
        </xdr:cNvPicPr>
      </xdr:nvPicPr>
      <xdr:blipFill>
        <a:blip xmlns:r="http://schemas.openxmlformats.org/officeDocument/2006/relationships" r:embed="rId13"/>
        <a:stretch>
          <a:fillRect/>
        </a:stretch>
      </xdr:blipFill>
      <xdr:spPr>
        <a:xfrm>
          <a:off x="10908982" y="183349228"/>
          <a:ext cx="1311188" cy="1056409"/>
        </a:xfrm>
        <a:prstGeom prst="rect">
          <a:avLst/>
        </a:prstGeom>
      </xdr:spPr>
    </xdr:pic>
    <xdr:clientData/>
  </xdr:twoCellAnchor>
  <xdr:twoCellAnchor>
    <xdr:from>
      <xdr:col>4</xdr:col>
      <xdr:colOff>1805781</xdr:colOff>
      <xdr:row>120</xdr:row>
      <xdr:rowOff>468313</xdr:rowOff>
    </xdr:from>
    <xdr:to>
      <xdr:col>4</xdr:col>
      <xdr:colOff>3387479</xdr:colOff>
      <xdr:row>120</xdr:row>
      <xdr:rowOff>1526627</xdr:rowOff>
    </xdr:to>
    <xdr:pic>
      <xdr:nvPicPr>
        <xdr:cNvPr id="49" name="Imagen 48">
          <a:extLst>
            <a:ext uri="{FF2B5EF4-FFF2-40B4-BE49-F238E27FC236}">
              <a16:creationId xmlns:a16="http://schemas.microsoft.com/office/drawing/2014/main" id="{123B365E-F5F2-4372-85BF-8751630A2D98}"/>
            </a:ext>
          </a:extLst>
        </xdr:cNvPr>
        <xdr:cNvPicPr>
          <a:picLocks noChangeAspect="1"/>
        </xdr:cNvPicPr>
      </xdr:nvPicPr>
      <xdr:blipFill>
        <a:blip xmlns:r="http://schemas.openxmlformats.org/officeDocument/2006/relationships" r:embed="rId13"/>
        <a:stretch>
          <a:fillRect/>
        </a:stretch>
      </xdr:blipFill>
      <xdr:spPr>
        <a:xfrm>
          <a:off x="10934541" y="184874218"/>
          <a:ext cx="1282613" cy="1056409"/>
        </a:xfrm>
        <a:prstGeom prst="rect">
          <a:avLst/>
        </a:prstGeom>
      </xdr:spPr>
    </xdr:pic>
    <xdr:clientData/>
  </xdr:twoCellAnchor>
  <xdr:twoCellAnchor>
    <xdr:from>
      <xdr:col>4</xdr:col>
      <xdr:colOff>1857376</xdr:colOff>
      <xdr:row>121</xdr:row>
      <xdr:rowOff>460375</xdr:rowOff>
    </xdr:from>
    <xdr:to>
      <xdr:col>4</xdr:col>
      <xdr:colOff>3439074</xdr:colOff>
      <xdr:row>121</xdr:row>
      <xdr:rowOff>1518689</xdr:rowOff>
    </xdr:to>
    <xdr:pic>
      <xdr:nvPicPr>
        <xdr:cNvPr id="50" name="Imagen 49">
          <a:extLst>
            <a:ext uri="{FF2B5EF4-FFF2-40B4-BE49-F238E27FC236}">
              <a16:creationId xmlns:a16="http://schemas.microsoft.com/office/drawing/2014/main" id="{2C1A9848-8F06-400A-9815-267F68B3CF28}"/>
            </a:ext>
          </a:extLst>
        </xdr:cNvPr>
        <xdr:cNvPicPr>
          <a:picLocks noChangeAspect="1"/>
        </xdr:cNvPicPr>
      </xdr:nvPicPr>
      <xdr:blipFill>
        <a:blip xmlns:r="http://schemas.openxmlformats.org/officeDocument/2006/relationships" r:embed="rId13"/>
        <a:stretch>
          <a:fillRect/>
        </a:stretch>
      </xdr:blipFill>
      <xdr:spPr>
        <a:xfrm>
          <a:off x="10980421" y="186416950"/>
          <a:ext cx="1242608" cy="1056409"/>
        </a:xfrm>
        <a:prstGeom prst="rect">
          <a:avLst/>
        </a:prstGeom>
      </xdr:spPr>
    </xdr:pic>
    <xdr:clientData/>
  </xdr:twoCellAnchor>
  <xdr:twoCellAnchor>
    <xdr:from>
      <xdr:col>4</xdr:col>
      <xdr:colOff>1817687</xdr:colOff>
      <xdr:row>122</xdr:row>
      <xdr:rowOff>500063</xdr:rowOff>
    </xdr:from>
    <xdr:to>
      <xdr:col>4</xdr:col>
      <xdr:colOff>3399385</xdr:colOff>
      <xdr:row>122</xdr:row>
      <xdr:rowOff>1558377</xdr:rowOff>
    </xdr:to>
    <xdr:pic>
      <xdr:nvPicPr>
        <xdr:cNvPr id="51" name="Imagen 50">
          <a:extLst>
            <a:ext uri="{FF2B5EF4-FFF2-40B4-BE49-F238E27FC236}">
              <a16:creationId xmlns:a16="http://schemas.microsoft.com/office/drawing/2014/main" id="{D56A943E-C7BE-488E-8080-8770FE7145CE}"/>
            </a:ext>
          </a:extLst>
        </xdr:cNvPr>
        <xdr:cNvPicPr>
          <a:picLocks noChangeAspect="1"/>
        </xdr:cNvPicPr>
      </xdr:nvPicPr>
      <xdr:blipFill>
        <a:blip xmlns:r="http://schemas.openxmlformats.org/officeDocument/2006/relationships" r:embed="rId13"/>
        <a:stretch>
          <a:fillRect/>
        </a:stretch>
      </xdr:blipFill>
      <xdr:spPr>
        <a:xfrm>
          <a:off x="10940732" y="188011118"/>
          <a:ext cx="1280708" cy="1046884"/>
        </a:xfrm>
        <a:prstGeom prst="rect">
          <a:avLst/>
        </a:prstGeom>
      </xdr:spPr>
    </xdr:pic>
    <xdr:clientData/>
  </xdr:twoCellAnchor>
  <xdr:twoCellAnchor>
    <xdr:from>
      <xdr:col>4</xdr:col>
      <xdr:colOff>1817688</xdr:colOff>
      <xdr:row>123</xdr:row>
      <xdr:rowOff>456407</xdr:rowOff>
    </xdr:from>
    <xdr:to>
      <xdr:col>4</xdr:col>
      <xdr:colOff>3399386</xdr:colOff>
      <xdr:row>123</xdr:row>
      <xdr:rowOff>1514721</xdr:rowOff>
    </xdr:to>
    <xdr:pic>
      <xdr:nvPicPr>
        <xdr:cNvPr id="52" name="Imagen 51">
          <a:extLst>
            <a:ext uri="{FF2B5EF4-FFF2-40B4-BE49-F238E27FC236}">
              <a16:creationId xmlns:a16="http://schemas.microsoft.com/office/drawing/2014/main" id="{45B1E950-75C8-4C6D-9C24-420075CD6DAD}"/>
            </a:ext>
          </a:extLst>
        </xdr:cNvPr>
        <xdr:cNvPicPr>
          <a:picLocks noChangeAspect="1"/>
        </xdr:cNvPicPr>
      </xdr:nvPicPr>
      <xdr:blipFill>
        <a:blip xmlns:r="http://schemas.openxmlformats.org/officeDocument/2006/relationships" r:embed="rId13"/>
        <a:stretch>
          <a:fillRect/>
        </a:stretch>
      </xdr:blipFill>
      <xdr:spPr>
        <a:xfrm>
          <a:off x="10940733" y="189518132"/>
          <a:ext cx="1280708" cy="1056409"/>
        </a:xfrm>
        <a:prstGeom prst="rect">
          <a:avLst/>
        </a:prstGeom>
      </xdr:spPr>
    </xdr:pic>
    <xdr:clientData/>
  </xdr:twoCellAnchor>
  <xdr:twoCellAnchor>
    <xdr:from>
      <xdr:col>4</xdr:col>
      <xdr:colOff>1797844</xdr:colOff>
      <xdr:row>124</xdr:row>
      <xdr:rowOff>464344</xdr:rowOff>
    </xdr:from>
    <xdr:to>
      <xdr:col>4</xdr:col>
      <xdr:colOff>3379542</xdr:colOff>
      <xdr:row>124</xdr:row>
      <xdr:rowOff>1522658</xdr:rowOff>
    </xdr:to>
    <xdr:pic>
      <xdr:nvPicPr>
        <xdr:cNvPr id="53" name="Imagen 52">
          <a:extLst>
            <a:ext uri="{FF2B5EF4-FFF2-40B4-BE49-F238E27FC236}">
              <a16:creationId xmlns:a16="http://schemas.microsoft.com/office/drawing/2014/main" id="{65790CC8-F7DD-4984-A37B-69EAC0E6A27B}"/>
            </a:ext>
          </a:extLst>
        </xdr:cNvPr>
        <xdr:cNvPicPr>
          <a:picLocks noChangeAspect="1"/>
        </xdr:cNvPicPr>
      </xdr:nvPicPr>
      <xdr:blipFill>
        <a:blip xmlns:r="http://schemas.openxmlformats.org/officeDocument/2006/relationships" r:embed="rId13"/>
        <a:stretch>
          <a:fillRect/>
        </a:stretch>
      </xdr:blipFill>
      <xdr:spPr>
        <a:xfrm>
          <a:off x="10924699" y="191080549"/>
          <a:ext cx="1292138" cy="1056409"/>
        </a:xfrm>
        <a:prstGeom prst="rect">
          <a:avLst/>
        </a:prstGeom>
      </xdr:spPr>
    </xdr:pic>
    <xdr:clientData/>
  </xdr:twoCellAnchor>
  <xdr:twoCellAnchor>
    <xdr:from>
      <xdr:col>4</xdr:col>
      <xdr:colOff>1813719</xdr:colOff>
      <xdr:row>127</xdr:row>
      <xdr:rowOff>484187</xdr:rowOff>
    </xdr:from>
    <xdr:to>
      <xdr:col>4</xdr:col>
      <xdr:colOff>3395417</xdr:colOff>
      <xdr:row>127</xdr:row>
      <xdr:rowOff>1542501</xdr:rowOff>
    </xdr:to>
    <xdr:pic>
      <xdr:nvPicPr>
        <xdr:cNvPr id="54" name="Imagen 53">
          <a:extLst>
            <a:ext uri="{FF2B5EF4-FFF2-40B4-BE49-F238E27FC236}">
              <a16:creationId xmlns:a16="http://schemas.microsoft.com/office/drawing/2014/main" id="{FF6E33A7-8DE8-4BE6-B7DD-F0E1AD7EB040}"/>
            </a:ext>
          </a:extLst>
        </xdr:cNvPr>
        <xdr:cNvPicPr>
          <a:picLocks noChangeAspect="1"/>
        </xdr:cNvPicPr>
      </xdr:nvPicPr>
      <xdr:blipFill>
        <a:blip xmlns:r="http://schemas.openxmlformats.org/officeDocument/2006/relationships" r:embed="rId13"/>
        <a:stretch>
          <a:fillRect/>
        </a:stretch>
      </xdr:blipFill>
      <xdr:spPr>
        <a:xfrm>
          <a:off x="10934859" y="194982782"/>
          <a:ext cx="1282613" cy="1064029"/>
        </a:xfrm>
        <a:prstGeom prst="rect">
          <a:avLst/>
        </a:prstGeom>
      </xdr:spPr>
    </xdr:pic>
    <xdr:clientData/>
  </xdr:twoCellAnchor>
  <xdr:twoCellAnchor>
    <xdr:from>
      <xdr:col>4</xdr:col>
      <xdr:colOff>1817687</xdr:colOff>
      <xdr:row>128</xdr:row>
      <xdr:rowOff>531813</xdr:rowOff>
    </xdr:from>
    <xdr:to>
      <xdr:col>4</xdr:col>
      <xdr:colOff>3399385</xdr:colOff>
      <xdr:row>128</xdr:row>
      <xdr:rowOff>1590127</xdr:rowOff>
    </xdr:to>
    <xdr:pic>
      <xdr:nvPicPr>
        <xdr:cNvPr id="55" name="Imagen 54">
          <a:extLst>
            <a:ext uri="{FF2B5EF4-FFF2-40B4-BE49-F238E27FC236}">
              <a16:creationId xmlns:a16="http://schemas.microsoft.com/office/drawing/2014/main" id="{2B5F15A4-2F37-4983-94CE-075EE64F5A9E}"/>
            </a:ext>
          </a:extLst>
        </xdr:cNvPr>
        <xdr:cNvPicPr>
          <a:picLocks noChangeAspect="1"/>
        </xdr:cNvPicPr>
      </xdr:nvPicPr>
      <xdr:blipFill>
        <a:blip xmlns:r="http://schemas.openxmlformats.org/officeDocument/2006/relationships" r:embed="rId13"/>
        <a:stretch>
          <a:fillRect/>
        </a:stretch>
      </xdr:blipFill>
      <xdr:spPr>
        <a:xfrm>
          <a:off x="10940732" y="196584888"/>
          <a:ext cx="1280708" cy="1018309"/>
        </a:xfrm>
        <a:prstGeom prst="rect">
          <a:avLst/>
        </a:prstGeom>
      </xdr:spPr>
    </xdr:pic>
    <xdr:clientData/>
  </xdr:twoCellAnchor>
  <xdr:twoCellAnchor>
    <xdr:from>
      <xdr:col>4</xdr:col>
      <xdr:colOff>1809750</xdr:colOff>
      <xdr:row>129</xdr:row>
      <xdr:rowOff>500063</xdr:rowOff>
    </xdr:from>
    <xdr:to>
      <xdr:col>4</xdr:col>
      <xdr:colOff>3391448</xdr:colOff>
      <xdr:row>129</xdr:row>
      <xdr:rowOff>1558377</xdr:rowOff>
    </xdr:to>
    <xdr:pic>
      <xdr:nvPicPr>
        <xdr:cNvPr id="56" name="Imagen 55">
          <a:extLst>
            <a:ext uri="{FF2B5EF4-FFF2-40B4-BE49-F238E27FC236}">
              <a16:creationId xmlns:a16="http://schemas.microsoft.com/office/drawing/2014/main" id="{38CC3EBC-C6E0-4FE8-88EF-27A89C548B03}"/>
            </a:ext>
          </a:extLst>
        </xdr:cNvPr>
        <xdr:cNvPicPr>
          <a:picLocks noChangeAspect="1"/>
        </xdr:cNvPicPr>
      </xdr:nvPicPr>
      <xdr:blipFill>
        <a:blip xmlns:r="http://schemas.openxmlformats.org/officeDocument/2006/relationships" r:embed="rId13"/>
        <a:stretch>
          <a:fillRect/>
        </a:stretch>
      </xdr:blipFill>
      <xdr:spPr>
        <a:xfrm>
          <a:off x="10930890" y="198107618"/>
          <a:ext cx="1290233" cy="1046884"/>
        </a:xfrm>
        <a:prstGeom prst="rect">
          <a:avLst/>
        </a:prstGeom>
      </xdr:spPr>
    </xdr:pic>
    <xdr:clientData/>
  </xdr:twoCellAnchor>
  <xdr:twoCellAnchor>
    <xdr:from>
      <xdr:col>4</xdr:col>
      <xdr:colOff>1817688</xdr:colOff>
      <xdr:row>130</xdr:row>
      <xdr:rowOff>440531</xdr:rowOff>
    </xdr:from>
    <xdr:to>
      <xdr:col>4</xdr:col>
      <xdr:colOff>3399386</xdr:colOff>
      <xdr:row>130</xdr:row>
      <xdr:rowOff>1498845</xdr:rowOff>
    </xdr:to>
    <xdr:pic>
      <xdr:nvPicPr>
        <xdr:cNvPr id="57" name="Imagen 56">
          <a:extLst>
            <a:ext uri="{FF2B5EF4-FFF2-40B4-BE49-F238E27FC236}">
              <a16:creationId xmlns:a16="http://schemas.microsoft.com/office/drawing/2014/main" id="{52F4B049-B038-424E-8F8D-FA2DFC7BD830}"/>
            </a:ext>
          </a:extLst>
        </xdr:cNvPr>
        <xdr:cNvPicPr>
          <a:picLocks noChangeAspect="1"/>
        </xdr:cNvPicPr>
      </xdr:nvPicPr>
      <xdr:blipFill>
        <a:blip xmlns:r="http://schemas.openxmlformats.org/officeDocument/2006/relationships" r:embed="rId13"/>
        <a:stretch>
          <a:fillRect/>
        </a:stretch>
      </xdr:blipFill>
      <xdr:spPr>
        <a:xfrm>
          <a:off x="10940733" y="199594946"/>
          <a:ext cx="1280708" cy="1065934"/>
        </a:xfrm>
        <a:prstGeom prst="rect">
          <a:avLst/>
        </a:prstGeom>
      </xdr:spPr>
    </xdr:pic>
    <xdr:clientData/>
  </xdr:twoCellAnchor>
  <xdr:twoCellAnchor>
    <xdr:from>
      <xdr:col>4</xdr:col>
      <xdr:colOff>1833562</xdr:colOff>
      <xdr:row>131</xdr:row>
      <xdr:rowOff>472280</xdr:rowOff>
    </xdr:from>
    <xdr:to>
      <xdr:col>4</xdr:col>
      <xdr:colOff>3415260</xdr:colOff>
      <xdr:row>131</xdr:row>
      <xdr:rowOff>1530594</xdr:rowOff>
    </xdr:to>
    <xdr:pic>
      <xdr:nvPicPr>
        <xdr:cNvPr id="58" name="Imagen 57">
          <a:extLst>
            <a:ext uri="{FF2B5EF4-FFF2-40B4-BE49-F238E27FC236}">
              <a16:creationId xmlns:a16="http://schemas.microsoft.com/office/drawing/2014/main" id="{7B216D8E-342C-4354-A675-BC4C047C4B97}"/>
            </a:ext>
          </a:extLst>
        </xdr:cNvPr>
        <xdr:cNvPicPr>
          <a:picLocks noChangeAspect="1"/>
        </xdr:cNvPicPr>
      </xdr:nvPicPr>
      <xdr:blipFill>
        <a:blip xmlns:r="http://schemas.openxmlformats.org/officeDocument/2006/relationships" r:embed="rId13"/>
        <a:stretch>
          <a:fillRect/>
        </a:stretch>
      </xdr:blipFill>
      <xdr:spPr>
        <a:xfrm>
          <a:off x="10960417" y="201186890"/>
          <a:ext cx="1261658" cy="1056409"/>
        </a:xfrm>
        <a:prstGeom prst="rect">
          <a:avLst/>
        </a:prstGeom>
      </xdr:spPr>
    </xdr:pic>
    <xdr:clientData/>
  </xdr:twoCellAnchor>
  <xdr:twoCellAnchor>
    <xdr:from>
      <xdr:col>4</xdr:col>
      <xdr:colOff>1762124</xdr:colOff>
      <xdr:row>132</xdr:row>
      <xdr:rowOff>408781</xdr:rowOff>
    </xdr:from>
    <xdr:to>
      <xdr:col>4</xdr:col>
      <xdr:colOff>3343822</xdr:colOff>
      <xdr:row>132</xdr:row>
      <xdr:rowOff>1467095</xdr:rowOff>
    </xdr:to>
    <xdr:pic>
      <xdr:nvPicPr>
        <xdr:cNvPr id="59" name="Imagen 58">
          <a:extLst>
            <a:ext uri="{FF2B5EF4-FFF2-40B4-BE49-F238E27FC236}">
              <a16:creationId xmlns:a16="http://schemas.microsoft.com/office/drawing/2014/main" id="{3AC86E6C-2EB5-404B-AB48-FDBA733E96B7}"/>
            </a:ext>
          </a:extLst>
        </xdr:cNvPr>
        <xdr:cNvPicPr>
          <a:picLocks noChangeAspect="1"/>
        </xdr:cNvPicPr>
      </xdr:nvPicPr>
      <xdr:blipFill>
        <a:blip xmlns:r="http://schemas.openxmlformats.org/officeDocument/2006/relationships" r:embed="rId13"/>
        <a:stretch>
          <a:fillRect/>
        </a:stretch>
      </xdr:blipFill>
      <xdr:spPr>
        <a:xfrm>
          <a:off x="10888979" y="202670251"/>
          <a:ext cx="1330238" cy="1056409"/>
        </a:xfrm>
        <a:prstGeom prst="rect">
          <a:avLst/>
        </a:prstGeom>
      </xdr:spPr>
    </xdr:pic>
    <xdr:clientData/>
  </xdr:twoCellAnchor>
  <xdr:twoCellAnchor>
    <xdr:from>
      <xdr:col>4</xdr:col>
      <xdr:colOff>1494081</xdr:colOff>
      <xdr:row>164</xdr:row>
      <xdr:rowOff>0</xdr:rowOff>
    </xdr:from>
    <xdr:to>
      <xdr:col>4</xdr:col>
      <xdr:colOff>3555675</xdr:colOff>
      <xdr:row>164</xdr:row>
      <xdr:rowOff>0</xdr:rowOff>
    </xdr:to>
    <xdr:pic>
      <xdr:nvPicPr>
        <xdr:cNvPr id="60" name="Imagen 59">
          <a:extLst>
            <a:ext uri="{FF2B5EF4-FFF2-40B4-BE49-F238E27FC236}">
              <a16:creationId xmlns:a16="http://schemas.microsoft.com/office/drawing/2014/main" id="{FBAA66E8-C5FB-4AD0-B680-7D98E1CB2C3B}"/>
            </a:ext>
          </a:extLst>
        </xdr:cNvPr>
        <xdr:cNvPicPr>
          <a:picLocks noChangeAspect="1"/>
        </xdr:cNvPicPr>
      </xdr:nvPicPr>
      <xdr:blipFill>
        <a:blip xmlns:r="http://schemas.openxmlformats.org/officeDocument/2006/relationships" r:embed="rId14"/>
        <a:stretch>
          <a:fillRect/>
        </a:stretch>
      </xdr:blipFill>
      <xdr:spPr>
        <a:xfrm>
          <a:off x="10620936" y="279092025"/>
          <a:ext cx="1596774" cy="0"/>
        </a:xfrm>
        <a:prstGeom prst="rect">
          <a:avLst/>
        </a:prstGeom>
      </xdr:spPr>
    </xdr:pic>
    <xdr:clientData/>
  </xdr:twoCellAnchor>
  <xdr:twoCellAnchor>
    <xdr:from>
      <xdr:col>4</xdr:col>
      <xdr:colOff>1474544</xdr:colOff>
      <xdr:row>165</xdr:row>
      <xdr:rowOff>0</xdr:rowOff>
    </xdr:from>
    <xdr:to>
      <xdr:col>4</xdr:col>
      <xdr:colOff>3536138</xdr:colOff>
      <xdr:row>165</xdr:row>
      <xdr:rowOff>0</xdr:rowOff>
    </xdr:to>
    <xdr:pic>
      <xdr:nvPicPr>
        <xdr:cNvPr id="61" name="Imagen 60">
          <a:extLst>
            <a:ext uri="{FF2B5EF4-FFF2-40B4-BE49-F238E27FC236}">
              <a16:creationId xmlns:a16="http://schemas.microsoft.com/office/drawing/2014/main" id="{B2799520-9BA6-43DA-8243-BF4878B0F967}"/>
            </a:ext>
          </a:extLst>
        </xdr:cNvPr>
        <xdr:cNvPicPr>
          <a:picLocks noChangeAspect="1"/>
        </xdr:cNvPicPr>
      </xdr:nvPicPr>
      <xdr:blipFill>
        <a:blip xmlns:r="http://schemas.openxmlformats.org/officeDocument/2006/relationships" r:embed="rId14"/>
        <a:stretch>
          <a:fillRect/>
        </a:stretch>
      </xdr:blipFill>
      <xdr:spPr>
        <a:xfrm>
          <a:off x="10597589" y="281682825"/>
          <a:ext cx="1623444" cy="0"/>
        </a:xfrm>
        <a:prstGeom prst="rect">
          <a:avLst/>
        </a:prstGeom>
      </xdr:spPr>
    </xdr:pic>
    <xdr:clientData/>
  </xdr:twoCellAnchor>
  <xdr:twoCellAnchor>
    <xdr:from>
      <xdr:col>4</xdr:col>
      <xdr:colOff>1462332</xdr:colOff>
      <xdr:row>166</xdr:row>
      <xdr:rowOff>0</xdr:rowOff>
    </xdr:from>
    <xdr:to>
      <xdr:col>4</xdr:col>
      <xdr:colOff>3523926</xdr:colOff>
      <xdr:row>166</xdr:row>
      <xdr:rowOff>0</xdr:rowOff>
    </xdr:to>
    <xdr:pic>
      <xdr:nvPicPr>
        <xdr:cNvPr id="62" name="Imagen 61">
          <a:extLst>
            <a:ext uri="{FF2B5EF4-FFF2-40B4-BE49-F238E27FC236}">
              <a16:creationId xmlns:a16="http://schemas.microsoft.com/office/drawing/2014/main" id="{C0EBBE27-E148-4F32-A73D-C82DBFCF64F1}"/>
            </a:ext>
          </a:extLst>
        </xdr:cNvPr>
        <xdr:cNvPicPr>
          <a:picLocks noChangeAspect="1"/>
        </xdr:cNvPicPr>
      </xdr:nvPicPr>
      <xdr:blipFill>
        <a:blip xmlns:r="http://schemas.openxmlformats.org/officeDocument/2006/relationships" r:embed="rId14"/>
        <a:stretch>
          <a:fillRect/>
        </a:stretch>
      </xdr:blipFill>
      <xdr:spPr>
        <a:xfrm>
          <a:off x="10591092" y="284273625"/>
          <a:ext cx="1632969" cy="0"/>
        </a:xfrm>
        <a:prstGeom prst="rect">
          <a:avLst/>
        </a:prstGeom>
      </xdr:spPr>
    </xdr:pic>
    <xdr:clientData/>
  </xdr:twoCellAnchor>
  <xdr:twoCellAnchor>
    <xdr:from>
      <xdr:col>4</xdr:col>
      <xdr:colOff>1473933</xdr:colOff>
      <xdr:row>167</xdr:row>
      <xdr:rowOff>0</xdr:rowOff>
    </xdr:from>
    <xdr:to>
      <xdr:col>4</xdr:col>
      <xdr:colOff>3535527</xdr:colOff>
      <xdr:row>167</xdr:row>
      <xdr:rowOff>0</xdr:rowOff>
    </xdr:to>
    <xdr:pic>
      <xdr:nvPicPr>
        <xdr:cNvPr id="63" name="Imagen 62">
          <a:extLst>
            <a:ext uri="{FF2B5EF4-FFF2-40B4-BE49-F238E27FC236}">
              <a16:creationId xmlns:a16="http://schemas.microsoft.com/office/drawing/2014/main" id="{B5CD249A-5BC9-426D-A6D7-C71BF2466D3B}"/>
            </a:ext>
          </a:extLst>
        </xdr:cNvPr>
        <xdr:cNvPicPr>
          <a:picLocks noChangeAspect="1"/>
        </xdr:cNvPicPr>
      </xdr:nvPicPr>
      <xdr:blipFill>
        <a:blip xmlns:r="http://schemas.openxmlformats.org/officeDocument/2006/relationships" r:embed="rId14"/>
        <a:stretch>
          <a:fillRect/>
        </a:stretch>
      </xdr:blipFill>
      <xdr:spPr>
        <a:xfrm>
          <a:off x="10595073" y="286864425"/>
          <a:ext cx="1625349" cy="0"/>
        </a:xfrm>
        <a:prstGeom prst="rect">
          <a:avLst/>
        </a:prstGeom>
      </xdr:spPr>
    </xdr:pic>
    <xdr:clientData/>
  </xdr:twoCellAnchor>
  <xdr:twoCellAnchor>
    <xdr:from>
      <xdr:col>4</xdr:col>
      <xdr:colOff>1466606</xdr:colOff>
      <xdr:row>169</xdr:row>
      <xdr:rowOff>0</xdr:rowOff>
    </xdr:from>
    <xdr:to>
      <xdr:col>4</xdr:col>
      <xdr:colOff>3528200</xdr:colOff>
      <xdr:row>169</xdr:row>
      <xdr:rowOff>0</xdr:rowOff>
    </xdr:to>
    <xdr:pic>
      <xdr:nvPicPr>
        <xdr:cNvPr id="64" name="Imagen 63">
          <a:extLst>
            <a:ext uri="{FF2B5EF4-FFF2-40B4-BE49-F238E27FC236}">
              <a16:creationId xmlns:a16="http://schemas.microsoft.com/office/drawing/2014/main" id="{FA83741B-3B64-47F6-AA98-F2B7129D83FD}"/>
            </a:ext>
          </a:extLst>
        </xdr:cNvPr>
        <xdr:cNvPicPr>
          <a:picLocks noChangeAspect="1"/>
        </xdr:cNvPicPr>
      </xdr:nvPicPr>
      <xdr:blipFill>
        <a:blip xmlns:r="http://schemas.openxmlformats.org/officeDocument/2006/relationships" r:embed="rId14"/>
        <a:stretch>
          <a:fillRect/>
        </a:stretch>
      </xdr:blipFill>
      <xdr:spPr>
        <a:xfrm>
          <a:off x="10595366" y="292046025"/>
          <a:ext cx="1625349" cy="0"/>
        </a:xfrm>
        <a:prstGeom prst="rect">
          <a:avLst/>
        </a:prstGeom>
      </xdr:spPr>
    </xdr:pic>
    <xdr:clientData/>
  </xdr:twoCellAnchor>
  <xdr:twoCellAnchor>
    <xdr:from>
      <xdr:col>4</xdr:col>
      <xdr:colOff>1457447</xdr:colOff>
      <xdr:row>170</xdr:row>
      <xdr:rowOff>0</xdr:rowOff>
    </xdr:from>
    <xdr:to>
      <xdr:col>4</xdr:col>
      <xdr:colOff>3519041</xdr:colOff>
      <xdr:row>170</xdr:row>
      <xdr:rowOff>0</xdr:rowOff>
    </xdr:to>
    <xdr:pic>
      <xdr:nvPicPr>
        <xdr:cNvPr id="65" name="Imagen 64">
          <a:extLst>
            <a:ext uri="{FF2B5EF4-FFF2-40B4-BE49-F238E27FC236}">
              <a16:creationId xmlns:a16="http://schemas.microsoft.com/office/drawing/2014/main" id="{BD540FC9-869E-4E2F-90B2-F826EEC92A6B}"/>
            </a:ext>
          </a:extLst>
        </xdr:cNvPr>
        <xdr:cNvPicPr>
          <a:picLocks noChangeAspect="1"/>
        </xdr:cNvPicPr>
      </xdr:nvPicPr>
      <xdr:blipFill>
        <a:blip xmlns:r="http://schemas.openxmlformats.org/officeDocument/2006/relationships" r:embed="rId14"/>
        <a:stretch>
          <a:fillRect/>
        </a:stretch>
      </xdr:blipFill>
      <xdr:spPr>
        <a:xfrm>
          <a:off x="10584302" y="294636825"/>
          <a:ext cx="1634874" cy="0"/>
        </a:xfrm>
        <a:prstGeom prst="rect">
          <a:avLst/>
        </a:prstGeom>
      </xdr:spPr>
    </xdr:pic>
    <xdr:clientData/>
  </xdr:twoCellAnchor>
  <xdr:twoCellAnchor>
    <xdr:from>
      <xdr:col>4</xdr:col>
      <xdr:colOff>1474544</xdr:colOff>
      <xdr:row>171</xdr:row>
      <xdr:rowOff>0</xdr:rowOff>
    </xdr:from>
    <xdr:to>
      <xdr:col>4</xdr:col>
      <xdr:colOff>3536138</xdr:colOff>
      <xdr:row>171</xdr:row>
      <xdr:rowOff>0</xdr:rowOff>
    </xdr:to>
    <xdr:pic>
      <xdr:nvPicPr>
        <xdr:cNvPr id="66" name="Imagen 65">
          <a:extLst>
            <a:ext uri="{FF2B5EF4-FFF2-40B4-BE49-F238E27FC236}">
              <a16:creationId xmlns:a16="http://schemas.microsoft.com/office/drawing/2014/main" id="{812B5C93-23B0-4D05-9153-3288BB09FE27}"/>
            </a:ext>
          </a:extLst>
        </xdr:cNvPr>
        <xdr:cNvPicPr>
          <a:picLocks noChangeAspect="1"/>
        </xdr:cNvPicPr>
      </xdr:nvPicPr>
      <xdr:blipFill>
        <a:blip xmlns:r="http://schemas.openxmlformats.org/officeDocument/2006/relationships" r:embed="rId14"/>
        <a:stretch>
          <a:fillRect/>
        </a:stretch>
      </xdr:blipFill>
      <xdr:spPr>
        <a:xfrm>
          <a:off x="10597589" y="297227625"/>
          <a:ext cx="1623444" cy="0"/>
        </a:xfrm>
        <a:prstGeom prst="rect">
          <a:avLst/>
        </a:prstGeom>
      </xdr:spPr>
    </xdr:pic>
    <xdr:clientData/>
  </xdr:twoCellAnchor>
  <xdr:twoCellAnchor>
    <xdr:from>
      <xdr:col>4</xdr:col>
      <xdr:colOff>1465996</xdr:colOff>
      <xdr:row>171</xdr:row>
      <xdr:rowOff>0</xdr:rowOff>
    </xdr:from>
    <xdr:to>
      <xdr:col>4</xdr:col>
      <xdr:colOff>3527590</xdr:colOff>
      <xdr:row>171</xdr:row>
      <xdr:rowOff>0</xdr:rowOff>
    </xdr:to>
    <xdr:pic>
      <xdr:nvPicPr>
        <xdr:cNvPr id="67" name="Imagen 66">
          <a:extLst>
            <a:ext uri="{FF2B5EF4-FFF2-40B4-BE49-F238E27FC236}">
              <a16:creationId xmlns:a16="http://schemas.microsoft.com/office/drawing/2014/main" id="{52AB56B1-E6C2-401E-B521-6AAA0F7E98C5}"/>
            </a:ext>
          </a:extLst>
        </xdr:cNvPr>
        <xdr:cNvPicPr>
          <a:picLocks noChangeAspect="1"/>
        </xdr:cNvPicPr>
      </xdr:nvPicPr>
      <xdr:blipFill>
        <a:blip xmlns:r="http://schemas.openxmlformats.org/officeDocument/2006/relationships" r:embed="rId14"/>
        <a:stretch>
          <a:fillRect/>
        </a:stretch>
      </xdr:blipFill>
      <xdr:spPr>
        <a:xfrm>
          <a:off x="10594756" y="297227625"/>
          <a:ext cx="1625349" cy="0"/>
        </a:xfrm>
        <a:prstGeom prst="rect">
          <a:avLst/>
        </a:prstGeom>
      </xdr:spPr>
    </xdr:pic>
    <xdr:clientData/>
  </xdr:twoCellAnchor>
  <xdr:twoCellAnchor>
    <xdr:from>
      <xdr:col>4</xdr:col>
      <xdr:colOff>1481260</xdr:colOff>
      <xdr:row>142</xdr:row>
      <xdr:rowOff>1356091</xdr:rowOff>
    </xdr:from>
    <xdr:to>
      <xdr:col>4</xdr:col>
      <xdr:colOff>3542854</xdr:colOff>
      <xdr:row>142</xdr:row>
      <xdr:rowOff>2357437</xdr:rowOff>
    </xdr:to>
    <xdr:pic>
      <xdr:nvPicPr>
        <xdr:cNvPr id="68" name="Imagen 67">
          <a:extLst>
            <a:ext uri="{FF2B5EF4-FFF2-40B4-BE49-F238E27FC236}">
              <a16:creationId xmlns:a16="http://schemas.microsoft.com/office/drawing/2014/main" id="{57315022-E670-479F-978F-667E59293B64}"/>
            </a:ext>
          </a:extLst>
        </xdr:cNvPr>
        <xdr:cNvPicPr>
          <a:picLocks noChangeAspect="1"/>
        </xdr:cNvPicPr>
      </xdr:nvPicPr>
      <xdr:blipFill>
        <a:blip xmlns:r="http://schemas.openxmlformats.org/officeDocument/2006/relationships" r:embed="rId14"/>
        <a:stretch>
          <a:fillRect/>
        </a:stretch>
      </xdr:blipFill>
      <xdr:spPr>
        <a:xfrm>
          <a:off x="10604305" y="227437681"/>
          <a:ext cx="1615824" cy="984201"/>
        </a:xfrm>
        <a:prstGeom prst="rect">
          <a:avLst/>
        </a:prstGeom>
      </xdr:spPr>
    </xdr:pic>
    <xdr:clientData/>
  </xdr:twoCellAnchor>
  <xdr:twoCellAnchor>
    <xdr:from>
      <xdr:col>4</xdr:col>
      <xdr:colOff>1547812</xdr:colOff>
      <xdr:row>171</xdr:row>
      <xdr:rowOff>0</xdr:rowOff>
    </xdr:from>
    <xdr:to>
      <xdr:col>4</xdr:col>
      <xdr:colOff>3486070</xdr:colOff>
      <xdr:row>171</xdr:row>
      <xdr:rowOff>0</xdr:rowOff>
    </xdr:to>
    <xdr:pic>
      <xdr:nvPicPr>
        <xdr:cNvPr id="69" name="Imagen 68">
          <a:extLst>
            <a:ext uri="{FF2B5EF4-FFF2-40B4-BE49-F238E27FC236}">
              <a16:creationId xmlns:a16="http://schemas.microsoft.com/office/drawing/2014/main" id="{F33100D6-7EE3-47BF-B90B-C519992032FA}"/>
            </a:ext>
          </a:extLst>
        </xdr:cNvPr>
        <xdr:cNvPicPr>
          <a:picLocks noChangeAspect="1"/>
        </xdr:cNvPicPr>
      </xdr:nvPicPr>
      <xdr:blipFill>
        <a:blip xmlns:r="http://schemas.openxmlformats.org/officeDocument/2006/relationships" r:embed="rId14"/>
        <a:stretch>
          <a:fillRect/>
        </a:stretch>
      </xdr:blipFill>
      <xdr:spPr>
        <a:xfrm>
          <a:off x="10668952" y="297227625"/>
          <a:ext cx="1555353" cy="0"/>
        </a:xfrm>
        <a:prstGeom prst="rect">
          <a:avLst/>
        </a:prstGeom>
      </xdr:spPr>
    </xdr:pic>
    <xdr:clientData/>
  </xdr:twoCellAnchor>
  <xdr:twoCellAnchor>
    <xdr:from>
      <xdr:col>4</xdr:col>
      <xdr:colOff>1375176</xdr:colOff>
      <xdr:row>138</xdr:row>
      <xdr:rowOff>1366470</xdr:rowOff>
    </xdr:from>
    <xdr:to>
      <xdr:col>4</xdr:col>
      <xdr:colOff>3441950</xdr:colOff>
      <xdr:row>138</xdr:row>
      <xdr:rowOff>2790248</xdr:rowOff>
    </xdr:to>
    <xdr:pic>
      <xdr:nvPicPr>
        <xdr:cNvPr id="70" name="Imagen 69">
          <a:extLst>
            <a:ext uri="{FF2B5EF4-FFF2-40B4-BE49-F238E27FC236}">
              <a16:creationId xmlns:a16="http://schemas.microsoft.com/office/drawing/2014/main" id="{1EE97084-70A1-4A67-B744-7AB3750A0923}"/>
            </a:ext>
          </a:extLst>
        </xdr:cNvPr>
        <xdr:cNvPicPr>
          <a:picLocks noChangeAspect="1"/>
        </xdr:cNvPicPr>
      </xdr:nvPicPr>
      <xdr:blipFill>
        <a:blip xmlns:r="http://schemas.openxmlformats.org/officeDocument/2006/relationships" r:embed="rId15"/>
        <a:stretch>
          <a:fillRect/>
        </a:stretch>
      </xdr:blipFill>
      <xdr:spPr>
        <a:xfrm>
          <a:off x="10500126" y="217353465"/>
          <a:ext cx="1718159" cy="1227563"/>
        </a:xfrm>
        <a:prstGeom prst="rect">
          <a:avLst/>
        </a:prstGeom>
      </xdr:spPr>
    </xdr:pic>
    <xdr:clientData/>
  </xdr:twoCellAnchor>
  <xdr:twoCellAnchor>
    <xdr:from>
      <xdr:col>4</xdr:col>
      <xdr:colOff>1424475</xdr:colOff>
      <xdr:row>137</xdr:row>
      <xdr:rowOff>1328006</xdr:rowOff>
    </xdr:from>
    <xdr:to>
      <xdr:col>4</xdr:col>
      <xdr:colOff>3491249</xdr:colOff>
      <xdr:row>137</xdr:row>
      <xdr:rowOff>2751784</xdr:rowOff>
    </xdr:to>
    <xdr:pic>
      <xdr:nvPicPr>
        <xdr:cNvPr id="71" name="Imagen 70">
          <a:extLst>
            <a:ext uri="{FF2B5EF4-FFF2-40B4-BE49-F238E27FC236}">
              <a16:creationId xmlns:a16="http://schemas.microsoft.com/office/drawing/2014/main" id="{3855B7DB-D7F5-471F-B5D1-9B933F25A0BD}"/>
            </a:ext>
          </a:extLst>
        </xdr:cNvPr>
        <xdr:cNvPicPr>
          <a:picLocks noChangeAspect="1"/>
        </xdr:cNvPicPr>
      </xdr:nvPicPr>
      <xdr:blipFill>
        <a:blip xmlns:r="http://schemas.openxmlformats.org/officeDocument/2006/relationships" r:embed="rId15"/>
        <a:stretch>
          <a:fillRect/>
        </a:stretch>
      </xdr:blipFill>
      <xdr:spPr>
        <a:xfrm>
          <a:off x="10553235" y="214724201"/>
          <a:ext cx="1668629" cy="1265663"/>
        </a:xfrm>
        <a:prstGeom prst="rect">
          <a:avLst/>
        </a:prstGeom>
      </xdr:spPr>
    </xdr:pic>
    <xdr:clientData/>
  </xdr:twoCellAnchor>
  <xdr:twoCellAnchor>
    <xdr:from>
      <xdr:col>4</xdr:col>
      <xdr:colOff>1470269</xdr:colOff>
      <xdr:row>136</xdr:row>
      <xdr:rowOff>1340216</xdr:rowOff>
    </xdr:from>
    <xdr:to>
      <xdr:col>4</xdr:col>
      <xdr:colOff>3537043</xdr:colOff>
      <xdr:row>136</xdr:row>
      <xdr:rowOff>2763994</xdr:rowOff>
    </xdr:to>
    <xdr:pic>
      <xdr:nvPicPr>
        <xdr:cNvPr id="72" name="Imagen 71">
          <a:extLst>
            <a:ext uri="{FF2B5EF4-FFF2-40B4-BE49-F238E27FC236}">
              <a16:creationId xmlns:a16="http://schemas.microsoft.com/office/drawing/2014/main" id="{AA31BBE1-2F85-4238-A3F2-968C6EAE6D53}"/>
            </a:ext>
          </a:extLst>
        </xdr:cNvPr>
        <xdr:cNvPicPr>
          <a:picLocks noChangeAspect="1"/>
        </xdr:cNvPicPr>
      </xdr:nvPicPr>
      <xdr:blipFill>
        <a:blip xmlns:r="http://schemas.openxmlformats.org/officeDocument/2006/relationships" r:embed="rId15"/>
        <a:stretch>
          <a:fillRect/>
        </a:stretch>
      </xdr:blipFill>
      <xdr:spPr>
        <a:xfrm>
          <a:off x="10591409" y="212149421"/>
          <a:ext cx="1630529" cy="1246613"/>
        </a:xfrm>
        <a:prstGeom prst="rect">
          <a:avLst/>
        </a:prstGeom>
      </xdr:spPr>
    </xdr:pic>
    <xdr:clientData/>
  </xdr:twoCellAnchor>
  <xdr:twoCellAnchor>
    <xdr:from>
      <xdr:col>4</xdr:col>
      <xdr:colOff>1489807</xdr:colOff>
      <xdr:row>135</xdr:row>
      <xdr:rowOff>1367693</xdr:rowOff>
    </xdr:from>
    <xdr:to>
      <xdr:col>4</xdr:col>
      <xdr:colOff>3556581</xdr:colOff>
      <xdr:row>135</xdr:row>
      <xdr:rowOff>2791471</xdr:rowOff>
    </xdr:to>
    <xdr:pic>
      <xdr:nvPicPr>
        <xdr:cNvPr id="73" name="Imagen 72">
          <a:extLst>
            <a:ext uri="{FF2B5EF4-FFF2-40B4-BE49-F238E27FC236}">
              <a16:creationId xmlns:a16="http://schemas.microsoft.com/office/drawing/2014/main" id="{5E54695D-3DBE-4509-B978-0A0EEBD07318}"/>
            </a:ext>
          </a:extLst>
        </xdr:cNvPr>
        <xdr:cNvPicPr>
          <a:picLocks noChangeAspect="1"/>
        </xdr:cNvPicPr>
      </xdr:nvPicPr>
      <xdr:blipFill>
        <a:blip xmlns:r="http://schemas.openxmlformats.org/officeDocument/2006/relationships" r:embed="rId15"/>
        <a:stretch>
          <a:fillRect/>
        </a:stretch>
      </xdr:blipFill>
      <xdr:spPr>
        <a:xfrm>
          <a:off x="10616662" y="209582288"/>
          <a:ext cx="1601954" cy="1227563"/>
        </a:xfrm>
        <a:prstGeom prst="rect">
          <a:avLst/>
        </a:prstGeom>
      </xdr:spPr>
    </xdr:pic>
    <xdr:clientData/>
  </xdr:twoCellAnchor>
  <xdr:twoCellAnchor>
    <xdr:from>
      <xdr:col>4</xdr:col>
      <xdr:colOff>1489808</xdr:colOff>
      <xdr:row>134</xdr:row>
      <xdr:rowOff>940289</xdr:rowOff>
    </xdr:from>
    <xdr:to>
      <xdr:col>4</xdr:col>
      <xdr:colOff>3556582</xdr:colOff>
      <xdr:row>134</xdr:row>
      <xdr:rowOff>2364067</xdr:rowOff>
    </xdr:to>
    <xdr:pic>
      <xdr:nvPicPr>
        <xdr:cNvPr id="74" name="Imagen 73">
          <a:extLst>
            <a:ext uri="{FF2B5EF4-FFF2-40B4-BE49-F238E27FC236}">
              <a16:creationId xmlns:a16="http://schemas.microsoft.com/office/drawing/2014/main" id="{386C7DD0-AC86-4555-BC10-01155A4E4E44}"/>
            </a:ext>
          </a:extLst>
        </xdr:cNvPr>
        <xdr:cNvPicPr>
          <a:picLocks noChangeAspect="1"/>
        </xdr:cNvPicPr>
      </xdr:nvPicPr>
      <xdr:blipFill>
        <a:blip xmlns:r="http://schemas.openxmlformats.org/officeDocument/2006/relationships" r:embed="rId15"/>
        <a:stretch>
          <a:fillRect/>
        </a:stretch>
      </xdr:blipFill>
      <xdr:spPr>
        <a:xfrm>
          <a:off x="10616663" y="206952704"/>
          <a:ext cx="1601954" cy="1265663"/>
        </a:xfrm>
        <a:prstGeom prst="rect">
          <a:avLst/>
        </a:prstGeom>
      </xdr:spPr>
    </xdr:pic>
    <xdr:clientData/>
  </xdr:twoCellAnchor>
  <xdr:twoCellAnchor>
    <xdr:from>
      <xdr:col>4</xdr:col>
      <xdr:colOff>1453173</xdr:colOff>
      <xdr:row>133</xdr:row>
      <xdr:rowOff>989135</xdr:rowOff>
    </xdr:from>
    <xdr:to>
      <xdr:col>4</xdr:col>
      <xdr:colOff>3519947</xdr:colOff>
      <xdr:row>133</xdr:row>
      <xdr:rowOff>2412913</xdr:rowOff>
    </xdr:to>
    <xdr:pic>
      <xdr:nvPicPr>
        <xdr:cNvPr id="75" name="Imagen 74">
          <a:extLst>
            <a:ext uri="{FF2B5EF4-FFF2-40B4-BE49-F238E27FC236}">
              <a16:creationId xmlns:a16="http://schemas.microsoft.com/office/drawing/2014/main" id="{394EF0B8-1A3A-44BD-8600-EFCDF42F45F2}"/>
            </a:ext>
          </a:extLst>
        </xdr:cNvPr>
        <xdr:cNvPicPr>
          <a:picLocks noChangeAspect="1"/>
        </xdr:cNvPicPr>
      </xdr:nvPicPr>
      <xdr:blipFill>
        <a:blip xmlns:r="http://schemas.openxmlformats.org/officeDocument/2006/relationships" r:embed="rId15"/>
        <a:stretch>
          <a:fillRect/>
        </a:stretch>
      </xdr:blipFill>
      <xdr:spPr>
        <a:xfrm>
          <a:off x="10580028" y="204805085"/>
          <a:ext cx="1640054" cy="1208513"/>
        </a:xfrm>
        <a:prstGeom prst="rect">
          <a:avLst/>
        </a:prstGeom>
      </xdr:spPr>
    </xdr:pic>
    <xdr:clientData/>
  </xdr:twoCellAnchor>
  <xdr:twoCellAnchor>
    <xdr:from>
      <xdr:col>4</xdr:col>
      <xdr:colOff>1712259</xdr:colOff>
      <xdr:row>139</xdr:row>
      <xdr:rowOff>971261</xdr:rowOff>
    </xdr:from>
    <xdr:to>
      <xdr:col>4</xdr:col>
      <xdr:colOff>3773318</xdr:colOff>
      <xdr:row>139</xdr:row>
      <xdr:rowOff>2141674</xdr:rowOff>
    </xdr:to>
    <xdr:pic>
      <xdr:nvPicPr>
        <xdr:cNvPr id="76" name="Imagen 75">
          <a:extLst>
            <a:ext uri="{FF2B5EF4-FFF2-40B4-BE49-F238E27FC236}">
              <a16:creationId xmlns:a16="http://schemas.microsoft.com/office/drawing/2014/main" id="{59A3A69D-EA90-4DAF-A9A1-35A825E3BAF3}"/>
            </a:ext>
          </a:extLst>
        </xdr:cNvPr>
        <xdr:cNvPicPr>
          <a:picLocks noChangeAspect="1"/>
        </xdr:cNvPicPr>
      </xdr:nvPicPr>
      <xdr:blipFill>
        <a:blip xmlns:r="http://schemas.openxmlformats.org/officeDocument/2006/relationships" r:embed="rId15"/>
        <a:stretch>
          <a:fillRect/>
        </a:stretch>
      </xdr:blipFill>
      <xdr:spPr>
        <a:xfrm>
          <a:off x="8111327" y="206719920"/>
          <a:ext cx="2061059" cy="1170413"/>
        </a:xfrm>
        <a:prstGeom prst="rect">
          <a:avLst/>
        </a:prstGeom>
      </xdr:spPr>
    </xdr:pic>
    <xdr:clientData/>
  </xdr:twoCellAnchor>
  <xdr:twoCellAnchor>
    <xdr:from>
      <xdr:col>4</xdr:col>
      <xdr:colOff>1373188</xdr:colOff>
      <xdr:row>140</xdr:row>
      <xdr:rowOff>1716333</xdr:rowOff>
    </xdr:from>
    <xdr:to>
      <xdr:col>4</xdr:col>
      <xdr:colOff>3439962</xdr:colOff>
      <xdr:row>140</xdr:row>
      <xdr:rowOff>3140111</xdr:rowOff>
    </xdr:to>
    <xdr:pic>
      <xdr:nvPicPr>
        <xdr:cNvPr id="77" name="Imagen 76">
          <a:extLst>
            <a:ext uri="{FF2B5EF4-FFF2-40B4-BE49-F238E27FC236}">
              <a16:creationId xmlns:a16="http://schemas.microsoft.com/office/drawing/2014/main" id="{F50F7829-2E43-4F6A-8CD0-0BAFC5A92F16}"/>
            </a:ext>
          </a:extLst>
        </xdr:cNvPr>
        <xdr:cNvPicPr>
          <a:picLocks noChangeAspect="1"/>
        </xdr:cNvPicPr>
      </xdr:nvPicPr>
      <xdr:blipFill>
        <a:blip xmlns:r="http://schemas.openxmlformats.org/officeDocument/2006/relationships" r:embed="rId15"/>
        <a:stretch>
          <a:fillRect/>
        </a:stretch>
      </xdr:blipFill>
      <xdr:spPr>
        <a:xfrm>
          <a:off x="10498138" y="222496308"/>
          <a:ext cx="1725779" cy="1132313"/>
        </a:xfrm>
        <a:prstGeom prst="rect">
          <a:avLst/>
        </a:prstGeom>
      </xdr:spPr>
    </xdr:pic>
    <xdr:clientData/>
  </xdr:twoCellAnchor>
  <xdr:twoCellAnchor>
    <xdr:from>
      <xdr:col>4</xdr:col>
      <xdr:colOff>1517503</xdr:colOff>
      <xdr:row>100</xdr:row>
      <xdr:rowOff>680182</xdr:rowOff>
    </xdr:from>
    <xdr:to>
      <xdr:col>4</xdr:col>
      <xdr:colOff>3444152</xdr:colOff>
      <xdr:row>100</xdr:row>
      <xdr:rowOff>1886139</xdr:rowOff>
    </xdr:to>
    <xdr:pic>
      <xdr:nvPicPr>
        <xdr:cNvPr id="78" name="Imagen 77">
          <a:extLst>
            <a:ext uri="{FF2B5EF4-FFF2-40B4-BE49-F238E27FC236}">
              <a16:creationId xmlns:a16="http://schemas.microsoft.com/office/drawing/2014/main" id="{23C9822A-493C-4B79-B1ED-2CFA135A8502}"/>
            </a:ext>
          </a:extLst>
        </xdr:cNvPr>
        <xdr:cNvPicPr>
          <a:picLocks noChangeAspect="1"/>
        </xdr:cNvPicPr>
      </xdr:nvPicPr>
      <xdr:blipFill>
        <a:blip xmlns:r="http://schemas.openxmlformats.org/officeDocument/2006/relationships" r:embed="rId16"/>
        <a:stretch>
          <a:fillRect/>
        </a:stretch>
      </xdr:blipFill>
      <xdr:spPr>
        <a:xfrm>
          <a:off x="10640548" y="154992802"/>
          <a:ext cx="1579939" cy="1004027"/>
        </a:xfrm>
        <a:prstGeom prst="rect">
          <a:avLst/>
        </a:prstGeom>
      </xdr:spPr>
    </xdr:pic>
    <xdr:clientData/>
  </xdr:twoCellAnchor>
  <xdr:twoCellAnchor>
    <xdr:from>
      <xdr:col>4</xdr:col>
      <xdr:colOff>1540486</xdr:colOff>
      <xdr:row>101</xdr:row>
      <xdr:rowOff>536698</xdr:rowOff>
    </xdr:from>
    <xdr:to>
      <xdr:col>4</xdr:col>
      <xdr:colOff>3467135</xdr:colOff>
      <xdr:row>101</xdr:row>
      <xdr:rowOff>1742655</xdr:rowOff>
    </xdr:to>
    <xdr:pic>
      <xdr:nvPicPr>
        <xdr:cNvPr id="79" name="Imagen 78">
          <a:extLst>
            <a:ext uri="{FF2B5EF4-FFF2-40B4-BE49-F238E27FC236}">
              <a16:creationId xmlns:a16="http://schemas.microsoft.com/office/drawing/2014/main" id="{914DF361-7B85-44EF-80BF-AAA719444092}"/>
            </a:ext>
          </a:extLst>
        </xdr:cNvPr>
        <xdr:cNvPicPr>
          <a:picLocks noChangeAspect="1"/>
        </xdr:cNvPicPr>
      </xdr:nvPicPr>
      <xdr:blipFill>
        <a:blip xmlns:r="http://schemas.openxmlformats.org/officeDocument/2006/relationships" r:embed="rId16"/>
        <a:stretch>
          <a:fillRect/>
        </a:stretch>
      </xdr:blipFill>
      <xdr:spPr>
        <a:xfrm>
          <a:off x="10669246" y="156537148"/>
          <a:ext cx="1551364" cy="1146902"/>
        </a:xfrm>
        <a:prstGeom prst="rect">
          <a:avLst/>
        </a:prstGeom>
      </xdr:spPr>
    </xdr:pic>
    <xdr:clientData/>
  </xdr:twoCellAnchor>
  <xdr:twoCellAnchor>
    <xdr:from>
      <xdr:col>4</xdr:col>
      <xdr:colOff>1527054</xdr:colOff>
      <xdr:row>102</xdr:row>
      <xdr:rowOff>631336</xdr:rowOff>
    </xdr:from>
    <xdr:to>
      <xdr:col>4</xdr:col>
      <xdr:colOff>3453703</xdr:colOff>
      <xdr:row>102</xdr:row>
      <xdr:rowOff>1837293</xdr:rowOff>
    </xdr:to>
    <xdr:pic>
      <xdr:nvPicPr>
        <xdr:cNvPr id="80" name="Imagen 79">
          <a:extLst>
            <a:ext uri="{FF2B5EF4-FFF2-40B4-BE49-F238E27FC236}">
              <a16:creationId xmlns:a16="http://schemas.microsoft.com/office/drawing/2014/main" id="{AE901B53-64CB-4E44-9184-BAF713C347D7}"/>
            </a:ext>
          </a:extLst>
        </xdr:cNvPr>
        <xdr:cNvPicPr>
          <a:picLocks noChangeAspect="1"/>
        </xdr:cNvPicPr>
      </xdr:nvPicPr>
      <xdr:blipFill>
        <a:blip xmlns:r="http://schemas.openxmlformats.org/officeDocument/2006/relationships" r:embed="rId16"/>
        <a:stretch>
          <a:fillRect/>
        </a:stretch>
      </xdr:blipFill>
      <xdr:spPr>
        <a:xfrm>
          <a:off x="10652004" y="158313901"/>
          <a:ext cx="1570414" cy="1059272"/>
        </a:xfrm>
        <a:prstGeom prst="rect">
          <a:avLst/>
        </a:prstGeom>
      </xdr:spPr>
    </xdr:pic>
    <xdr:clientData/>
  </xdr:twoCellAnchor>
  <xdr:twoCellAnchor>
    <xdr:from>
      <xdr:col>4</xdr:col>
      <xdr:colOff>1577119</xdr:colOff>
      <xdr:row>103</xdr:row>
      <xdr:rowOff>574553</xdr:rowOff>
    </xdr:from>
    <xdr:to>
      <xdr:col>4</xdr:col>
      <xdr:colOff>3503768</xdr:colOff>
      <xdr:row>103</xdr:row>
      <xdr:rowOff>1780510</xdr:rowOff>
    </xdr:to>
    <xdr:pic>
      <xdr:nvPicPr>
        <xdr:cNvPr id="81" name="Imagen 80">
          <a:extLst>
            <a:ext uri="{FF2B5EF4-FFF2-40B4-BE49-F238E27FC236}">
              <a16:creationId xmlns:a16="http://schemas.microsoft.com/office/drawing/2014/main" id="{5EFF087E-B33D-448A-8C9F-C228214773EB}"/>
            </a:ext>
          </a:extLst>
        </xdr:cNvPr>
        <xdr:cNvPicPr>
          <a:picLocks noChangeAspect="1"/>
        </xdr:cNvPicPr>
      </xdr:nvPicPr>
      <xdr:blipFill>
        <a:blip xmlns:r="http://schemas.openxmlformats.org/officeDocument/2006/relationships" r:embed="rId16"/>
        <a:stretch>
          <a:fillRect/>
        </a:stretch>
      </xdr:blipFill>
      <xdr:spPr>
        <a:xfrm>
          <a:off x="10705879" y="159946853"/>
          <a:ext cx="1513264" cy="1108802"/>
        </a:xfrm>
        <a:prstGeom prst="rect">
          <a:avLst/>
        </a:prstGeom>
      </xdr:spPr>
    </xdr:pic>
    <xdr:clientData/>
  </xdr:twoCellAnchor>
  <xdr:twoCellAnchor>
    <xdr:from>
      <xdr:col>4</xdr:col>
      <xdr:colOff>1559414</xdr:colOff>
      <xdr:row>104</xdr:row>
      <xdr:rowOff>556846</xdr:rowOff>
    </xdr:from>
    <xdr:to>
      <xdr:col>4</xdr:col>
      <xdr:colOff>3486063</xdr:colOff>
      <xdr:row>104</xdr:row>
      <xdr:rowOff>1762803</xdr:rowOff>
    </xdr:to>
    <xdr:pic>
      <xdr:nvPicPr>
        <xdr:cNvPr id="82" name="Imagen 81">
          <a:extLst>
            <a:ext uri="{FF2B5EF4-FFF2-40B4-BE49-F238E27FC236}">
              <a16:creationId xmlns:a16="http://schemas.microsoft.com/office/drawing/2014/main" id="{1AB60751-5129-4E68-B2FF-5401065A110E}"/>
            </a:ext>
          </a:extLst>
        </xdr:cNvPr>
        <xdr:cNvPicPr>
          <a:picLocks noChangeAspect="1"/>
        </xdr:cNvPicPr>
      </xdr:nvPicPr>
      <xdr:blipFill>
        <a:blip xmlns:r="http://schemas.openxmlformats.org/officeDocument/2006/relationships" r:embed="rId16"/>
        <a:stretch>
          <a:fillRect/>
        </a:stretch>
      </xdr:blipFill>
      <xdr:spPr>
        <a:xfrm>
          <a:off x="10684364" y="161611261"/>
          <a:ext cx="1539934" cy="1135472"/>
        </a:xfrm>
        <a:prstGeom prst="rect">
          <a:avLst/>
        </a:prstGeom>
      </xdr:spPr>
    </xdr:pic>
    <xdr:clientData/>
  </xdr:twoCellAnchor>
  <xdr:twoCellAnchor>
    <xdr:from>
      <xdr:col>4</xdr:col>
      <xdr:colOff>1607650</xdr:colOff>
      <xdr:row>105</xdr:row>
      <xdr:rowOff>596534</xdr:rowOff>
    </xdr:from>
    <xdr:to>
      <xdr:col>4</xdr:col>
      <xdr:colOff>3534299</xdr:colOff>
      <xdr:row>105</xdr:row>
      <xdr:rowOff>1802491</xdr:rowOff>
    </xdr:to>
    <xdr:pic>
      <xdr:nvPicPr>
        <xdr:cNvPr id="83" name="Imagen 82">
          <a:extLst>
            <a:ext uri="{FF2B5EF4-FFF2-40B4-BE49-F238E27FC236}">
              <a16:creationId xmlns:a16="http://schemas.microsoft.com/office/drawing/2014/main" id="{02DA0520-FB0E-4C27-A15F-FDC2CB363676}"/>
            </a:ext>
          </a:extLst>
        </xdr:cNvPr>
        <xdr:cNvPicPr>
          <a:picLocks noChangeAspect="1"/>
        </xdr:cNvPicPr>
      </xdr:nvPicPr>
      <xdr:blipFill>
        <a:blip xmlns:r="http://schemas.openxmlformats.org/officeDocument/2006/relationships" r:embed="rId16"/>
        <a:stretch>
          <a:fillRect/>
        </a:stretch>
      </xdr:blipFill>
      <xdr:spPr>
        <a:xfrm>
          <a:off x="10734505" y="163336874"/>
          <a:ext cx="1484689" cy="1089752"/>
        </a:xfrm>
        <a:prstGeom prst="rect">
          <a:avLst/>
        </a:prstGeom>
      </xdr:spPr>
    </xdr:pic>
    <xdr:clientData/>
  </xdr:twoCellAnchor>
  <xdr:twoCellAnchor>
    <xdr:from>
      <xdr:col>4</xdr:col>
      <xdr:colOff>1616808</xdr:colOff>
      <xdr:row>106</xdr:row>
      <xdr:rowOff>614240</xdr:rowOff>
    </xdr:from>
    <xdr:to>
      <xdr:col>4</xdr:col>
      <xdr:colOff>3543457</xdr:colOff>
      <xdr:row>106</xdr:row>
      <xdr:rowOff>1820197</xdr:rowOff>
    </xdr:to>
    <xdr:pic>
      <xdr:nvPicPr>
        <xdr:cNvPr id="84" name="Imagen 83">
          <a:extLst>
            <a:ext uri="{FF2B5EF4-FFF2-40B4-BE49-F238E27FC236}">
              <a16:creationId xmlns:a16="http://schemas.microsoft.com/office/drawing/2014/main" id="{7CF10C12-9DA5-46E0-9D89-A4782C30BE41}"/>
            </a:ext>
          </a:extLst>
        </xdr:cNvPr>
        <xdr:cNvPicPr>
          <a:picLocks noChangeAspect="1"/>
        </xdr:cNvPicPr>
      </xdr:nvPicPr>
      <xdr:blipFill>
        <a:blip xmlns:r="http://schemas.openxmlformats.org/officeDocument/2006/relationships" r:embed="rId16"/>
        <a:stretch>
          <a:fillRect/>
        </a:stretch>
      </xdr:blipFill>
      <xdr:spPr>
        <a:xfrm>
          <a:off x="10745568" y="165046220"/>
          <a:ext cx="1475164" cy="1068797"/>
        </a:xfrm>
        <a:prstGeom prst="rect">
          <a:avLst/>
        </a:prstGeom>
      </xdr:spPr>
    </xdr:pic>
    <xdr:clientData/>
  </xdr:twoCellAnchor>
  <xdr:twoCellAnchor>
    <xdr:from>
      <xdr:col>4</xdr:col>
      <xdr:colOff>1624134</xdr:colOff>
      <xdr:row>107</xdr:row>
      <xdr:rowOff>647212</xdr:rowOff>
    </xdr:from>
    <xdr:to>
      <xdr:col>4</xdr:col>
      <xdr:colOff>3550783</xdr:colOff>
      <xdr:row>107</xdr:row>
      <xdr:rowOff>1853169</xdr:rowOff>
    </xdr:to>
    <xdr:pic>
      <xdr:nvPicPr>
        <xdr:cNvPr id="85" name="Imagen 84">
          <a:extLst>
            <a:ext uri="{FF2B5EF4-FFF2-40B4-BE49-F238E27FC236}">
              <a16:creationId xmlns:a16="http://schemas.microsoft.com/office/drawing/2014/main" id="{8317977E-95C9-4426-81E3-8B04E2FDA190}"/>
            </a:ext>
          </a:extLst>
        </xdr:cNvPr>
        <xdr:cNvPicPr>
          <a:picLocks noChangeAspect="1"/>
        </xdr:cNvPicPr>
      </xdr:nvPicPr>
      <xdr:blipFill>
        <a:blip xmlns:r="http://schemas.openxmlformats.org/officeDocument/2006/relationships" r:embed="rId16"/>
        <a:stretch>
          <a:fillRect/>
        </a:stretch>
      </xdr:blipFill>
      <xdr:spPr>
        <a:xfrm>
          <a:off x="10745274" y="166763212"/>
          <a:ext cx="1475164" cy="1040222"/>
        </a:xfrm>
        <a:prstGeom prst="rect">
          <a:avLst/>
        </a:prstGeom>
      </xdr:spPr>
    </xdr:pic>
    <xdr:clientData/>
  </xdr:twoCellAnchor>
  <xdr:twoCellAnchor>
    <xdr:from>
      <xdr:col>4</xdr:col>
      <xdr:colOff>1588110</xdr:colOff>
      <xdr:row>108</xdr:row>
      <xdr:rowOff>557456</xdr:rowOff>
    </xdr:from>
    <xdr:to>
      <xdr:col>4</xdr:col>
      <xdr:colOff>3514759</xdr:colOff>
      <xdr:row>108</xdr:row>
      <xdr:rowOff>1763413</xdr:rowOff>
    </xdr:to>
    <xdr:pic>
      <xdr:nvPicPr>
        <xdr:cNvPr id="86" name="Imagen 85">
          <a:extLst>
            <a:ext uri="{FF2B5EF4-FFF2-40B4-BE49-F238E27FC236}">
              <a16:creationId xmlns:a16="http://schemas.microsoft.com/office/drawing/2014/main" id="{B9AA5183-2E90-404F-B294-47440D92179A}"/>
            </a:ext>
          </a:extLst>
        </xdr:cNvPr>
        <xdr:cNvPicPr>
          <a:picLocks noChangeAspect="1"/>
        </xdr:cNvPicPr>
      </xdr:nvPicPr>
      <xdr:blipFill>
        <a:blip xmlns:r="http://schemas.openxmlformats.org/officeDocument/2006/relationships" r:embed="rId16"/>
        <a:stretch>
          <a:fillRect/>
        </a:stretch>
      </xdr:blipFill>
      <xdr:spPr>
        <a:xfrm>
          <a:off x="10709250" y="168355571"/>
          <a:ext cx="1513264" cy="1135472"/>
        </a:xfrm>
        <a:prstGeom prst="rect">
          <a:avLst/>
        </a:prstGeom>
      </xdr:spPr>
    </xdr:pic>
    <xdr:clientData/>
  </xdr:twoCellAnchor>
  <xdr:twoCellAnchor>
    <xdr:from>
      <xdr:col>4</xdr:col>
      <xdr:colOff>1600321</xdr:colOff>
      <xdr:row>109</xdr:row>
      <xdr:rowOff>722923</xdr:rowOff>
    </xdr:from>
    <xdr:to>
      <xdr:col>4</xdr:col>
      <xdr:colOff>3526970</xdr:colOff>
      <xdr:row>109</xdr:row>
      <xdr:rowOff>1928880</xdr:rowOff>
    </xdr:to>
    <xdr:pic>
      <xdr:nvPicPr>
        <xdr:cNvPr id="87" name="Imagen 86">
          <a:extLst>
            <a:ext uri="{FF2B5EF4-FFF2-40B4-BE49-F238E27FC236}">
              <a16:creationId xmlns:a16="http://schemas.microsoft.com/office/drawing/2014/main" id="{D7D81E9C-07FD-4D9E-AA4E-D21B020E7B93}"/>
            </a:ext>
          </a:extLst>
        </xdr:cNvPr>
        <xdr:cNvPicPr>
          <a:picLocks noChangeAspect="1"/>
        </xdr:cNvPicPr>
      </xdr:nvPicPr>
      <xdr:blipFill>
        <a:blip xmlns:r="http://schemas.openxmlformats.org/officeDocument/2006/relationships" r:embed="rId16"/>
        <a:stretch>
          <a:fillRect/>
        </a:stretch>
      </xdr:blipFill>
      <xdr:spPr>
        <a:xfrm>
          <a:off x="10725271" y="170210773"/>
          <a:ext cx="1494214" cy="964022"/>
        </a:xfrm>
        <a:prstGeom prst="rect">
          <a:avLst/>
        </a:prstGeom>
      </xdr:spPr>
    </xdr:pic>
    <xdr:clientData/>
  </xdr:twoCellAnchor>
  <xdr:twoCellAnchor>
    <xdr:from>
      <xdr:col>4</xdr:col>
      <xdr:colOff>1542928</xdr:colOff>
      <xdr:row>110</xdr:row>
      <xdr:rowOff>545246</xdr:rowOff>
    </xdr:from>
    <xdr:to>
      <xdr:col>4</xdr:col>
      <xdr:colOff>3469577</xdr:colOff>
      <xdr:row>110</xdr:row>
      <xdr:rowOff>1751203</xdr:rowOff>
    </xdr:to>
    <xdr:pic>
      <xdr:nvPicPr>
        <xdr:cNvPr id="88" name="Imagen 87">
          <a:extLst>
            <a:ext uri="{FF2B5EF4-FFF2-40B4-BE49-F238E27FC236}">
              <a16:creationId xmlns:a16="http://schemas.microsoft.com/office/drawing/2014/main" id="{318CF1D6-8278-4F67-A143-804212AAAC62}"/>
            </a:ext>
          </a:extLst>
        </xdr:cNvPr>
        <xdr:cNvPicPr>
          <a:picLocks noChangeAspect="1"/>
        </xdr:cNvPicPr>
      </xdr:nvPicPr>
      <xdr:blipFill>
        <a:blip xmlns:r="http://schemas.openxmlformats.org/officeDocument/2006/relationships" r:embed="rId16"/>
        <a:stretch>
          <a:fillRect/>
        </a:stretch>
      </xdr:blipFill>
      <xdr:spPr>
        <a:xfrm>
          <a:off x="10671688" y="171722831"/>
          <a:ext cx="1551364" cy="1135472"/>
        </a:xfrm>
        <a:prstGeom prst="rect">
          <a:avLst/>
        </a:prstGeom>
      </xdr:spPr>
    </xdr:pic>
    <xdr:clientData/>
  </xdr:twoCellAnchor>
  <xdr:twoCellAnchor>
    <xdr:from>
      <xdr:col>4</xdr:col>
      <xdr:colOff>1536822</xdr:colOff>
      <xdr:row>111</xdr:row>
      <xdr:rowOff>630115</xdr:rowOff>
    </xdr:from>
    <xdr:to>
      <xdr:col>4</xdr:col>
      <xdr:colOff>3463471</xdr:colOff>
      <xdr:row>111</xdr:row>
      <xdr:rowOff>1836072</xdr:rowOff>
    </xdr:to>
    <xdr:pic>
      <xdr:nvPicPr>
        <xdr:cNvPr id="89" name="Imagen 88">
          <a:extLst>
            <a:ext uri="{FF2B5EF4-FFF2-40B4-BE49-F238E27FC236}">
              <a16:creationId xmlns:a16="http://schemas.microsoft.com/office/drawing/2014/main" id="{26A733F5-4C5E-4371-9AF6-D5F97F10F6F8}"/>
            </a:ext>
          </a:extLst>
        </xdr:cNvPr>
        <xdr:cNvPicPr>
          <a:picLocks noChangeAspect="1"/>
        </xdr:cNvPicPr>
      </xdr:nvPicPr>
      <xdr:blipFill>
        <a:blip xmlns:r="http://schemas.openxmlformats.org/officeDocument/2006/relationships" r:embed="rId16"/>
        <a:stretch>
          <a:fillRect/>
        </a:stretch>
      </xdr:blipFill>
      <xdr:spPr>
        <a:xfrm>
          <a:off x="10665582" y="173486005"/>
          <a:ext cx="1551364" cy="1059272"/>
        </a:xfrm>
        <a:prstGeom prst="rect">
          <a:avLst/>
        </a:prstGeom>
      </xdr:spPr>
    </xdr:pic>
    <xdr:clientData/>
  </xdr:twoCellAnchor>
  <xdr:twoCellAnchor>
    <xdr:from>
      <xdr:col>4</xdr:col>
      <xdr:colOff>1549034</xdr:colOff>
      <xdr:row>112</xdr:row>
      <xdr:rowOff>562952</xdr:rowOff>
    </xdr:from>
    <xdr:to>
      <xdr:col>4</xdr:col>
      <xdr:colOff>3475683</xdr:colOff>
      <xdr:row>112</xdr:row>
      <xdr:rowOff>1768909</xdr:rowOff>
    </xdr:to>
    <xdr:pic>
      <xdr:nvPicPr>
        <xdr:cNvPr id="90" name="Imagen 89">
          <a:extLst>
            <a:ext uri="{FF2B5EF4-FFF2-40B4-BE49-F238E27FC236}">
              <a16:creationId xmlns:a16="http://schemas.microsoft.com/office/drawing/2014/main" id="{115E204D-E17F-4309-8FD7-0C9835D20B1D}"/>
            </a:ext>
          </a:extLst>
        </xdr:cNvPr>
        <xdr:cNvPicPr>
          <a:picLocks noChangeAspect="1"/>
        </xdr:cNvPicPr>
      </xdr:nvPicPr>
      <xdr:blipFill>
        <a:blip xmlns:r="http://schemas.openxmlformats.org/officeDocument/2006/relationships" r:embed="rId16"/>
        <a:stretch>
          <a:fillRect/>
        </a:stretch>
      </xdr:blipFill>
      <xdr:spPr>
        <a:xfrm>
          <a:off x="10670174" y="175106672"/>
          <a:ext cx="1551364" cy="1125947"/>
        </a:xfrm>
        <a:prstGeom prst="rect">
          <a:avLst/>
        </a:prstGeom>
      </xdr:spPr>
    </xdr:pic>
    <xdr:clientData/>
  </xdr:twoCellAnchor>
  <xdr:twoCellAnchor>
    <xdr:from>
      <xdr:col>4</xdr:col>
      <xdr:colOff>1579563</xdr:colOff>
      <xdr:row>113</xdr:row>
      <xdr:rowOff>556846</xdr:rowOff>
    </xdr:from>
    <xdr:to>
      <xdr:col>4</xdr:col>
      <xdr:colOff>3506212</xdr:colOff>
      <xdr:row>113</xdr:row>
      <xdr:rowOff>1762803</xdr:rowOff>
    </xdr:to>
    <xdr:pic>
      <xdr:nvPicPr>
        <xdr:cNvPr id="91" name="Imagen 90">
          <a:extLst>
            <a:ext uri="{FF2B5EF4-FFF2-40B4-BE49-F238E27FC236}">
              <a16:creationId xmlns:a16="http://schemas.microsoft.com/office/drawing/2014/main" id="{8F63F678-BED4-4823-A7F0-F15ABD7A21BD}"/>
            </a:ext>
          </a:extLst>
        </xdr:cNvPr>
        <xdr:cNvPicPr>
          <a:picLocks noChangeAspect="1"/>
        </xdr:cNvPicPr>
      </xdr:nvPicPr>
      <xdr:blipFill>
        <a:blip xmlns:r="http://schemas.openxmlformats.org/officeDocument/2006/relationships" r:embed="rId16"/>
        <a:stretch>
          <a:fillRect/>
        </a:stretch>
      </xdr:blipFill>
      <xdr:spPr>
        <a:xfrm>
          <a:off x="10708323" y="176784586"/>
          <a:ext cx="1513264" cy="1135472"/>
        </a:xfrm>
        <a:prstGeom prst="rect">
          <a:avLst/>
        </a:prstGeom>
      </xdr:spPr>
    </xdr:pic>
    <xdr:clientData/>
  </xdr:twoCellAnchor>
  <xdr:twoCellAnchor>
    <xdr:from>
      <xdr:col>4</xdr:col>
      <xdr:colOff>1433635</xdr:colOff>
      <xdr:row>184</xdr:row>
      <xdr:rowOff>488461</xdr:rowOff>
    </xdr:from>
    <xdr:to>
      <xdr:col>4</xdr:col>
      <xdr:colOff>3290541</xdr:colOff>
      <xdr:row>184</xdr:row>
      <xdr:rowOff>1776543</xdr:rowOff>
    </xdr:to>
    <xdr:pic>
      <xdr:nvPicPr>
        <xdr:cNvPr id="92" name="Imagen 91">
          <a:extLst>
            <a:ext uri="{FF2B5EF4-FFF2-40B4-BE49-F238E27FC236}">
              <a16:creationId xmlns:a16="http://schemas.microsoft.com/office/drawing/2014/main" id="{00818B85-C364-4080-A1DC-9CA2BE95E808}"/>
            </a:ext>
          </a:extLst>
        </xdr:cNvPr>
        <xdr:cNvPicPr>
          <a:picLocks noChangeAspect="1"/>
        </xdr:cNvPicPr>
      </xdr:nvPicPr>
      <xdr:blipFill>
        <a:blip xmlns:r="http://schemas.openxmlformats.org/officeDocument/2006/relationships" r:embed="rId17"/>
        <a:stretch>
          <a:fillRect/>
        </a:stretch>
      </xdr:blipFill>
      <xdr:spPr>
        <a:xfrm>
          <a:off x="10554775" y="318850156"/>
          <a:ext cx="1664501" cy="1200452"/>
        </a:xfrm>
        <a:prstGeom prst="rect">
          <a:avLst/>
        </a:prstGeom>
      </xdr:spPr>
    </xdr:pic>
    <xdr:clientData/>
  </xdr:twoCellAnchor>
  <xdr:twoCellAnchor>
    <xdr:from>
      <xdr:col>4</xdr:col>
      <xdr:colOff>1502630</xdr:colOff>
      <xdr:row>199</xdr:row>
      <xdr:rowOff>0</xdr:rowOff>
    </xdr:from>
    <xdr:to>
      <xdr:col>4</xdr:col>
      <xdr:colOff>3359536</xdr:colOff>
      <xdr:row>199</xdr:row>
      <xdr:rowOff>0</xdr:rowOff>
    </xdr:to>
    <xdr:pic>
      <xdr:nvPicPr>
        <xdr:cNvPr id="93" name="Imagen 92">
          <a:extLst>
            <a:ext uri="{FF2B5EF4-FFF2-40B4-BE49-F238E27FC236}">
              <a16:creationId xmlns:a16="http://schemas.microsoft.com/office/drawing/2014/main" id="{1C87A686-DB4C-411C-BCFF-E622D93ACB59}"/>
            </a:ext>
          </a:extLst>
        </xdr:cNvPr>
        <xdr:cNvPicPr>
          <a:picLocks noChangeAspect="1"/>
        </xdr:cNvPicPr>
      </xdr:nvPicPr>
      <xdr:blipFill>
        <a:blip xmlns:r="http://schemas.openxmlformats.org/officeDocument/2006/relationships" r:embed="rId17"/>
        <a:stretch>
          <a:fillRect/>
        </a:stretch>
      </xdr:blipFill>
      <xdr:spPr>
        <a:xfrm>
          <a:off x="10631390" y="343500075"/>
          <a:ext cx="1588301" cy="0"/>
        </a:xfrm>
        <a:prstGeom prst="rect">
          <a:avLst/>
        </a:prstGeom>
      </xdr:spPr>
    </xdr:pic>
    <xdr:clientData/>
  </xdr:twoCellAnchor>
  <xdr:twoCellAnchor>
    <xdr:from>
      <xdr:col>4</xdr:col>
      <xdr:colOff>1542928</xdr:colOff>
      <xdr:row>200</xdr:row>
      <xdr:rowOff>0</xdr:rowOff>
    </xdr:from>
    <xdr:to>
      <xdr:col>4</xdr:col>
      <xdr:colOff>3399834</xdr:colOff>
      <xdr:row>200</xdr:row>
      <xdr:rowOff>0</xdr:rowOff>
    </xdr:to>
    <xdr:pic>
      <xdr:nvPicPr>
        <xdr:cNvPr id="94" name="Imagen 93">
          <a:extLst>
            <a:ext uri="{FF2B5EF4-FFF2-40B4-BE49-F238E27FC236}">
              <a16:creationId xmlns:a16="http://schemas.microsoft.com/office/drawing/2014/main" id="{BE1CCD98-1D9B-48A7-B01D-177BAC3FC733}"/>
            </a:ext>
          </a:extLst>
        </xdr:cNvPr>
        <xdr:cNvPicPr>
          <a:picLocks noChangeAspect="1"/>
        </xdr:cNvPicPr>
      </xdr:nvPicPr>
      <xdr:blipFill>
        <a:blip xmlns:r="http://schemas.openxmlformats.org/officeDocument/2006/relationships" r:embed="rId17"/>
        <a:stretch>
          <a:fillRect/>
        </a:stretch>
      </xdr:blipFill>
      <xdr:spPr>
        <a:xfrm>
          <a:off x="10671688" y="345052650"/>
          <a:ext cx="1550201" cy="0"/>
        </a:xfrm>
        <a:prstGeom prst="rect">
          <a:avLst/>
        </a:prstGeom>
      </xdr:spPr>
    </xdr:pic>
    <xdr:clientData/>
  </xdr:twoCellAnchor>
  <xdr:twoCellAnchor>
    <xdr:from>
      <xdr:col>4</xdr:col>
      <xdr:colOff>1545981</xdr:colOff>
      <xdr:row>204</xdr:row>
      <xdr:rowOff>0</xdr:rowOff>
    </xdr:from>
    <xdr:to>
      <xdr:col>4</xdr:col>
      <xdr:colOff>3402887</xdr:colOff>
      <xdr:row>204</xdr:row>
      <xdr:rowOff>0</xdr:rowOff>
    </xdr:to>
    <xdr:pic>
      <xdr:nvPicPr>
        <xdr:cNvPr id="95" name="Imagen 94">
          <a:extLst>
            <a:ext uri="{FF2B5EF4-FFF2-40B4-BE49-F238E27FC236}">
              <a16:creationId xmlns:a16="http://schemas.microsoft.com/office/drawing/2014/main" id="{4E4973D6-ED14-4113-942F-CC57BB44FE24}"/>
            </a:ext>
          </a:extLst>
        </xdr:cNvPr>
        <xdr:cNvPicPr>
          <a:picLocks noChangeAspect="1"/>
        </xdr:cNvPicPr>
      </xdr:nvPicPr>
      <xdr:blipFill>
        <a:blip xmlns:r="http://schemas.openxmlformats.org/officeDocument/2006/relationships" r:embed="rId17"/>
        <a:stretch>
          <a:fillRect/>
        </a:stretch>
      </xdr:blipFill>
      <xdr:spPr>
        <a:xfrm>
          <a:off x="10667121" y="351396300"/>
          <a:ext cx="1550201" cy="0"/>
        </a:xfrm>
        <a:prstGeom prst="rect">
          <a:avLst/>
        </a:prstGeom>
      </xdr:spPr>
    </xdr:pic>
    <xdr:clientData/>
  </xdr:twoCellAnchor>
  <xdr:twoCellAnchor>
    <xdr:from>
      <xdr:col>4</xdr:col>
      <xdr:colOff>1556362</xdr:colOff>
      <xdr:row>205</xdr:row>
      <xdr:rowOff>0</xdr:rowOff>
    </xdr:from>
    <xdr:to>
      <xdr:col>4</xdr:col>
      <xdr:colOff>3413268</xdr:colOff>
      <xdr:row>205</xdr:row>
      <xdr:rowOff>0</xdr:rowOff>
    </xdr:to>
    <xdr:pic>
      <xdr:nvPicPr>
        <xdr:cNvPr id="96" name="Imagen 95">
          <a:extLst>
            <a:ext uri="{FF2B5EF4-FFF2-40B4-BE49-F238E27FC236}">
              <a16:creationId xmlns:a16="http://schemas.microsoft.com/office/drawing/2014/main" id="{BC2C4B6F-C984-4209-B0A8-9CAD94AB90A5}"/>
            </a:ext>
          </a:extLst>
        </xdr:cNvPr>
        <xdr:cNvPicPr>
          <a:picLocks noChangeAspect="1"/>
        </xdr:cNvPicPr>
      </xdr:nvPicPr>
      <xdr:blipFill>
        <a:blip xmlns:r="http://schemas.openxmlformats.org/officeDocument/2006/relationships" r:embed="rId17"/>
        <a:stretch>
          <a:fillRect/>
        </a:stretch>
      </xdr:blipFill>
      <xdr:spPr>
        <a:xfrm>
          <a:off x="10679407" y="352825050"/>
          <a:ext cx="1540676" cy="0"/>
        </a:xfrm>
        <a:prstGeom prst="rect">
          <a:avLst/>
        </a:prstGeom>
      </xdr:spPr>
    </xdr:pic>
    <xdr:clientData/>
  </xdr:twoCellAnchor>
  <xdr:twoCellAnchor>
    <xdr:from>
      <xdr:col>4</xdr:col>
      <xdr:colOff>1494082</xdr:colOff>
      <xdr:row>186</xdr:row>
      <xdr:rowOff>0</xdr:rowOff>
    </xdr:from>
    <xdr:to>
      <xdr:col>4</xdr:col>
      <xdr:colOff>3399833</xdr:colOff>
      <xdr:row>186</xdr:row>
      <xdr:rowOff>0</xdr:rowOff>
    </xdr:to>
    <xdr:pic>
      <xdr:nvPicPr>
        <xdr:cNvPr id="97" name="Imagen 96">
          <a:extLst>
            <a:ext uri="{FF2B5EF4-FFF2-40B4-BE49-F238E27FC236}">
              <a16:creationId xmlns:a16="http://schemas.microsoft.com/office/drawing/2014/main" id="{B866E6DC-4AB0-4DFA-9DDD-D64C3CF388D2}"/>
            </a:ext>
          </a:extLst>
        </xdr:cNvPr>
        <xdr:cNvPicPr>
          <a:picLocks noChangeAspect="1"/>
        </xdr:cNvPicPr>
      </xdr:nvPicPr>
      <xdr:blipFill>
        <a:blip xmlns:r="http://schemas.openxmlformats.org/officeDocument/2006/relationships" r:embed="rId18"/>
        <a:stretch>
          <a:fillRect/>
        </a:stretch>
      </xdr:blipFill>
      <xdr:spPr>
        <a:xfrm>
          <a:off x="10620937" y="321735450"/>
          <a:ext cx="1600951" cy="0"/>
        </a:xfrm>
        <a:prstGeom prst="rect">
          <a:avLst/>
        </a:prstGeom>
      </xdr:spPr>
    </xdr:pic>
    <xdr:clientData/>
  </xdr:twoCellAnchor>
  <xdr:twoCellAnchor>
    <xdr:from>
      <xdr:col>4</xdr:col>
      <xdr:colOff>1556361</xdr:colOff>
      <xdr:row>191</xdr:row>
      <xdr:rowOff>0</xdr:rowOff>
    </xdr:from>
    <xdr:to>
      <xdr:col>4</xdr:col>
      <xdr:colOff>3462112</xdr:colOff>
      <xdr:row>191</xdr:row>
      <xdr:rowOff>0</xdr:rowOff>
    </xdr:to>
    <xdr:pic>
      <xdr:nvPicPr>
        <xdr:cNvPr id="98" name="Imagen 97">
          <a:extLst>
            <a:ext uri="{FF2B5EF4-FFF2-40B4-BE49-F238E27FC236}">
              <a16:creationId xmlns:a16="http://schemas.microsoft.com/office/drawing/2014/main" id="{31887978-9628-4523-AADF-9E9374C7C77A}"/>
            </a:ext>
          </a:extLst>
        </xdr:cNvPr>
        <xdr:cNvPicPr>
          <a:picLocks noChangeAspect="1"/>
        </xdr:cNvPicPr>
      </xdr:nvPicPr>
      <xdr:blipFill>
        <a:blip xmlns:r="http://schemas.openxmlformats.org/officeDocument/2006/relationships" r:embed="rId18"/>
        <a:stretch>
          <a:fillRect/>
        </a:stretch>
      </xdr:blipFill>
      <xdr:spPr>
        <a:xfrm>
          <a:off x="10679406" y="330155550"/>
          <a:ext cx="1543801" cy="0"/>
        </a:xfrm>
        <a:prstGeom prst="rect">
          <a:avLst/>
        </a:prstGeom>
      </xdr:spPr>
    </xdr:pic>
    <xdr:clientData/>
  </xdr:twoCellAnchor>
  <xdr:twoCellAnchor>
    <xdr:from>
      <xdr:col>4</xdr:col>
      <xdr:colOff>1639397</xdr:colOff>
      <xdr:row>197</xdr:row>
      <xdr:rowOff>337649</xdr:rowOff>
    </xdr:from>
    <xdr:to>
      <xdr:col>4</xdr:col>
      <xdr:colOff>3545148</xdr:colOff>
      <xdr:row>197</xdr:row>
      <xdr:rowOff>1577593</xdr:rowOff>
    </xdr:to>
    <xdr:pic>
      <xdr:nvPicPr>
        <xdr:cNvPr id="99" name="Imagen 98">
          <a:extLst>
            <a:ext uri="{FF2B5EF4-FFF2-40B4-BE49-F238E27FC236}">
              <a16:creationId xmlns:a16="http://schemas.microsoft.com/office/drawing/2014/main" id="{B709BAD5-FF0B-419F-BFA3-B743F5D1B165}"/>
            </a:ext>
          </a:extLst>
        </xdr:cNvPr>
        <xdr:cNvPicPr>
          <a:picLocks noChangeAspect="1"/>
        </xdr:cNvPicPr>
      </xdr:nvPicPr>
      <xdr:blipFill>
        <a:blip xmlns:r="http://schemas.openxmlformats.org/officeDocument/2006/relationships" r:embed="rId18"/>
        <a:stretch>
          <a:fillRect/>
        </a:stretch>
      </xdr:blipFill>
      <xdr:spPr>
        <a:xfrm>
          <a:off x="10764347" y="340730669"/>
          <a:ext cx="1458076" cy="1217084"/>
        </a:xfrm>
        <a:prstGeom prst="rect">
          <a:avLst/>
        </a:prstGeom>
      </xdr:spPr>
    </xdr:pic>
    <xdr:clientData/>
  </xdr:twoCellAnchor>
  <xdr:twoCellAnchor>
    <xdr:from>
      <xdr:col>4</xdr:col>
      <xdr:colOff>1629630</xdr:colOff>
      <xdr:row>172</xdr:row>
      <xdr:rowOff>589818</xdr:rowOff>
    </xdr:from>
    <xdr:to>
      <xdr:col>4</xdr:col>
      <xdr:colOff>3456051</xdr:colOff>
      <xdr:row>172</xdr:row>
      <xdr:rowOff>1616050</xdr:rowOff>
    </xdr:to>
    <xdr:pic>
      <xdr:nvPicPr>
        <xdr:cNvPr id="100" name="Imagen 99">
          <a:extLst>
            <a:ext uri="{FF2B5EF4-FFF2-40B4-BE49-F238E27FC236}">
              <a16:creationId xmlns:a16="http://schemas.microsoft.com/office/drawing/2014/main" id="{6F039991-AD75-4509-BEBA-10E503D269AA}"/>
            </a:ext>
          </a:extLst>
        </xdr:cNvPr>
        <xdr:cNvPicPr>
          <a:picLocks noChangeAspect="1"/>
        </xdr:cNvPicPr>
      </xdr:nvPicPr>
      <xdr:blipFill>
        <a:blip xmlns:r="http://schemas.openxmlformats.org/officeDocument/2006/relationships" r:embed="rId19"/>
        <a:stretch>
          <a:fillRect/>
        </a:stretch>
      </xdr:blipFill>
      <xdr:spPr>
        <a:xfrm>
          <a:off x="10752675" y="298726128"/>
          <a:ext cx="1464471" cy="1026232"/>
        </a:xfrm>
        <a:prstGeom prst="rect">
          <a:avLst/>
        </a:prstGeom>
      </xdr:spPr>
    </xdr:pic>
    <xdr:clientData/>
  </xdr:twoCellAnchor>
  <xdr:twoCellAnchor>
    <xdr:from>
      <xdr:col>4</xdr:col>
      <xdr:colOff>1767010</xdr:colOff>
      <xdr:row>8</xdr:row>
      <xdr:rowOff>360363</xdr:rowOff>
    </xdr:from>
    <xdr:to>
      <xdr:col>4</xdr:col>
      <xdr:colOff>3323474</xdr:colOff>
      <xdr:row>8</xdr:row>
      <xdr:rowOff>1429745</xdr:rowOff>
    </xdr:to>
    <xdr:pic>
      <xdr:nvPicPr>
        <xdr:cNvPr id="101" name="Imagen 100">
          <a:extLst>
            <a:ext uri="{FF2B5EF4-FFF2-40B4-BE49-F238E27FC236}">
              <a16:creationId xmlns:a16="http://schemas.microsoft.com/office/drawing/2014/main" id="{B3D8F742-A968-4804-ACBB-E45D71636848}"/>
            </a:ext>
          </a:extLst>
        </xdr:cNvPr>
        <xdr:cNvPicPr>
          <a:picLocks noChangeAspect="1"/>
        </xdr:cNvPicPr>
      </xdr:nvPicPr>
      <xdr:blipFill>
        <a:blip xmlns:r="http://schemas.openxmlformats.org/officeDocument/2006/relationships" r:embed="rId20"/>
        <a:stretch>
          <a:fillRect/>
        </a:stretch>
      </xdr:blipFill>
      <xdr:spPr>
        <a:xfrm>
          <a:off x="10895770" y="12708573"/>
          <a:ext cx="1325959" cy="795062"/>
        </a:xfrm>
        <a:prstGeom prst="rect">
          <a:avLst/>
        </a:prstGeom>
      </xdr:spPr>
    </xdr:pic>
    <xdr:clientData/>
  </xdr:twoCellAnchor>
  <xdr:twoCellAnchor>
    <xdr:from>
      <xdr:col>4</xdr:col>
      <xdr:colOff>1795707</xdr:colOff>
      <xdr:row>9</xdr:row>
      <xdr:rowOff>333986</xdr:rowOff>
    </xdr:from>
    <xdr:to>
      <xdr:col>4</xdr:col>
      <xdr:colOff>3352171</xdr:colOff>
      <xdr:row>9</xdr:row>
      <xdr:rowOff>1403368</xdr:rowOff>
    </xdr:to>
    <xdr:pic>
      <xdr:nvPicPr>
        <xdr:cNvPr id="102" name="Imagen 101">
          <a:extLst>
            <a:ext uri="{FF2B5EF4-FFF2-40B4-BE49-F238E27FC236}">
              <a16:creationId xmlns:a16="http://schemas.microsoft.com/office/drawing/2014/main" id="{14C01F94-90F8-4364-B407-E40850375CA9}"/>
            </a:ext>
          </a:extLst>
        </xdr:cNvPr>
        <xdr:cNvPicPr>
          <a:picLocks noChangeAspect="1"/>
        </xdr:cNvPicPr>
      </xdr:nvPicPr>
      <xdr:blipFill>
        <a:blip xmlns:r="http://schemas.openxmlformats.org/officeDocument/2006/relationships" r:embed="rId20"/>
        <a:stretch>
          <a:fillRect/>
        </a:stretch>
      </xdr:blipFill>
      <xdr:spPr>
        <a:xfrm>
          <a:off x="10922562" y="13838531"/>
          <a:ext cx="1297384" cy="831257"/>
        </a:xfrm>
        <a:prstGeom prst="rect">
          <a:avLst/>
        </a:prstGeom>
      </xdr:spPr>
    </xdr:pic>
    <xdr:clientData/>
  </xdr:twoCellAnchor>
  <xdr:twoCellAnchor>
    <xdr:from>
      <xdr:col>4</xdr:col>
      <xdr:colOff>1894621</xdr:colOff>
      <xdr:row>222</xdr:row>
      <xdr:rowOff>751716</xdr:rowOff>
    </xdr:from>
    <xdr:to>
      <xdr:col>4</xdr:col>
      <xdr:colOff>3457455</xdr:colOff>
      <xdr:row>222</xdr:row>
      <xdr:rowOff>1821627</xdr:rowOff>
    </xdr:to>
    <xdr:pic>
      <xdr:nvPicPr>
        <xdr:cNvPr id="103" name="Imagen 102">
          <a:extLst>
            <a:ext uri="{FF2B5EF4-FFF2-40B4-BE49-F238E27FC236}">
              <a16:creationId xmlns:a16="http://schemas.microsoft.com/office/drawing/2014/main" id="{443115CD-6097-4E29-A41C-6F7C52BBE2C7}"/>
            </a:ext>
          </a:extLst>
        </xdr:cNvPr>
        <xdr:cNvPicPr>
          <a:picLocks noChangeAspect="1"/>
        </xdr:cNvPicPr>
      </xdr:nvPicPr>
      <xdr:blipFill>
        <a:blip xmlns:r="http://schemas.openxmlformats.org/officeDocument/2006/relationships" r:embed="rId21"/>
        <a:stretch>
          <a:fillRect/>
        </a:stretch>
      </xdr:blipFill>
      <xdr:spPr>
        <a:xfrm>
          <a:off x="11017666" y="370767486"/>
          <a:ext cx="1200884" cy="803211"/>
        </a:xfrm>
        <a:prstGeom prst="rect">
          <a:avLst/>
        </a:prstGeom>
      </xdr:spPr>
    </xdr:pic>
    <xdr:clientData/>
  </xdr:twoCellAnchor>
  <xdr:twoCellAnchor>
    <xdr:from>
      <xdr:col>4</xdr:col>
      <xdr:colOff>1514014</xdr:colOff>
      <xdr:row>26</xdr:row>
      <xdr:rowOff>537308</xdr:rowOff>
    </xdr:from>
    <xdr:to>
      <xdr:col>4</xdr:col>
      <xdr:colOff>3456083</xdr:colOff>
      <xdr:row>26</xdr:row>
      <xdr:rowOff>1225124</xdr:rowOff>
    </xdr:to>
    <xdr:pic>
      <xdr:nvPicPr>
        <xdr:cNvPr id="104" name="Imagen 103">
          <a:extLst>
            <a:ext uri="{FF2B5EF4-FFF2-40B4-BE49-F238E27FC236}">
              <a16:creationId xmlns:a16="http://schemas.microsoft.com/office/drawing/2014/main" id="{173A6F26-5C8F-463F-8CDA-57D6A321173E}"/>
            </a:ext>
          </a:extLst>
        </xdr:cNvPr>
        <xdr:cNvPicPr>
          <a:picLocks noChangeAspect="1"/>
        </xdr:cNvPicPr>
      </xdr:nvPicPr>
      <xdr:blipFill>
        <a:blip xmlns:r="http://schemas.openxmlformats.org/officeDocument/2006/relationships" r:embed="rId22"/>
        <a:stretch>
          <a:fillRect/>
        </a:stretch>
      </xdr:blipFill>
      <xdr:spPr>
        <a:xfrm>
          <a:off x="10637059" y="35800763"/>
          <a:ext cx="1580119" cy="687816"/>
        </a:xfrm>
        <a:prstGeom prst="rect">
          <a:avLst/>
        </a:prstGeom>
      </xdr:spPr>
    </xdr:pic>
    <xdr:clientData/>
  </xdr:twoCellAnchor>
  <xdr:twoCellAnchor>
    <xdr:from>
      <xdr:col>4</xdr:col>
      <xdr:colOff>2344616</xdr:colOff>
      <xdr:row>211</xdr:row>
      <xdr:rowOff>293322</xdr:rowOff>
    </xdr:from>
    <xdr:to>
      <xdr:col>4</xdr:col>
      <xdr:colOff>3558456</xdr:colOff>
      <xdr:row>211</xdr:row>
      <xdr:rowOff>1104582</xdr:rowOff>
    </xdr:to>
    <xdr:pic>
      <xdr:nvPicPr>
        <xdr:cNvPr id="105" name="Imagen 104">
          <a:extLst>
            <a:ext uri="{FF2B5EF4-FFF2-40B4-BE49-F238E27FC236}">
              <a16:creationId xmlns:a16="http://schemas.microsoft.com/office/drawing/2014/main" id="{90D7357D-0B89-4A42-827F-60F8AABF98F0}"/>
            </a:ext>
          </a:extLst>
        </xdr:cNvPr>
        <xdr:cNvPicPr>
          <a:picLocks noChangeAspect="1"/>
        </xdr:cNvPicPr>
      </xdr:nvPicPr>
      <xdr:blipFill>
        <a:blip xmlns:r="http://schemas.openxmlformats.org/officeDocument/2006/relationships" r:embed="rId23"/>
        <a:stretch>
          <a:fillRect/>
        </a:stretch>
      </xdr:blipFill>
      <xdr:spPr>
        <a:xfrm>
          <a:off x="11465756" y="358296162"/>
          <a:ext cx="754735" cy="491220"/>
        </a:xfrm>
        <a:prstGeom prst="rect">
          <a:avLst/>
        </a:prstGeom>
      </xdr:spPr>
    </xdr:pic>
    <xdr:clientData/>
  </xdr:twoCellAnchor>
  <xdr:twoCellAnchor>
    <xdr:from>
      <xdr:col>4</xdr:col>
      <xdr:colOff>1654665</xdr:colOff>
      <xdr:row>15</xdr:row>
      <xdr:rowOff>1030335</xdr:rowOff>
    </xdr:from>
    <xdr:to>
      <xdr:col>4</xdr:col>
      <xdr:colOff>3468689</xdr:colOff>
      <xdr:row>15</xdr:row>
      <xdr:rowOff>2192619</xdr:rowOff>
    </xdr:to>
    <xdr:pic>
      <xdr:nvPicPr>
        <xdr:cNvPr id="106" name="Imagen 105">
          <a:extLst>
            <a:ext uri="{FF2B5EF4-FFF2-40B4-BE49-F238E27FC236}">
              <a16:creationId xmlns:a16="http://schemas.microsoft.com/office/drawing/2014/main" id="{D43110F3-FA4A-4641-BD8E-D8D27C5F2899}"/>
            </a:ext>
          </a:extLst>
        </xdr:cNvPr>
        <xdr:cNvPicPr>
          <a:picLocks noChangeAspect="1"/>
        </xdr:cNvPicPr>
      </xdr:nvPicPr>
      <xdr:blipFill>
        <a:blip xmlns:r="http://schemas.openxmlformats.org/officeDocument/2006/relationships" r:embed="rId24"/>
        <a:stretch>
          <a:fillRect/>
        </a:stretch>
      </xdr:blipFill>
      <xdr:spPr>
        <a:xfrm>
          <a:off x="10783425" y="19575510"/>
          <a:ext cx="1438739" cy="1158474"/>
        </a:xfrm>
        <a:prstGeom prst="rect">
          <a:avLst/>
        </a:prstGeom>
      </xdr:spPr>
    </xdr:pic>
    <xdr:clientData/>
  </xdr:twoCellAnchor>
  <xdr:twoCellAnchor>
    <xdr:from>
      <xdr:col>4</xdr:col>
      <xdr:colOff>1562771</xdr:colOff>
      <xdr:row>3</xdr:row>
      <xdr:rowOff>1055688</xdr:rowOff>
    </xdr:from>
    <xdr:to>
      <xdr:col>4</xdr:col>
      <xdr:colOff>3468988</xdr:colOff>
      <xdr:row>3</xdr:row>
      <xdr:rowOff>2334192</xdr:rowOff>
    </xdr:to>
    <xdr:pic>
      <xdr:nvPicPr>
        <xdr:cNvPr id="107" name="Imagen 106">
          <a:extLst>
            <a:ext uri="{FF2B5EF4-FFF2-40B4-BE49-F238E27FC236}">
              <a16:creationId xmlns:a16="http://schemas.microsoft.com/office/drawing/2014/main" id="{461E2B2F-C14C-46D0-8009-8F6DFD8F037A}"/>
            </a:ext>
          </a:extLst>
        </xdr:cNvPr>
        <xdr:cNvPicPr>
          <a:picLocks noChangeAspect="1"/>
        </xdr:cNvPicPr>
      </xdr:nvPicPr>
      <xdr:blipFill>
        <a:blip xmlns:r="http://schemas.openxmlformats.org/officeDocument/2006/relationships" r:embed="rId24"/>
        <a:stretch>
          <a:fillRect/>
        </a:stretch>
      </xdr:blipFill>
      <xdr:spPr>
        <a:xfrm>
          <a:off x="10687721" y="4463733"/>
          <a:ext cx="1534742" cy="1282314"/>
        </a:xfrm>
        <a:prstGeom prst="rect">
          <a:avLst/>
        </a:prstGeom>
      </xdr:spPr>
    </xdr:pic>
    <xdr:clientData/>
  </xdr:twoCellAnchor>
  <xdr:twoCellAnchor>
    <xdr:from>
      <xdr:col>4</xdr:col>
      <xdr:colOff>1997343</xdr:colOff>
      <xdr:row>2</xdr:row>
      <xdr:rowOff>1046382</xdr:rowOff>
    </xdr:from>
    <xdr:to>
      <xdr:col>4</xdr:col>
      <xdr:colOff>3903560</xdr:colOff>
      <xdr:row>2</xdr:row>
      <xdr:rowOff>2330601</xdr:rowOff>
    </xdr:to>
    <xdr:pic>
      <xdr:nvPicPr>
        <xdr:cNvPr id="108" name="Imagen 107">
          <a:extLst>
            <a:ext uri="{FF2B5EF4-FFF2-40B4-BE49-F238E27FC236}">
              <a16:creationId xmlns:a16="http://schemas.microsoft.com/office/drawing/2014/main" id="{F4FD3953-F1C2-4E7F-B107-05481799F70F}"/>
            </a:ext>
          </a:extLst>
        </xdr:cNvPr>
        <xdr:cNvPicPr>
          <a:picLocks noChangeAspect="1"/>
        </xdr:cNvPicPr>
      </xdr:nvPicPr>
      <xdr:blipFill>
        <a:blip xmlns:r="http://schemas.openxmlformats.org/officeDocument/2006/relationships" r:embed="rId24"/>
        <a:stretch>
          <a:fillRect/>
        </a:stretch>
      </xdr:blipFill>
      <xdr:spPr>
        <a:xfrm>
          <a:off x="8396411" y="1998882"/>
          <a:ext cx="1906217" cy="1284219"/>
        </a:xfrm>
        <a:prstGeom prst="rect">
          <a:avLst/>
        </a:prstGeom>
      </xdr:spPr>
    </xdr:pic>
    <xdr:clientData/>
  </xdr:twoCellAnchor>
  <xdr:twoCellAnchor>
    <xdr:from>
      <xdr:col>4</xdr:col>
      <xdr:colOff>1789112</xdr:colOff>
      <xdr:row>16</xdr:row>
      <xdr:rowOff>314379</xdr:rowOff>
    </xdr:from>
    <xdr:to>
      <xdr:col>4</xdr:col>
      <xdr:colOff>3499921</xdr:colOff>
      <xdr:row>16</xdr:row>
      <xdr:rowOff>1468088</xdr:rowOff>
    </xdr:to>
    <xdr:pic>
      <xdr:nvPicPr>
        <xdr:cNvPr id="109" name="Imagen 108">
          <a:extLst>
            <a:ext uri="{FF2B5EF4-FFF2-40B4-BE49-F238E27FC236}">
              <a16:creationId xmlns:a16="http://schemas.microsoft.com/office/drawing/2014/main" id="{DB42A822-DEBB-4B20-A2EF-1C0F98F51027}"/>
            </a:ext>
          </a:extLst>
        </xdr:cNvPr>
        <xdr:cNvPicPr>
          <a:picLocks noChangeAspect="1"/>
        </xdr:cNvPicPr>
      </xdr:nvPicPr>
      <xdr:blipFill>
        <a:blip xmlns:r="http://schemas.openxmlformats.org/officeDocument/2006/relationships" r:embed="rId25"/>
        <a:stretch>
          <a:fillRect/>
        </a:stretch>
      </xdr:blipFill>
      <xdr:spPr>
        <a:xfrm>
          <a:off x="10914062" y="21318909"/>
          <a:ext cx="1308854" cy="976544"/>
        </a:xfrm>
        <a:prstGeom prst="rect">
          <a:avLst/>
        </a:prstGeom>
      </xdr:spPr>
    </xdr:pic>
    <xdr:clientData/>
  </xdr:twoCellAnchor>
  <xdr:twoCellAnchor>
    <xdr:from>
      <xdr:col>5</xdr:col>
      <xdr:colOff>873124</xdr:colOff>
      <xdr:row>219</xdr:row>
      <xdr:rowOff>101600</xdr:rowOff>
    </xdr:from>
    <xdr:to>
      <xdr:col>5</xdr:col>
      <xdr:colOff>1968499</xdr:colOff>
      <xdr:row>219</xdr:row>
      <xdr:rowOff>539750</xdr:rowOff>
    </xdr:to>
    <xdr:pic>
      <xdr:nvPicPr>
        <xdr:cNvPr id="110" name="Imagen 2">
          <a:extLst>
            <a:ext uri="{FF2B5EF4-FFF2-40B4-BE49-F238E27FC236}">
              <a16:creationId xmlns:a16="http://schemas.microsoft.com/office/drawing/2014/main" id="{E8616BD5-FF94-4023-8BBD-AF6FE4C4AE7E}"/>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l="444" t="16444" r="890" b="15109"/>
        <a:stretch>
          <a:fillRect/>
        </a:stretch>
      </xdr:blipFill>
      <xdr:spPr bwMode="auto">
        <a:xfrm>
          <a:off x="13093699" y="367591340"/>
          <a:ext cx="1091565" cy="443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2039937</xdr:colOff>
      <xdr:row>226</xdr:row>
      <xdr:rowOff>612776</xdr:rowOff>
    </xdr:from>
    <xdr:to>
      <xdr:col>4</xdr:col>
      <xdr:colOff>3433260</xdr:colOff>
      <xdr:row>226</xdr:row>
      <xdr:rowOff>788886</xdr:rowOff>
    </xdr:to>
    <xdr:pic>
      <xdr:nvPicPr>
        <xdr:cNvPr id="111" name="Imagen 110">
          <a:extLst>
            <a:ext uri="{FF2B5EF4-FFF2-40B4-BE49-F238E27FC236}">
              <a16:creationId xmlns:a16="http://schemas.microsoft.com/office/drawing/2014/main" id="{5E8AE963-59C8-49D0-9E18-A0E900903E8B}"/>
            </a:ext>
          </a:extLst>
        </xdr:cNvPr>
        <xdr:cNvPicPr>
          <a:picLocks noChangeAspect="1"/>
        </xdr:cNvPicPr>
      </xdr:nvPicPr>
      <xdr:blipFill>
        <a:blip xmlns:r="http://schemas.openxmlformats.org/officeDocument/2006/relationships" r:embed="rId27"/>
        <a:stretch>
          <a:fillRect/>
        </a:stretch>
      </xdr:blipFill>
      <xdr:spPr>
        <a:xfrm>
          <a:off x="11161077" y="377231276"/>
          <a:ext cx="1056138" cy="174205"/>
        </a:xfrm>
        <a:prstGeom prst="rect">
          <a:avLst/>
        </a:prstGeom>
      </xdr:spPr>
    </xdr:pic>
    <xdr:clientData/>
  </xdr:twoCellAnchor>
  <xdr:twoCellAnchor>
    <xdr:from>
      <xdr:col>4</xdr:col>
      <xdr:colOff>1524000</xdr:colOff>
      <xdr:row>53</xdr:row>
      <xdr:rowOff>1426103</xdr:rowOff>
    </xdr:from>
    <xdr:to>
      <xdr:col>4</xdr:col>
      <xdr:colOff>3534834</xdr:colOff>
      <xdr:row>53</xdr:row>
      <xdr:rowOff>2460246</xdr:rowOff>
    </xdr:to>
    <xdr:pic>
      <xdr:nvPicPr>
        <xdr:cNvPr id="112" name="Imagen 111">
          <a:extLst>
            <a:ext uri="{FF2B5EF4-FFF2-40B4-BE49-F238E27FC236}">
              <a16:creationId xmlns:a16="http://schemas.microsoft.com/office/drawing/2014/main" id="{63432A0F-C75C-4438-B488-D2EBC1E22E4A}"/>
            </a:ext>
          </a:extLst>
        </xdr:cNvPr>
        <xdr:cNvPicPr>
          <a:picLocks noChangeAspect="1"/>
        </xdr:cNvPicPr>
      </xdr:nvPicPr>
      <xdr:blipFill>
        <a:blip xmlns:r="http://schemas.openxmlformats.org/officeDocument/2006/relationships" r:embed="rId5"/>
        <a:stretch>
          <a:fillRect/>
        </a:stretch>
      </xdr:blipFill>
      <xdr:spPr>
        <a:xfrm>
          <a:off x="10648950" y="95127338"/>
          <a:ext cx="1570779" cy="769348"/>
        </a:xfrm>
        <a:prstGeom prst="rect">
          <a:avLst/>
        </a:prstGeom>
      </xdr:spPr>
    </xdr:pic>
    <xdr:clientData/>
  </xdr:twoCellAnchor>
  <xdr:twoCellAnchor>
    <xdr:from>
      <xdr:col>4</xdr:col>
      <xdr:colOff>1809750</xdr:colOff>
      <xdr:row>7</xdr:row>
      <xdr:rowOff>1277938</xdr:rowOff>
    </xdr:from>
    <xdr:to>
      <xdr:col>4</xdr:col>
      <xdr:colOff>3366214</xdr:colOff>
      <xdr:row>7</xdr:row>
      <xdr:rowOff>2347320</xdr:rowOff>
    </xdr:to>
    <xdr:pic>
      <xdr:nvPicPr>
        <xdr:cNvPr id="113" name="Imagen 112">
          <a:extLst>
            <a:ext uri="{FF2B5EF4-FFF2-40B4-BE49-F238E27FC236}">
              <a16:creationId xmlns:a16="http://schemas.microsoft.com/office/drawing/2014/main" id="{0DB846C0-55D8-4E6A-AA15-E5FDBFE187DF}"/>
            </a:ext>
          </a:extLst>
        </xdr:cNvPr>
        <xdr:cNvPicPr>
          <a:picLocks noChangeAspect="1"/>
        </xdr:cNvPicPr>
      </xdr:nvPicPr>
      <xdr:blipFill>
        <a:blip xmlns:r="http://schemas.openxmlformats.org/officeDocument/2006/relationships" r:embed="rId20"/>
        <a:stretch>
          <a:fillRect/>
        </a:stretch>
      </xdr:blipFill>
      <xdr:spPr>
        <a:xfrm>
          <a:off x="10930890" y="11284903"/>
          <a:ext cx="1287859" cy="1059857"/>
        </a:xfrm>
        <a:prstGeom prst="rect">
          <a:avLst/>
        </a:prstGeom>
      </xdr:spPr>
    </xdr:pic>
    <xdr:clientData/>
  </xdr:twoCellAnchor>
  <xdr:twoCellAnchor>
    <xdr:from>
      <xdr:col>4</xdr:col>
      <xdr:colOff>1905000</xdr:colOff>
      <xdr:row>17</xdr:row>
      <xdr:rowOff>1298780</xdr:rowOff>
    </xdr:from>
    <xdr:to>
      <xdr:col>4</xdr:col>
      <xdr:colOff>3314184</xdr:colOff>
      <xdr:row>17</xdr:row>
      <xdr:rowOff>2249084</xdr:rowOff>
    </xdr:to>
    <xdr:pic>
      <xdr:nvPicPr>
        <xdr:cNvPr id="114" name="Imagen 113">
          <a:extLst>
            <a:ext uri="{FF2B5EF4-FFF2-40B4-BE49-F238E27FC236}">
              <a16:creationId xmlns:a16="http://schemas.microsoft.com/office/drawing/2014/main" id="{B4E22DD0-1DF4-4A84-85CF-94F2068BD477}"/>
            </a:ext>
          </a:extLst>
        </xdr:cNvPr>
        <xdr:cNvPicPr>
          <a:picLocks noChangeAspect="1"/>
        </xdr:cNvPicPr>
      </xdr:nvPicPr>
      <xdr:blipFill>
        <a:blip xmlns:r="http://schemas.openxmlformats.org/officeDocument/2006/relationships" r:embed="rId25"/>
        <a:stretch>
          <a:fillRect/>
        </a:stretch>
      </xdr:blipFill>
      <xdr:spPr>
        <a:xfrm>
          <a:off x="11029950" y="23596805"/>
          <a:ext cx="1190109" cy="902679"/>
        </a:xfrm>
        <a:prstGeom prst="rect">
          <a:avLst/>
        </a:prstGeom>
      </xdr:spPr>
    </xdr:pic>
    <xdr:clientData/>
  </xdr:twoCellAnchor>
  <xdr:twoCellAnchor>
    <xdr:from>
      <xdr:col>4</xdr:col>
      <xdr:colOff>1754187</xdr:colOff>
      <xdr:row>126</xdr:row>
      <xdr:rowOff>436562</xdr:rowOff>
    </xdr:from>
    <xdr:to>
      <xdr:col>4</xdr:col>
      <xdr:colOff>3335885</xdr:colOff>
      <xdr:row>126</xdr:row>
      <xdr:rowOff>1494876</xdr:rowOff>
    </xdr:to>
    <xdr:pic>
      <xdr:nvPicPr>
        <xdr:cNvPr id="115" name="Imagen 114">
          <a:extLst>
            <a:ext uri="{FF2B5EF4-FFF2-40B4-BE49-F238E27FC236}">
              <a16:creationId xmlns:a16="http://schemas.microsoft.com/office/drawing/2014/main" id="{21FF26AD-11F4-4957-BB7A-C227DDE0F4DC}"/>
            </a:ext>
          </a:extLst>
        </xdr:cNvPr>
        <xdr:cNvPicPr>
          <a:picLocks noChangeAspect="1"/>
        </xdr:cNvPicPr>
      </xdr:nvPicPr>
      <xdr:blipFill>
        <a:blip xmlns:r="http://schemas.openxmlformats.org/officeDocument/2006/relationships" r:embed="rId13"/>
        <a:stretch>
          <a:fillRect/>
        </a:stretch>
      </xdr:blipFill>
      <xdr:spPr>
        <a:xfrm>
          <a:off x="10879137" y="193388297"/>
          <a:ext cx="1339763" cy="1056409"/>
        </a:xfrm>
        <a:prstGeom prst="rect">
          <a:avLst/>
        </a:prstGeom>
      </xdr:spPr>
    </xdr:pic>
    <xdr:clientData/>
  </xdr:twoCellAnchor>
  <xdr:twoCellAnchor>
    <xdr:from>
      <xdr:col>5</xdr:col>
      <xdr:colOff>911444</xdr:colOff>
      <xdr:row>1</xdr:row>
      <xdr:rowOff>95250</xdr:rowOff>
    </xdr:from>
    <xdr:to>
      <xdr:col>5</xdr:col>
      <xdr:colOff>1944687</xdr:colOff>
      <xdr:row>1</xdr:row>
      <xdr:rowOff>776288</xdr:rowOff>
    </xdr:to>
    <xdr:pic>
      <xdr:nvPicPr>
        <xdr:cNvPr id="116" name="Imagen 1">
          <a:extLst>
            <a:ext uri="{FF2B5EF4-FFF2-40B4-BE49-F238E27FC236}">
              <a16:creationId xmlns:a16="http://schemas.microsoft.com/office/drawing/2014/main" id="{811AD78E-5233-4ECA-970E-37201699FED8}"/>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13132019" y="262890"/>
          <a:ext cx="1033243" cy="688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992188</xdr:colOff>
      <xdr:row>4</xdr:row>
      <xdr:rowOff>103187</xdr:rowOff>
    </xdr:from>
    <xdr:to>
      <xdr:col>5</xdr:col>
      <xdr:colOff>2124198</xdr:colOff>
      <xdr:row>4</xdr:row>
      <xdr:rowOff>515936</xdr:rowOff>
    </xdr:to>
    <xdr:pic>
      <xdr:nvPicPr>
        <xdr:cNvPr id="117" name="Imagen 3">
          <a:extLst>
            <a:ext uri="{FF2B5EF4-FFF2-40B4-BE49-F238E27FC236}">
              <a16:creationId xmlns:a16="http://schemas.microsoft.com/office/drawing/2014/main" id="{397BFA94-A06F-41D6-8C77-6B98C7E6203D}"/>
            </a:ext>
          </a:extLst>
        </xdr:cNvPr>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bwMode="auto">
        <a:xfrm>
          <a:off x="13212763" y="5968682"/>
          <a:ext cx="1130105" cy="410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1190624</xdr:colOff>
      <xdr:row>6</xdr:row>
      <xdr:rowOff>746123</xdr:rowOff>
    </xdr:from>
    <xdr:to>
      <xdr:col>5</xdr:col>
      <xdr:colOff>2230437</xdr:colOff>
      <xdr:row>6</xdr:row>
      <xdr:rowOff>1554180</xdr:rowOff>
    </xdr:to>
    <xdr:pic>
      <xdr:nvPicPr>
        <xdr:cNvPr id="118" name="Imagen 4">
          <a:extLst>
            <a:ext uri="{FF2B5EF4-FFF2-40B4-BE49-F238E27FC236}">
              <a16:creationId xmlns:a16="http://schemas.microsoft.com/office/drawing/2014/main" id="{981782D5-7F1B-4ED0-BD82-B0448C140696}"/>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13413104" y="8419463"/>
          <a:ext cx="1034098" cy="809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1643063</xdr:colOff>
      <xdr:row>6</xdr:row>
      <xdr:rowOff>1571625</xdr:rowOff>
    </xdr:from>
    <xdr:to>
      <xdr:col>4</xdr:col>
      <xdr:colOff>3199527</xdr:colOff>
      <xdr:row>6</xdr:row>
      <xdr:rowOff>2641007</xdr:rowOff>
    </xdr:to>
    <xdr:pic>
      <xdr:nvPicPr>
        <xdr:cNvPr id="119" name="Imagen 118">
          <a:extLst>
            <a:ext uri="{FF2B5EF4-FFF2-40B4-BE49-F238E27FC236}">
              <a16:creationId xmlns:a16="http://schemas.microsoft.com/office/drawing/2014/main" id="{2065F04E-38D8-40DF-B639-ECB94C04CFC0}"/>
            </a:ext>
          </a:extLst>
        </xdr:cNvPr>
        <xdr:cNvPicPr>
          <a:picLocks noChangeAspect="1"/>
        </xdr:cNvPicPr>
      </xdr:nvPicPr>
      <xdr:blipFill>
        <a:blip xmlns:r="http://schemas.openxmlformats.org/officeDocument/2006/relationships" r:embed="rId20"/>
        <a:stretch>
          <a:fillRect/>
        </a:stretch>
      </xdr:blipFill>
      <xdr:spPr>
        <a:xfrm>
          <a:off x="10769918" y="9250680"/>
          <a:ext cx="1449784" cy="756962"/>
        </a:xfrm>
        <a:prstGeom prst="rect">
          <a:avLst/>
        </a:prstGeom>
      </xdr:spPr>
    </xdr:pic>
    <xdr:clientData/>
  </xdr:twoCellAnchor>
  <xdr:twoCellAnchor>
    <xdr:from>
      <xdr:col>4</xdr:col>
      <xdr:colOff>2198687</xdr:colOff>
      <xdr:row>5</xdr:row>
      <xdr:rowOff>666750</xdr:rowOff>
    </xdr:from>
    <xdr:to>
      <xdr:col>4</xdr:col>
      <xdr:colOff>3517026</xdr:colOff>
      <xdr:row>5</xdr:row>
      <xdr:rowOff>1378946</xdr:rowOff>
    </xdr:to>
    <xdr:pic>
      <xdr:nvPicPr>
        <xdr:cNvPr id="120" name="Imagen 119">
          <a:extLst>
            <a:ext uri="{FF2B5EF4-FFF2-40B4-BE49-F238E27FC236}">
              <a16:creationId xmlns:a16="http://schemas.microsoft.com/office/drawing/2014/main" id="{3E1DB17C-9738-4F2C-B2FD-C0046CC0A193}"/>
            </a:ext>
          </a:extLst>
        </xdr:cNvPr>
        <xdr:cNvPicPr>
          <a:picLocks noChangeAspect="1"/>
        </xdr:cNvPicPr>
      </xdr:nvPicPr>
      <xdr:blipFill>
        <a:blip xmlns:r="http://schemas.openxmlformats.org/officeDocument/2006/relationships" r:embed="rId20"/>
        <a:stretch>
          <a:fillRect/>
        </a:stretch>
      </xdr:blipFill>
      <xdr:spPr>
        <a:xfrm>
          <a:off x="11321732" y="7044690"/>
          <a:ext cx="895429" cy="632186"/>
        </a:xfrm>
        <a:prstGeom prst="rect">
          <a:avLst/>
        </a:prstGeom>
      </xdr:spPr>
    </xdr:pic>
    <xdr:clientData/>
  </xdr:twoCellAnchor>
  <xdr:twoCellAnchor>
    <xdr:from>
      <xdr:col>5</xdr:col>
      <xdr:colOff>944562</xdr:colOff>
      <xdr:row>2</xdr:row>
      <xdr:rowOff>828540</xdr:rowOff>
    </xdr:from>
    <xdr:to>
      <xdr:col>5</xdr:col>
      <xdr:colOff>2179805</xdr:colOff>
      <xdr:row>2</xdr:row>
      <xdr:rowOff>1430096</xdr:rowOff>
    </xdr:to>
    <xdr:pic>
      <xdr:nvPicPr>
        <xdr:cNvPr id="121" name="Imagen 120">
          <a:extLst>
            <a:ext uri="{FF2B5EF4-FFF2-40B4-BE49-F238E27FC236}">
              <a16:creationId xmlns:a16="http://schemas.microsoft.com/office/drawing/2014/main" id="{6C0C05A0-4726-4539-941B-D44FB3751922}"/>
            </a:ext>
          </a:extLst>
        </xdr:cNvPr>
        <xdr:cNvPicPr>
          <a:picLocks noChangeAspect="1"/>
        </xdr:cNvPicPr>
      </xdr:nvPicPr>
      <xdr:blipFill>
        <a:blip xmlns:r="http://schemas.openxmlformats.org/officeDocument/2006/relationships" r:embed="rId31"/>
        <a:stretch>
          <a:fillRect/>
        </a:stretch>
      </xdr:blipFill>
      <xdr:spPr>
        <a:xfrm>
          <a:off x="13163232" y="1779135"/>
          <a:ext cx="1239053" cy="599651"/>
        </a:xfrm>
        <a:prstGeom prst="rect">
          <a:avLst/>
        </a:prstGeom>
      </xdr:spPr>
    </xdr:pic>
    <xdr:clientData/>
  </xdr:twoCellAnchor>
  <xdr:twoCellAnchor>
    <xdr:from>
      <xdr:col>5</xdr:col>
      <xdr:colOff>912813</xdr:colOff>
      <xdr:row>5</xdr:row>
      <xdr:rowOff>261938</xdr:rowOff>
    </xdr:from>
    <xdr:to>
      <xdr:col>5</xdr:col>
      <xdr:colOff>2200845</xdr:colOff>
      <xdr:row>5</xdr:row>
      <xdr:rowOff>1120626</xdr:rowOff>
    </xdr:to>
    <xdr:pic>
      <xdr:nvPicPr>
        <xdr:cNvPr id="122" name="Imagen 121">
          <a:extLst>
            <a:ext uri="{FF2B5EF4-FFF2-40B4-BE49-F238E27FC236}">
              <a16:creationId xmlns:a16="http://schemas.microsoft.com/office/drawing/2014/main" id="{A755E00A-36F1-43A5-A489-9D149A4A5035}"/>
            </a:ext>
          </a:extLst>
        </xdr:cNvPr>
        <xdr:cNvPicPr>
          <a:picLocks noChangeAspect="1"/>
        </xdr:cNvPicPr>
      </xdr:nvPicPr>
      <xdr:blipFill>
        <a:blip xmlns:r="http://schemas.openxmlformats.org/officeDocument/2006/relationships" r:embed="rId32"/>
        <a:stretch>
          <a:fillRect/>
        </a:stretch>
      </xdr:blipFill>
      <xdr:spPr>
        <a:xfrm>
          <a:off x="13133388" y="6641783"/>
          <a:ext cx="1286127" cy="864403"/>
        </a:xfrm>
        <a:prstGeom prst="rect">
          <a:avLst/>
        </a:prstGeom>
      </xdr:spPr>
    </xdr:pic>
    <xdr:clientData/>
  </xdr:twoCellAnchor>
  <xdr:twoCellAnchor>
    <xdr:from>
      <xdr:col>5</xdr:col>
      <xdr:colOff>1349376</xdr:colOff>
      <xdr:row>7</xdr:row>
      <xdr:rowOff>538890</xdr:rowOff>
    </xdr:from>
    <xdr:to>
      <xdr:col>5</xdr:col>
      <xdr:colOff>2206626</xdr:colOff>
      <xdr:row>7</xdr:row>
      <xdr:rowOff>1506537</xdr:rowOff>
    </xdr:to>
    <xdr:pic>
      <xdr:nvPicPr>
        <xdr:cNvPr id="123" name="Imagen 8">
          <a:extLst>
            <a:ext uri="{FF2B5EF4-FFF2-40B4-BE49-F238E27FC236}">
              <a16:creationId xmlns:a16="http://schemas.microsoft.com/office/drawing/2014/main" id="{EA733751-F74D-4686-B865-BAD7039E400C}"/>
            </a:ext>
          </a:extLst>
        </xdr:cNvPr>
        <xdr:cNvPicPr>
          <a:picLocks noChangeAspect="1" noChangeArrowheads="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a:stretch>
          <a:fillRect/>
        </a:stretch>
      </xdr:blipFill>
      <xdr:spPr bwMode="auto">
        <a:xfrm>
          <a:off x="13573761" y="10551570"/>
          <a:ext cx="853440" cy="9619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777876</xdr:colOff>
      <xdr:row>9</xdr:row>
      <xdr:rowOff>222316</xdr:rowOff>
    </xdr:from>
    <xdr:to>
      <xdr:col>5</xdr:col>
      <xdr:colOff>2127251</xdr:colOff>
      <xdr:row>9</xdr:row>
      <xdr:rowOff>866775</xdr:rowOff>
    </xdr:to>
    <xdr:pic>
      <xdr:nvPicPr>
        <xdr:cNvPr id="124" name="Imagen 5">
          <a:extLst>
            <a:ext uri="{FF2B5EF4-FFF2-40B4-BE49-F238E27FC236}">
              <a16:creationId xmlns:a16="http://schemas.microsoft.com/office/drawing/2014/main" id="{77CE112D-B598-4546-93EC-4C81784F28EC}"/>
            </a:ext>
          </a:extLst>
        </xdr:cNvPr>
        <xdr:cNvPicPr>
          <a:picLocks noChangeAspect="1" noChangeArrowheads="1"/>
        </xdr:cNvPicPr>
      </xdr:nvPicPr>
      <xdr:blipFill>
        <a:blip xmlns:r="http://schemas.openxmlformats.org/officeDocument/2006/relationships" r:embed="rId34" cstate="print">
          <a:extLst>
            <a:ext uri="{28A0092B-C50C-407E-A947-70E740481C1C}">
              <a14:useLocalDpi xmlns:a14="http://schemas.microsoft.com/office/drawing/2010/main" val="0"/>
            </a:ext>
          </a:extLst>
        </a:blip>
        <a:srcRect/>
        <a:stretch>
          <a:fillRect/>
        </a:stretch>
      </xdr:blipFill>
      <xdr:spPr bwMode="auto">
        <a:xfrm>
          <a:off x="13002261" y="13726861"/>
          <a:ext cx="1343660" cy="6444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904875</xdr:colOff>
      <xdr:row>10</xdr:row>
      <xdr:rowOff>79376</xdr:rowOff>
    </xdr:from>
    <xdr:to>
      <xdr:col>5</xdr:col>
      <xdr:colOff>2132135</xdr:colOff>
      <xdr:row>10</xdr:row>
      <xdr:rowOff>487363</xdr:rowOff>
    </xdr:to>
    <xdr:pic>
      <xdr:nvPicPr>
        <xdr:cNvPr id="125" name="Imagen 6">
          <a:extLst>
            <a:ext uri="{FF2B5EF4-FFF2-40B4-BE49-F238E27FC236}">
              <a16:creationId xmlns:a16="http://schemas.microsoft.com/office/drawing/2014/main" id="{4EC60C61-6822-4298-88A4-AAEF045F1563}"/>
            </a:ext>
          </a:extLst>
        </xdr:cNvPr>
        <xdr:cNvPicPr>
          <a:picLocks noChangeAspect="1" noChangeArrowheads="1"/>
        </xdr:cNvPicPr>
      </xdr:nvPicPr>
      <xdr:blipFill>
        <a:blip xmlns:r="http://schemas.openxmlformats.org/officeDocument/2006/relationships" r:embed="rId35" cstate="print">
          <a:extLst>
            <a:ext uri="{28A0092B-C50C-407E-A947-70E740481C1C}">
              <a14:useLocalDpi xmlns:a14="http://schemas.microsoft.com/office/drawing/2010/main" val="0"/>
            </a:ext>
          </a:extLst>
        </a:blip>
        <a:srcRect/>
        <a:stretch>
          <a:fillRect/>
        </a:stretch>
      </xdr:blipFill>
      <xdr:spPr bwMode="auto">
        <a:xfrm>
          <a:off x="13123545" y="14747876"/>
          <a:ext cx="1229165" cy="406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785813</xdr:colOff>
      <xdr:row>13</xdr:row>
      <xdr:rowOff>63500</xdr:rowOff>
    </xdr:from>
    <xdr:to>
      <xdr:col>5</xdr:col>
      <xdr:colOff>2138485</xdr:colOff>
      <xdr:row>13</xdr:row>
      <xdr:rowOff>496117</xdr:rowOff>
    </xdr:to>
    <xdr:pic>
      <xdr:nvPicPr>
        <xdr:cNvPr id="126" name="Imagen 9">
          <a:extLst>
            <a:ext uri="{FF2B5EF4-FFF2-40B4-BE49-F238E27FC236}">
              <a16:creationId xmlns:a16="http://schemas.microsoft.com/office/drawing/2014/main" id="{604235F4-FF8F-4A9A-8F48-15FD67B6D712}"/>
            </a:ext>
          </a:extLst>
        </xdr:cNvPr>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13002578" y="17442815"/>
          <a:ext cx="1358387" cy="436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460375</xdr:colOff>
      <xdr:row>81</xdr:row>
      <xdr:rowOff>103188</xdr:rowOff>
    </xdr:from>
    <xdr:to>
      <xdr:col>5</xdr:col>
      <xdr:colOff>1774825</xdr:colOff>
      <xdr:row>81</xdr:row>
      <xdr:rowOff>1227138</xdr:rowOff>
    </xdr:to>
    <xdr:pic>
      <xdr:nvPicPr>
        <xdr:cNvPr id="127" name="Imagen 68">
          <a:extLst>
            <a:ext uri="{FF2B5EF4-FFF2-40B4-BE49-F238E27FC236}">
              <a16:creationId xmlns:a16="http://schemas.microsoft.com/office/drawing/2014/main" id="{C052F7A0-AB18-4F62-B8FB-9CDC67D7EC66}"/>
            </a:ext>
          </a:extLst>
        </xdr:cNvPr>
        <xdr:cNvPicPr>
          <a:picLocks noChangeAspect="1" noChangeArrowheads="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bwMode="auto">
        <a:xfrm>
          <a:off x="12680950" y="140604558"/>
          <a:ext cx="1310640" cy="546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944562</xdr:colOff>
      <xdr:row>215</xdr:row>
      <xdr:rowOff>127000</xdr:rowOff>
    </xdr:from>
    <xdr:to>
      <xdr:col>5</xdr:col>
      <xdr:colOff>2049462</xdr:colOff>
      <xdr:row>215</xdr:row>
      <xdr:rowOff>879475</xdr:rowOff>
    </xdr:to>
    <xdr:pic>
      <xdr:nvPicPr>
        <xdr:cNvPr id="128" name="Imagen 103">
          <a:extLst>
            <a:ext uri="{FF2B5EF4-FFF2-40B4-BE49-F238E27FC236}">
              <a16:creationId xmlns:a16="http://schemas.microsoft.com/office/drawing/2014/main" id="{942DAE43-2E4E-4096-A8D7-BD3D9FF9E571}"/>
            </a:ext>
          </a:extLst>
        </xdr:cNvPr>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13163232" y="362909485"/>
          <a:ext cx="1104900" cy="7486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714173</xdr:colOff>
      <xdr:row>171</xdr:row>
      <xdr:rowOff>39688</xdr:rowOff>
    </xdr:from>
    <xdr:to>
      <xdr:col>5</xdr:col>
      <xdr:colOff>1995850</xdr:colOff>
      <xdr:row>171</xdr:row>
      <xdr:rowOff>773113</xdr:rowOff>
    </xdr:to>
    <xdr:pic>
      <xdr:nvPicPr>
        <xdr:cNvPr id="129" name="Imagen 52">
          <a:extLst>
            <a:ext uri="{FF2B5EF4-FFF2-40B4-BE49-F238E27FC236}">
              <a16:creationId xmlns:a16="http://schemas.microsoft.com/office/drawing/2014/main" id="{AD763A14-9592-4D53-B9DF-191A532E9FB9}"/>
            </a:ext>
          </a:extLst>
        </xdr:cNvPr>
        <xdr:cNvPicPr>
          <a:picLocks noChangeAspect="1" noChangeArrowheads="1"/>
        </xdr:cNvPicPr>
      </xdr:nvPicPr>
      <xdr:blipFill>
        <a:blip xmlns:r="http://schemas.openxmlformats.org/officeDocument/2006/relationships" r:embed="rId39" cstate="print">
          <a:extLst>
            <a:ext uri="{28A0092B-C50C-407E-A947-70E740481C1C}">
              <a14:useLocalDpi xmlns:a14="http://schemas.microsoft.com/office/drawing/2010/main" val="0"/>
            </a:ext>
          </a:extLst>
        </a:blip>
        <a:srcRect/>
        <a:stretch>
          <a:fillRect/>
        </a:stretch>
      </xdr:blipFill>
      <xdr:spPr bwMode="auto">
        <a:xfrm>
          <a:off x="12932843" y="297267313"/>
          <a:ext cx="1287392" cy="7353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817564</xdr:colOff>
      <xdr:row>226</xdr:row>
      <xdr:rowOff>127467</xdr:rowOff>
    </xdr:from>
    <xdr:to>
      <xdr:col>5</xdr:col>
      <xdr:colOff>1797174</xdr:colOff>
      <xdr:row>226</xdr:row>
      <xdr:rowOff>781048</xdr:rowOff>
    </xdr:to>
    <xdr:pic>
      <xdr:nvPicPr>
        <xdr:cNvPr id="130" name="Imagen 12">
          <a:extLst>
            <a:ext uri="{FF2B5EF4-FFF2-40B4-BE49-F238E27FC236}">
              <a16:creationId xmlns:a16="http://schemas.microsoft.com/office/drawing/2014/main" id="{8FF839EC-A696-4868-9489-460837BFF1C8}"/>
            </a:ext>
          </a:extLst>
        </xdr:cNvPr>
        <xdr:cNvPicPr>
          <a:picLocks noChangeAspect="1" noChangeArrowheads="1"/>
        </xdr:cNvPicPr>
      </xdr:nvPicPr>
      <xdr:blipFill>
        <a:blip xmlns:r="http://schemas.openxmlformats.org/officeDocument/2006/relationships" r:embed="rId40" cstate="print">
          <a:extLst>
            <a:ext uri="{28A0092B-C50C-407E-A947-70E740481C1C}">
              <a14:useLocalDpi xmlns:a14="http://schemas.microsoft.com/office/drawing/2010/main" val="0"/>
            </a:ext>
          </a:extLst>
        </a:blip>
        <a:srcRect/>
        <a:stretch>
          <a:fillRect/>
        </a:stretch>
      </xdr:blipFill>
      <xdr:spPr bwMode="auto">
        <a:xfrm>
          <a:off x="13041949" y="376749777"/>
          <a:ext cx="977705" cy="6535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722314</xdr:colOff>
      <xdr:row>223</xdr:row>
      <xdr:rowOff>539751</xdr:rowOff>
    </xdr:from>
    <xdr:to>
      <xdr:col>5</xdr:col>
      <xdr:colOff>1979457</xdr:colOff>
      <xdr:row>223</xdr:row>
      <xdr:rowOff>1673084</xdr:rowOff>
    </xdr:to>
    <xdr:pic>
      <xdr:nvPicPr>
        <xdr:cNvPr id="131" name="Imagen 130">
          <a:extLst>
            <a:ext uri="{FF2B5EF4-FFF2-40B4-BE49-F238E27FC236}">
              <a16:creationId xmlns:a16="http://schemas.microsoft.com/office/drawing/2014/main" id="{527BF976-B1C2-43A4-ADA3-2E0282C30439}"/>
            </a:ext>
          </a:extLst>
        </xdr:cNvPr>
        <xdr:cNvPicPr>
          <a:picLocks noChangeAspect="1"/>
        </xdr:cNvPicPr>
      </xdr:nvPicPr>
      <xdr:blipFill>
        <a:blip xmlns:r="http://schemas.openxmlformats.org/officeDocument/2006/relationships" r:embed="rId41"/>
        <a:stretch>
          <a:fillRect/>
        </a:stretch>
      </xdr:blipFill>
      <xdr:spPr>
        <a:xfrm>
          <a:off x="12942889" y="372111906"/>
          <a:ext cx="1257143" cy="1131428"/>
        </a:xfrm>
        <a:prstGeom prst="rect">
          <a:avLst/>
        </a:prstGeom>
      </xdr:spPr>
    </xdr:pic>
    <xdr:clientData/>
  </xdr:twoCellAnchor>
  <xdr:twoCellAnchor>
    <xdr:from>
      <xdr:col>5</xdr:col>
      <xdr:colOff>460377</xdr:colOff>
      <xdr:row>222</xdr:row>
      <xdr:rowOff>206375</xdr:rowOff>
    </xdr:from>
    <xdr:to>
      <xdr:col>5</xdr:col>
      <xdr:colOff>1982267</xdr:colOff>
      <xdr:row>222</xdr:row>
      <xdr:rowOff>1564899</xdr:rowOff>
    </xdr:to>
    <xdr:pic>
      <xdr:nvPicPr>
        <xdr:cNvPr id="132" name="Imagen 131">
          <a:extLst>
            <a:ext uri="{FF2B5EF4-FFF2-40B4-BE49-F238E27FC236}">
              <a16:creationId xmlns:a16="http://schemas.microsoft.com/office/drawing/2014/main" id="{C1174CF7-1FF9-4096-85FF-9AD4479C3B07}"/>
            </a:ext>
          </a:extLst>
        </xdr:cNvPr>
        <xdr:cNvPicPr>
          <a:picLocks noChangeAspect="1"/>
        </xdr:cNvPicPr>
      </xdr:nvPicPr>
      <xdr:blipFill>
        <a:blip xmlns:r="http://schemas.openxmlformats.org/officeDocument/2006/relationships" r:embed="rId42"/>
        <a:stretch>
          <a:fillRect/>
        </a:stretch>
      </xdr:blipFill>
      <xdr:spPr>
        <a:xfrm>
          <a:off x="12680952" y="370227860"/>
          <a:ext cx="1521890" cy="1345189"/>
        </a:xfrm>
        <a:prstGeom prst="rect">
          <a:avLst/>
        </a:prstGeom>
      </xdr:spPr>
    </xdr:pic>
    <xdr:clientData/>
  </xdr:twoCellAnchor>
  <xdr:twoCellAnchor>
    <xdr:from>
      <xdr:col>5</xdr:col>
      <xdr:colOff>817562</xdr:colOff>
      <xdr:row>213</xdr:row>
      <xdr:rowOff>254057</xdr:rowOff>
    </xdr:from>
    <xdr:to>
      <xdr:col>5</xdr:col>
      <xdr:colOff>1881187</xdr:colOff>
      <xdr:row>213</xdr:row>
      <xdr:rowOff>1426919</xdr:rowOff>
    </xdr:to>
    <xdr:pic>
      <xdr:nvPicPr>
        <xdr:cNvPr id="133" name="Imagen 132">
          <a:extLst>
            <a:ext uri="{FF2B5EF4-FFF2-40B4-BE49-F238E27FC236}">
              <a16:creationId xmlns:a16="http://schemas.microsoft.com/office/drawing/2014/main" id="{819397B9-3B7E-4997-950B-213E88585D1F}"/>
            </a:ext>
          </a:extLst>
        </xdr:cNvPr>
        <xdr:cNvPicPr>
          <a:picLocks noChangeAspect="1"/>
        </xdr:cNvPicPr>
      </xdr:nvPicPr>
      <xdr:blipFill>
        <a:blip xmlns:r="http://schemas.openxmlformats.org/officeDocument/2006/relationships" r:embed="rId43"/>
        <a:stretch>
          <a:fillRect/>
        </a:stretch>
      </xdr:blipFill>
      <xdr:spPr>
        <a:xfrm>
          <a:off x="13041947" y="360314297"/>
          <a:ext cx="1063625" cy="1180482"/>
        </a:xfrm>
        <a:prstGeom prst="rect">
          <a:avLst/>
        </a:prstGeom>
      </xdr:spPr>
    </xdr:pic>
    <xdr:clientData/>
  </xdr:twoCellAnchor>
  <xdr:twoCellAnchor>
    <xdr:from>
      <xdr:col>5</xdr:col>
      <xdr:colOff>1436689</xdr:colOff>
      <xdr:row>211</xdr:row>
      <xdr:rowOff>99405</xdr:rowOff>
    </xdr:from>
    <xdr:to>
      <xdr:col>5</xdr:col>
      <xdr:colOff>2063751</xdr:colOff>
      <xdr:row>211</xdr:row>
      <xdr:rowOff>742713</xdr:rowOff>
    </xdr:to>
    <xdr:pic>
      <xdr:nvPicPr>
        <xdr:cNvPr id="134" name="Imagen 133">
          <a:extLst>
            <a:ext uri="{FF2B5EF4-FFF2-40B4-BE49-F238E27FC236}">
              <a16:creationId xmlns:a16="http://schemas.microsoft.com/office/drawing/2014/main" id="{0890EA67-E62C-449C-88C7-445E97FF9E1E}"/>
            </a:ext>
          </a:extLst>
        </xdr:cNvPr>
        <xdr:cNvPicPr>
          <a:picLocks noChangeAspect="1"/>
        </xdr:cNvPicPr>
      </xdr:nvPicPr>
      <xdr:blipFill>
        <a:blip xmlns:r="http://schemas.openxmlformats.org/officeDocument/2006/relationships" r:embed="rId44"/>
        <a:stretch>
          <a:fillRect/>
        </a:stretch>
      </xdr:blipFill>
      <xdr:spPr>
        <a:xfrm>
          <a:off x="13655359" y="358102245"/>
          <a:ext cx="630872" cy="650928"/>
        </a:xfrm>
        <a:prstGeom prst="rect">
          <a:avLst/>
        </a:prstGeom>
      </xdr:spPr>
    </xdr:pic>
    <xdr:clientData/>
  </xdr:twoCellAnchor>
  <xdr:twoCellAnchor>
    <xdr:from>
      <xdr:col>5</xdr:col>
      <xdr:colOff>762001</xdr:colOff>
      <xdr:row>184</xdr:row>
      <xdr:rowOff>261937</xdr:rowOff>
    </xdr:from>
    <xdr:to>
      <xdr:col>5</xdr:col>
      <xdr:colOff>1936531</xdr:colOff>
      <xdr:row>184</xdr:row>
      <xdr:rowOff>1436467</xdr:rowOff>
    </xdr:to>
    <xdr:pic>
      <xdr:nvPicPr>
        <xdr:cNvPr id="135" name="Imagen 134">
          <a:extLst>
            <a:ext uri="{FF2B5EF4-FFF2-40B4-BE49-F238E27FC236}">
              <a16:creationId xmlns:a16="http://schemas.microsoft.com/office/drawing/2014/main" id="{E8B64BFD-98C4-4F25-86C5-0DA2FC0D8304}"/>
            </a:ext>
          </a:extLst>
        </xdr:cNvPr>
        <xdr:cNvPicPr>
          <a:picLocks noChangeAspect="1"/>
        </xdr:cNvPicPr>
      </xdr:nvPicPr>
      <xdr:blipFill>
        <a:blip xmlns:r="http://schemas.openxmlformats.org/officeDocument/2006/relationships" r:embed="rId45"/>
        <a:stretch>
          <a:fillRect/>
        </a:stretch>
      </xdr:blipFill>
      <xdr:spPr>
        <a:xfrm>
          <a:off x="12982576" y="318623632"/>
          <a:ext cx="1172625" cy="1174530"/>
        </a:xfrm>
        <a:prstGeom prst="rect">
          <a:avLst/>
        </a:prstGeom>
      </xdr:spPr>
    </xdr:pic>
    <xdr:clientData/>
  </xdr:twoCellAnchor>
  <xdr:twoCellAnchor>
    <xdr:from>
      <xdr:col>5</xdr:col>
      <xdr:colOff>619126</xdr:colOff>
      <xdr:row>186</xdr:row>
      <xdr:rowOff>0</xdr:rowOff>
    </xdr:from>
    <xdr:to>
      <xdr:col>5</xdr:col>
      <xdr:colOff>1770063</xdr:colOff>
      <xdr:row>186</xdr:row>
      <xdr:rowOff>0</xdr:rowOff>
    </xdr:to>
    <xdr:pic>
      <xdr:nvPicPr>
        <xdr:cNvPr id="136" name="Imagen 135">
          <a:extLst>
            <a:ext uri="{FF2B5EF4-FFF2-40B4-BE49-F238E27FC236}">
              <a16:creationId xmlns:a16="http://schemas.microsoft.com/office/drawing/2014/main" id="{15427274-3B17-423D-AFF3-6F27E67ACF6B}"/>
            </a:ext>
          </a:extLst>
        </xdr:cNvPr>
        <xdr:cNvPicPr>
          <a:picLocks noChangeAspect="1"/>
        </xdr:cNvPicPr>
      </xdr:nvPicPr>
      <xdr:blipFill>
        <a:blip xmlns:r="http://schemas.openxmlformats.org/officeDocument/2006/relationships" r:embed="rId46"/>
        <a:stretch>
          <a:fillRect/>
        </a:stretch>
      </xdr:blipFill>
      <xdr:spPr>
        <a:xfrm>
          <a:off x="12841606" y="321735450"/>
          <a:ext cx="1152842" cy="0"/>
        </a:xfrm>
        <a:prstGeom prst="rect">
          <a:avLst/>
        </a:prstGeom>
      </xdr:spPr>
    </xdr:pic>
    <xdr:clientData/>
  </xdr:twoCellAnchor>
  <xdr:twoCellAnchor>
    <xdr:from>
      <xdr:col>5</xdr:col>
      <xdr:colOff>420689</xdr:colOff>
      <xdr:row>172</xdr:row>
      <xdr:rowOff>377226</xdr:rowOff>
    </xdr:from>
    <xdr:to>
      <xdr:col>5</xdr:col>
      <xdr:colOff>1849438</xdr:colOff>
      <xdr:row>172</xdr:row>
      <xdr:rowOff>1714291</xdr:rowOff>
    </xdr:to>
    <xdr:pic>
      <xdr:nvPicPr>
        <xdr:cNvPr id="137" name="Imagen 136">
          <a:extLst>
            <a:ext uri="{FF2B5EF4-FFF2-40B4-BE49-F238E27FC236}">
              <a16:creationId xmlns:a16="http://schemas.microsoft.com/office/drawing/2014/main" id="{4051E2CE-D1DA-4267-8405-CA4CDDCBEB7C}"/>
            </a:ext>
          </a:extLst>
        </xdr:cNvPr>
        <xdr:cNvPicPr>
          <a:picLocks noChangeAspect="1"/>
        </xdr:cNvPicPr>
      </xdr:nvPicPr>
      <xdr:blipFill>
        <a:blip xmlns:r="http://schemas.openxmlformats.org/officeDocument/2006/relationships" r:embed="rId47"/>
        <a:stretch>
          <a:fillRect/>
        </a:stretch>
      </xdr:blipFill>
      <xdr:spPr>
        <a:xfrm>
          <a:off x="12641264" y="298509726"/>
          <a:ext cx="1424939" cy="1308490"/>
        </a:xfrm>
        <a:prstGeom prst="rect">
          <a:avLst/>
        </a:prstGeom>
      </xdr:spPr>
    </xdr:pic>
    <xdr:clientData/>
  </xdr:twoCellAnchor>
  <xdr:twoCellAnchor>
    <xdr:from>
      <xdr:col>5</xdr:col>
      <xdr:colOff>269875</xdr:colOff>
      <xdr:row>142</xdr:row>
      <xdr:rowOff>896938</xdr:rowOff>
    </xdr:from>
    <xdr:to>
      <xdr:col>5</xdr:col>
      <xdr:colOff>2155589</xdr:colOff>
      <xdr:row>142</xdr:row>
      <xdr:rowOff>1992176</xdr:rowOff>
    </xdr:to>
    <xdr:pic>
      <xdr:nvPicPr>
        <xdr:cNvPr id="138" name="Imagen 137">
          <a:extLst>
            <a:ext uri="{FF2B5EF4-FFF2-40B4-BE49-F238E27FC236}">
              <a16:creationId xmlns:a16="http://schemas.microsoft.com/office/drawing/2014/main" id="{1FD5903D-8761-4915-8306-3113892175FF}"/>
            </a:ext>
          </a:extLst>
        </xdr:cNvPr>
        <xdr:cNvPicPr>
          <a:picLocks noChangeAspect="1"/>
        </xdr:cNvPicPr>
      </xdr:nvPicPr>
      <xdr:blipFill>
        <a:blip xmlns:r="http://schemas.openxmlformats.org/officeDocument/2006/relationships" r:embed="rId48"/>
        <a:stretch>
          <a:fillRect/>
        </a:stretch>
      </xdr:blipFill>
      <xdr:spPr>
        <a:xfrm>
          <a:off x="12490450" y="226978528"/>
          <a:ext cx="1881904" cy="1100953"/>
        </a:xfrm>
        <a:prstGeom prst="rect">
          <a:avLst/>
        </a:prstGeom>
      </xdr:spPr>
    </xdr:pic>
    <xdr:clientData/>
  </xdr:twoCellAnchor>
  <xdr:twoCellAnchor>
    <xdr:from>
      <xdr:col>5</xdr:col>
      <xdr:colOff>333375</xdr:colOff>
      <xdr:row>157</xdr:row>
      <xdr:rowOff>849312</xdr:rowOff>
    </xdr:from>
    <xdr:to>
      <xdr:col>5</xdr:col>
      <xdr:colOff>2114327</xdr:colOff>
      <xdr:row>157</xdr:row>
      <xdr:rowOff>2392169</xdr:rowOff>
    </xdr:to>
    <xdr:pic>
      <xdr:nvPicPr>
        <xdr:cNvPr id="139" name="Imagen 138">
          <a:extLst>
            <a:ext uri="{FF2B5EF4-FFF2-40B4-BE49-F238E27FC236}">
              <a16:creationId xmlns:a16="http://schemas.microsoft.com/office/drawing/2014/main" id="{6D182A8F-47AE-4D30-92D6-53124388A3F7}"/>
            </a:ext>
          </a:extLst>
        </xdr:cNvPr>
        <xdr:cNvPicPr>
          <a:picLocks noChangeAspect="1"/>
        </xdr:cNvPicPr>
      </xdr:nvPicPr>
      <xdr:blipFill>
        <a:blip xmlns:r="http://schemas.openxmlformats.org/officeDocument/2006/relationships" r:embed="rId49"/>
        <a:stretch>
          <a:fillRect/>
        </a:stretch>
      </xdr:blipFill>
      <xdr:spPr>
        <a:xfrm>
          <a:off x="12552045" y="261807642"/>
          <a:ext cx="1786667" cy="1539047"/>
        </a:xfrm>
        <a:prstGeom prst="rect">
          <a:avLst/>
        </a:prstGeom>
      </xdr:spPr>
    </xdr:pic>
    <xdr:clientData/>
  </xdr:twoCellAnchor>
  <xdr:twoCellAnchor>
    <xdr:from>
      <xdr:col>5</xdr:col>
      <xdr:colOff>313483</xdr:colOff>
      <xdr:row>133</xdr:row>
      <xdr:rowOff>650874</xdr:rowOff>
    </xdr:from>
    <xdr:to>
      <xdr:col>5</xdr:col>
      <xdr:colOff>1973141</xdr:colOff>
      <xdr:row>133</xdr:row>
      <xdr:rowOff>1762123</xdr:rowOff>
    </xdr:to>
    <xdr:pic>
      <xdr:nvPicPr>
        <xdr:cNvPr id="140" name="Imagen 81">
          <a:extLst>
            <a:ext uri="{FF2B5EF4-FFF2-40B4-BE49-F238E27FC236}">
              <a16:creationId xmlns:a16="http://schemas.microsoft.com/office/drawing/2014/main" id="{F536281B-54FC-4D9B-8507-570C22072C61}"/>
            </a:ext>
          </a:extLst>
        </xdr:cNvPr>
        <xdr:cNvPicPr>
          <a:picLocks noChangeAspect="1" noChangeArrowheads="1"/>
        </xdr:cNvPicPr>
      </xdr:nvPicPr>
      <xdr:blipFill>
        <a:blip xmlns:r="http://schemas.openxmlformats.org/officeDocument/2006/relationships" r:embed="rId50">
          <a:extLst>
            <a:ext uri="{28A0092B-C50C-407E-A947-70E740481C1C}">
              <a14:useLocalDpi xmlns:a14="http://schemas.microsoft.com/office/drawing/2010/main" val="0"/>
            </a:ext>
          </a:extLst>
        </a:blip>
        <a:srcRect/>
        <a:stretch>
          <a:fillRect/>
        </a:stretch>
      </xdr:blipFill>
      <xdr:spPr bwMode="auto">
        <a:xfrm>
          <a:off x="12535963" y="204466824"/>
          <a:ext cx="1655848" cy="11131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500064</xdr:colOff>
      <xdr:row>119</xdr:row>
      <xdr:rowOff>190500</xdr:rowOff>
    </xdr:from>
    <xdr:to>
      <xdr:col>5</xdr:col>
      <xdr:colOff>2041683</xdr:colOff>
      <xdr:row>119</xdr:row>
      <xdr:rowOff>1430152</xdr:rowOff>
    </xdr:to>
    <xdr:pic>
      <xdr:nvPicPr>
        <xdr:cNvPr id="141" name="Imagen 140">
          <a:extLst>
            <a:ext uri="{FF2B5EF4-FFF2-40B4-BE49-F238E27FC236}">
              <a16:creationId xmlns:a16="http://schemas.microsoft.com/office/drawing/2014/main" id="{1E56191A-21D0-4FF1-BC66-8D531FB8E0CF}"/>
            </a:ext>
          </a:extLst>
        </xdr:cNvPr>
        <xdr:cNvPicPr>
          <a:picLocks noChangeAspect="1"/>
        </xdr:cNvPicPr>
      </xdr:nvPicPr>
      <xdr:blipFill>
        <a:blip xmlns:r="http://schemas.openxmlformats.org/officeDocument/2006/relationships" r:embed="rId51"/>
        <a:stretch>
          <a:fillRect/>
        </a:stretch>
      </xdr:blipFill>
      <xdr:spPr>
        <a:xfrm>
          <a:off x="12722544" y="183041925"/>
          <a:ext cx="1535904" cy="1235842"/>
        </a:xfrm>
        <a:prstGeom prst="rect">
          <a:avLst/>
        </a:prstGeom>
      </xdr:spPr>
    </xdr:pic>
    <xdr:clientData/>
  </xdr:twoCellAnchor>
  <xdr:twoCellAnchor>
    <xdr:from>
      <xdr:col>5</xdr:col>
      <xdr:colOff>809625</xdr:colOff>
      <xdr:row>100</xdr:row>
      <xdr:rowOff>420687</xdr:rowOff>
    </xdr:from>
    <xdr:to>
      <xdr:col>5</xdr:col>
      <xdr:colOff>2143125</xdr:colOff>
      <xdr:row>100</xdr:row>
      <xdr:rowOff>1517429</xdr:rowOff>
    </xdr:to>
    <xdr:pic>
      <xdr:nvPicPr>
        <xdr:cNvPr id="142" name="Imagen 141">
          <a:extLst>
            <a:ext uri="{FF2B5EF4-FFF2-40B4-BE49-F238E27FC236}">
              <a16:creationId xmlns:a16="http://schemas.microsoft.com/office/drawing/2014/main" id="{5ACBDEEF-5C66-444D-8ABF-9335417DB60A}"/>
            </a:ext>
          </a:extLst>
        </xdr:cNvPr>
        <xdr:cNvPicPr>
          <a:picLocks noChangeAspect="1"/>
        </xdr:cNvPicPr>
      </xdr:nvPicPr>
      <xdr:blipFill>
        <a:blip xmlns:r="http://schemas.openxmlformats.org/officeDocument/2006/relationships" r:embed="rId52"/>
        <a:stretch>
          <a:fillRect/>
        </a:stretch>
      </xdr:blipFill>
      <xdr:spPr>
        <a:xfrm>
          <a:off x="13032105" y="154735212"/>
          <a:ext cx="1333500" cy="1094837"/>
        </a:xfrm>
        <a:prstGeom prst="rect">
          <a:avLst/>
        </a:prstGeom>
      </xdr:spPr>
    </xdr:pic>
    <xdr:clientData/>
  </xdr:twoCellAnchor>
  <xdr:twoCellAnchor>
    <xdr:from>
      <xdr:col>5</xdr:col>
      <xdr:colOff>746125</xdr:colOff>
      <xdr:row>88</xdr:row>
      <xdr:rowOff>125953</xdr:rowOff>
    </xdr:from>
    <xdr:to>
      <xdr:col>5</xdr:col>
      <xdr:colOff>1658938</xdr:colOff>
      <xdr:row>88</xdr:row>
      <xdr:rowOff>1096722</xdr:rowOff>
    </xdr:to>
    <xdr:pic>
      <xdr:nvPicPr>
        <xdr:cNvPr id="143" name="Imagen 142">
          <a:extLst>
            <a:ext uri="{FF2B5EF4-FFF2-40B4-BE49-F238E27FC236}">
              <a16:creationId xmlns:a16="http://schemas.microsoft.com/office/drawing/2014/main" id="{87618698-8C05-410F-AAD8-B232CDE99FAC}"/>
            </a:ext>
          </a:extLst>
        </xdr:cNvPr>
        <xdr:cNvPicPr>
          <a:picLocks noChangeAspect="1"/>
        </xdr:cNvPicPr>
      </xdr:nvPicPr>
      <xdr:blipFill>
        <a:blip xmlns:r="http://schemas.openxmlformats.org/officeDocument/2006/relationships" r:embed="rId53"/>
        <a:stretch>
          <a:fillRect/>
        </a:stretch>
      </xdr:blipFill>
      <xdr:spPr>
        <a:xfrm>
          <a:off x="12962890" y="145767013"/>
          <a:ext cx="912813" cy="650729"/>
        </a:xfrm>
        <a:prstGeom prst="rect">
          <a:avLst/>
        </a:prstGeom>
      </xdr:spPr>
    </xdr:pic>
    <xdr:clientData/>
  </xdr:twoCellAnchor>
  <xdr:twoCellAnchor>
    <xdr:from>
      <xdr:col>5</xdr:col>
      <xdr:colOff>769938</xdr:colOff>
      <xdr:row>85</xdr:row>
      <xdr:rowOff>141669</xdr:rowOff>
    </xdr:from>
    <xdr:to>
      <xdr:col>5</xdr:col>
      <xdr:colOff>1682750</xdr:colOff>
      <xdr:row>85</xdr:row>
      <xdr:rowOff>1223710</xdr:rowOff>
    </xdr:to>
    <xdr:pic>
      <xdr:nvPicPr>
        <xdr:cNvPr id="144" name="Imagen 143">
          <a:extLst>
            <a:ext uri="{FF2B5EF4-FFF2-40B4-BE49-F238E27FC236}">
              <a16:creationId xmlns:a16="http://schemas.microsoft.com/office/drawing/2014/main" id="{8778766E-7845-4A1B-9811-59C0AE2BB20C}"/>
            </a:ext>
          </a:extLst>
        </xdr:cNvPr>
        <xdr:cNvPicPr>
          <a:picLocks noChangeAspect="1"/>
        </xdr:cNvPicPr>
      </xdr:nvPicPr>
      <xdr:blipFill>
        <a:blip xmlns:r="http://schemas.openxmlformats.org/officeDocument/2006/relationships" r:embed="rId54"/>
        <a:stretch>
          <a:fillRect/>
        </a:stretch>
      </xdr:blipFill>
      <xdr:spPr>
        <a:xfrm>
          <a:off x="12992418" y="143748189"/>
          <a:ext cx="912812" cy="504826"/>
        </a:xfrm>
        <a:prstGeom prst="rect">
          <a:avLst/>
        </a:prstGeom>
      </xdr:spPr>
    </xdr:pic>
    <xdr:clientData/>
  </xdr:twoCellAnchor>
  <xdr:twoCellAnchor>
    <xdr:from>
      <xdr:col>5</xdr:col>
      <xdr:colOff>722312</xdr:colOff>
      <xdr:row>86</xdr:row>
      <xdr:rowOff>211981</xdr:rowOff>
    </xdr:from>
    <xdr:to>
      <xdr:col>5</xdr:col>
      <xdr:colOff>1658937</xdr:colOff>
      <xdr:row>86</xdr:row>
      <xdr:rowOff>1242764</xdr:rowOff>
    </xdr:to>
    <xdr:pic>
      <xdr:nvPicPr>
        <xdr:cNvPr id="145" name="Imagen 144">
          <a:extLst>
            <a:ext uri="{FF2B5EF4-FFF2-40B4-BE49-F238E27FC236}">
              <a16:creationId xmlns:a16="http://schemas.microsoft.com/office/drawing/2014/main" id="{46D80FEA-6868-44C5-ADED-E23B6947CBA9}"/>
            </a:ext>
          </a:extLst>
        </xdr:cNvPr>
        <xdr:cNvPicPr>
          <a:picLocks noChangeAspect="1"/>
        </xdr:cNvPicPr>
      </xdr:nvPicPr>
      <xdr:blipFill>
        <a:blip xmlns:r="http://schemas.openxmlformats.org/officeDocument/2006/relationships" r:embed="rId55"/>
        <a:stretch>
          <a:fillRect/>
        </a:stretch>
      </xdr:blipFill>
      <xdr:spPr>
        <a:xfrm>
          <a:off x="12942887" y="144464296"/>
          <a:ext cx="932815" cy="440233"/>
        </a:xfrm>
        <a:prstGeom prst="rect">
          <a:avLst/>
        </a:prstGeom>
      </xdr:spPr>
    </xdr:pic>
    <xdr:clientData/>
  </xdr:twoCellAnchor>
  <xdr:twoCellAnchor>
    <xdr:from>
      <xdr:col>5</xdr:col>
      <xdr:colOff>801688</xdr:colOff>
      <xdr:row>83</xdr:row>
      <xdr:rowOff>127000</xdr:rowOff>
    </xdr:from>
    <xdr:to>
      <xdr:col>5</xdr:col>
      <xdr:colOff>1762125</xdr:colOff>
      <xdr:row>83</xdr:row>
      <xdr:rowOff>1185627</xdr:rowOff>
    </xdr:to>
    <xdr:pic>
      <xdr:nvPicPr>
        <xdr:cNvPr id="146" name="Imagen 145">
          <a:extLst>
            <a:ext uri="{FF2B5EF4-FFF2-40B4-BE49-F238E27FC236}">
              <a16:creationId xmlns:a16="http://schemas.microsoft.com/office/drawing/2014/main" id="{4A93D625-2538-4A33-B8E3-28680CF9D3D1}"/>
            </a:ext>
          </a:extLst>
        </xdr:cNvPr>
        <xdr:cNvPicPr>
          <a:picLocks noChangeAspect="1"/>
        </xdr:cNvPicPr>
      </xdr:nvPicPr>
      <xdr:blipFill>
        <a:blip xmlns:r="http://schemas.openxmlformats.org/officeDocument/2006/relationships" r:embed="rId56"/>
        <a:stretch>
          <a:fillRect/>
        </a:stretch>
      </xdr:blipFill>
      <xdr:spPr>
        <a:xfrm>
          <a:off x="13022263" y="142062835"/>
          <a:ext cx="962342" cy="380447"/>
        </a:xfrm>
        <a:prstGeom prst="rect">
          <a:avLst/>
        </a:prstGeom>
      </xdr:spPr>
    </xdr:pic>
    <xdr:clientData/>
  </xdr:twoCellAnchor>
  <xdr:twoCellAnchor>
    <xdr:from>
      <xdr:col>5</xdr:col>
      <xdr:colOff>841376</xdr:colOff>
      <xdr:row>82</xdr:row>
      <xdr:rowOff>182563</xdr:rowOff>
    </xdr:from>
    <xdr:to>
      <xdr:col>5</xdr:col>
      <xdr:colOff>1712499</xdr:colOff>
      <xdr:row>82</xdr:row>
      <xdr:rowOff>1136418</xdr:rowOff>
    </xdr:to>
    <xdr:pic>
      <xdr:nvPicPr>
        <xdr:cNvPr id="147" name="Imagen 146">
          <a:extLst>
            <a:ext uri="{FF2B5EF4-FFF2-40B4-BE49-F238E27FC236}">
              <a16:creationId xmlns:a16="http://schemas.microsoft.com/office/drawing/2014/main" id="{A3410847-AD44-41FA-B283-07353B1318C9}"/>
            </a:ext>
          </a:extLst>
        </xdr:cNvPr>
        <xdr:cNvPicPr>
          <a:picLocks noChangeAspect="1"/>
        </xdr:cNvPicPr>
      </xdr:nvPicPr>
      <xdr:blipFill>
        <a:blip xmlns:r="http://schemas.openxmlformats.org/officeDocument/2006/relationships" r:embed="rId57"/>
        <a:stretch>
          <a:fillRect/>
        </a:stretch>
      </xdr:blipFill>
      <xdr:spPr>
        <a:xfrm>
          <a:off x="13061951" y="141331633"/>
          <a:ext cx="871123" cy="601430"/>
        </a:xfrm>
        <a:prstGeom prst="rect">
          <a:avLst/>
        </a:prstGeom>
      </xdr:spPr>
    </xdr:pic>
    <xdr:clientData/>
  </xdr:twoCellAnchor>
  <xdr:twoCellAnchor>
    <xdr:from>
      <xdr:col>5</xdr:col>
      <xdr:colOff>1087438</xdr:colOff>
      <xdr:row>80</xdr:row>
      <xdr:rowOff>63501</xdr:rowOff>
    </xdr:from>
    <xdr:to>
      <xdr:col>5</xdr:col>
      <xdr:colOff>1783769</xdr:colOff>
      <xdr:row>80</xdr:row>
      <xdr:rowOff>627063</xdr:rowOff>
    </xdr:to>
    <xdr:pic>
      <xdr:nvPicPr>
        <xdr:cNvPr id="148" name="Imagen 147">
          <a:extLst>
            <a:ext uri="{FF2B5EF4-FFF2-40B4-BE49-F238E27FC236}">
              <a16:creationId xmlns:a16="http://schemas.microsoft.com/office/drawing/2014/main" id="{33835084-383A-4EF7-B441-41794F517B61}"/>
            </a:ext>
          </a:extLst>
        </xdr:cNvPr>
        <xdr:cNvPicPr>
          <a:picLocks noChangeAspect="1"/>
        </xdr:cNvPicPr>
      </xdr:nvPicPr>
      <xdr:blipFill>
        <a:blip xmlns:r="http://schemas.openxmlformats.org/officeDocument/2006/relationships" r:embed="rId58"/>
        <a:stretch>
          <a:fillRect/>
        </a:stretch>
      </xdr:blipFill>
      <xdr:spPr>
        <a:xfrm>
          <a:off x="13304203" y="139829541"/>
          <a:ext cx="698236" cy="571182"/>
        </a:xfrm>
        <a:prstGeom prst="rect">
          <a:avLst/>
        </a:prstGeom>
      </xdr:spPr>
    </xdr:pic>
    <xdr:clientData/>
  </xdr:twoCellAnchor>
  <xdr:twoCellAnchor>
    <xdr:from>
      <xdr:col>5</xdr:col>
      <xdr:colOff>666750</xdr:colOff>
      <xdr:row>74</xdr:row>
      <xdr:rowOff>571500</xdr:rowOff>
    </xdr:from>
    <xdr:to>
      <xdr:col>5</xdr:col>
      <xdr:colOff>1981036</xdr:colOff>
      <xdr:row>74</xdr:row>
      <xdr:rowOff>1441321</xdr:rowOff>
    </xdr:to>
    <xdr:pic>
      <xdr:nvPicPr>
        <xdr:cNvPr id="149" name="Imagen 148">
          <a:extLst>
            <a:ext uri="{FF2B5EF4-FFF2-40B4-BE49-F238E27FC236}">
              <a16:creationId xmlns:a16="http://schemas.microsoft.com/office/drawing/2014/main" id="{20AE232A-525A-4960-9CF1-36587D3EC029}"/>
            </a:ext>
          </a:extLst>
        </xdr:cNvPr>
        <xdr:cNvPicPr>
          <a:picLocks noChangeAspect="1"/>
        </xdr:cNvPicPr>
      </xdr:nvPicPr>
      <xdr:blipFill>
        <a:blip xmlns:r="http://schemas.openxmlformats.org/officeDocument/2006/relationships" r:embed="rId59"/>
        <a:stretch>
          <a:fillRect/>
        </a:stretch>
      </xdr:blipFill>
      <xdr:spPr>
        <a:xfrm>
          <a:off x="12883515" y="129482850"/>
          <a:ext cx="1318096" cy="867916"/>
        </a:xfrm>
        <a:prstGeom prst="rect">
          <a:avLst/>
        </a:prstGeom>
      </xdr:spPr>
    </xdr:pic>
    <xdr:clientData/>
  </xdr:twoCellAnchor>
  <xdr:twoCellAnchor>
    <xdr:from>
      <xdr:col>5</xdr:col>
      <xdr:colOff>1071563</xdr:colOff>
      <xdr:row>71</xdr:row>
      <xdr:rowOff>190499</xdr:rowOff>
    </xdr:from>
    <xdr:to>
      <xdr:col>5</xdr:col>
      <xdr:colOff>2032000</xdr:colOff>
      <xdr:row>71</xdr:row>
      <xdr:rowOff>879267</xdr:rowOff>
    </xdr:to>
    <xdr:pic>
      <xdr:nvPicPr>
        <xdr:cNvPr id="150" name="Imagen 149">
          <a:extLst>
            <a:ext uri="{FF2B5EF4-FFF2-40B4-BE49-F238E27FC236}">
              <a16:creationId xmlns:a16="http://schemas.microsoft.com/office/drawing/2014/main" id="{1F4B6AC6-A69F-4144-931D-33AD9F28A0A3}"/>
            </a:ext>
          </a:extLst>
        </xdr:cNvPr>
        <xdr:cNvPicPr>
          <a:picLocks noChangeAspect="1"/>
        </xdr:cNvPicPr>
      </xdr:nvPicPr>
      <xdr:blipFill>
        <a:blip xmlns:r="http://schemas.openxmlformats.org/officeDocument/2006/relationships" r:embed="rId60"/>
        <a:stretch>
          <a:fillRect/>
        </a:stretch>
      </xdr:blipFill>
      <xdr:spPr>
        <a:xfrm>
          <a:off x="13294043" y="125472824"/>
          <a:ext cx="962342" cy="688768"/>
        </a:xfrm>
        <a:prstGeom prst="rect">
          <a:avLst/>
        </a:prstGeom>
      </xdr:spPr>
    </xdr:pic>
    <xdr:clientData/>
  </xdr:twoCellAnchor>
  <xdr:twoCellAnchor>
    <xdr:from>
      <xdr:col>5</xdr:col>
      <xdr:colOff>325438</xdr:colOff>
      <xdr:row>44</xdr:row>
      <xdr:rowOff>769938</xdr:rowOff>
    </xdr:from>
    <xdr:to>
      <xdr:col>5</xdr:col>
      <xdr:colOff>2192105</xdr:colOff>
      <xdr:row>44</xdr:row>
      <xdr:rowOff>1293748</xdr:rowOff>
    </xdr:to>
    <xdr:pic>
      <xdr:nvPicPr>
        <xdr:cNvPr id="151" name="Imagen 150">
          <a:extLst>
            <a:ext uri="{FF2B5EF4-FFF2-40B4-BE49-F238E27FC236}">
              <a16:creationId xmlns:a16="http://schemas.microsoft.com/office/drawing/2014/main" id="{8FAD7B05-72CD-4D0A-9A75-A3993A70AE44}"/>
            </a:ext>
          </a:extLst>
        </xdr:cNvPr>
        <xdr:cNvPicPr>
          <a:picLocks noChangeAspect="1"/>
        </xdr:cNvPicPr>
      </xdr:nvPicPr>
      <xdr:blipFill>
        <a:blip xmlns:r="http://schemas.openxmlformats.org/officeDocument/2006/relationships" r:embed="rId61"/>
        <a:stretch>
          <a:fillRect/>
        </a:stretch>
      </xdr:blipFill>
      <xdr:spPr>
        <a:xfrm>
          <a:off x="12542203" y="73876218"/>
          <a:ext cx="1866667" cy="521905"/>
        </a:xfrm>
        <a:prstGeom prst="rect">
          <a:avLst/>
        </a:prstGeom>
      </xdr:spPr>
    </xdr:pic>
    <xdr:clientData/>
  </xdr:twoCellAnchor>
  <xdr:twoCellAnchor>
    <xdr:from>
      <xdr:col>5</xdr:col>
      <xdr:colOff>333375</xdr:colOff>
      <xdr:row>39</xdr:row>
      <xdr:rowOff>920751</xdr:rowOff>
    </xdr:from>
    <xdr:to>
      <xdr:col>5</xdr:col>
      <xdr:colOff>2200042</xdr:colOff>
      <xdr:row>39</xdr:row>
      <xdr:rowOff>1444561</xdr:rowOff>
    </xdr:to>
    <xdr:pic>
      <xdr:nvPicPr>
        <xdr:cNvPr id="152" name="Imagen 151">
          <a:extLst>
            <a:ext uri="{FF2B5EF4-FFF2-40B4-BE49-F238E27FC236}">
              <a16:creationId xmlns:a16="http://schemas.microsoft.com/office/drawing/2014/main" id="{0B9181A1-619A-4A00-9B19-201DFD087A0E}"/>
            </a:ext>
          </a:extLst>
        </xdr:cNvPr>
        <xdr:cNvPicPr>
          <a:picLocks noChangeAspect="1"/>
        </xdr:cNvPicPr>
      </xdr:nvPicPr>
      <xdr:blipFill>
        <a:blip xmlns:r="http://schemas.openxmlformats.org/officeDocument/2006/relationships" r:embed="rId61"/>
        <a:stretch>
          <a:fillRect/>
        </a:stretch>
      </xdr:blipFill>
      <xdr:spPr>
        <a:xfrm>
          <a:off x="12552045" y="63644781"/>
          <a:ext cx="1866667" cy="521905"/>
        </a:xfrm>
        <a:prstGeom prst="rect">
          <a:avLst/>
        </a:prstGeom>
      </xdr:spPr>
    </xdr:pic>
    <xdr:clientData/>
  </xdr:twoCellAnchor>
  <xdr:twoCellAnchor>
    <xdr:from>
      <xdr:col>5</xdr:col>
      <xdr:colOff>841375</xdr:colOff>
      <xdr:row>29</xdr:row>
      <xdr:rowOff>412750</xdr:rowOff>
    </xdr:from>
    <xdr:to>
      <xdr:col>5</xdr:col>
      <xdr:colOff>2222275</xdr:colOff>
      <xdr:row>29</xdr:row>
      <xdr:rowOff>1123814</xdr:rowOff>
    </xdr:to>
    <xdr:pic>
      <xdr:nvPicPr>
        <xdr:cNvPr id="153" name="Imagen 152">
          <a:extLst>
            <a:ext uri="{FF2B5EF4-FFF2-40B4-BE49-F238E27FC236}">
              <a16:creationId xmlns:a16="http://schemas.microsoft.com/office/drawing/2014/main" id="{A0424B9F-F83C-46B1-A7E7-79A1476A6993}"/>
            </a:ext>
          </a:extLst>
        </xdr:cNvPr>
        <xdr:cNvPicPr>
          <a:picLocks noChangeAspect="1"/>
        </xdr:cNvPicPr>
      </xdr:nvPicPr>
      <xdr:blipFill>
        <a:blip xmlns:r="http://schemas.openxmlformats.org/officeDocument/2006/relationships" r:embed="rId62"/>
        <a:stretch>
          <a:fillRect/>
        </a:stretch>
      </xdr:blipFill>
      <xdr:spPr>
        <a:xfrm>
          <a:off x="13061950" y="38777545"/>
          <a:ext cx="1384710" cy="716779"/>
        </a:xfrm>
        <a:prstGeom prst="rect">
          <a:avLst/>
        </a:prstGeom>
      </xdr:spPr>
    </xdr:pic>
    <xdr:clientData/>
  </xdr:twoCellAnchor>
  <xdr:twoCellAnchor>
    <xdr:from>
      <xdr:col>5</xdr:col>
      <xdr:colOff>881063</xdr:colOff>
      <xdr:row>28</xdr:row>
      <xdr:rowOff>153021</xdr:rowOff>
    </xdr:from>
    <xdr:to>
      <xdr:col>5</xdr:col>
      <xdr:colOff>2174875</xdr:colOff>
      <xdr:row>28</xdr:row>
      <xdr:rowOff>903157</xdr:rowOff>
    </xdr:to>
    <xdr:pic>
      <xdr:nvPicPr>
        <xdr:cNvPr id="154" name="Imagen 153">
          <a:extLst>
            <a:ext uri="{FF2B5EF4-FFF2-40B4-BE49-F238E27FC236}">
              <a16:creationId xmlns:a16="http://schemas.microsoft.com/office/drawing/2014/main" id="{5503AB09-196A-44A4-96B3-0541C319D37B}"/>
            </a:ext>
          </a:extLst>
        </xdr:cNvPr>
        <xdr:cNvPicPr>
          <a:picLocks noChangeAspect="1"/>
        </xdr:cNvPicPr>
      </xdr:nvPicPr>
      <xdr:blipFill>
        <a:blip xmlns:r="http://schemas.openxmlformats.org/officeDocument/2006/relationships" r:embed="rId63"/>
        <a:stretch>
          <a:fillRect/>
        </a:stretch>
      </xdr:blipFill>
      <xdr:spPr>
        <a:xfrm>
          <a:off x="13103543" y="38005371"/>
          <a:ext cx="1291907" cy="357706"/>
        </a:xfrm>
        <a:prstGeom prst="rect">
          <a:avLst/>
        </a:prstGeom>
      </xdr:spPr>
    </xdr:pic>
    <xdr:clientData/>
  </xdr:twoCellAnchor>
  <xdr:twoCellAnchor>
    <xdr:from>
      <xdr:col>5</xdr:col>
      <xdr:colOff>698502</xdr:colOff>
      <xdr:row>26</xdr:row>
      <xdr:rowOff>337536</xdr:rowOff>
    </xdr:from>
    <xdr:to>
      <xdr:col>5</xdr:col>
      <xdr:colOff>2079626</xdr:colOff>
      <xdr:row>26</xdr:row>
      <xdr:rowOff>1017474</xdr:rowOff>
    </xdr:to>
    <xdr:pic>
      <xdr:nvPicPr>
        <xdr:cNvPr id="155" name="Imagen 154">
          <a:extLst>
            <a:ext uri="{FF2B5EF4-FFF2-40B4-BE49-F238E27FC236}">
              <a16:creationId xmlns:a16="http://schemas.microsoft.com/office/drawing/2014/main" id="{724DF094-E99E-4345-84DF-4B31803745D1}"/>
            </a:ext>
          </a:extLst>
        </xdr:cNvPr>
        <xdr:cNvPicPr>
          <a:picLocks noChangeAspect="1"/>
        </xdr:cNvPicPr>
      </xdr:nvPicPr>
      <xdr:blipFill>
        <a:blip xmlns:r="http://schemas.openxmlformats.org/officeDocument/2006/relationships" r:embed="rId64"/>
        <a:stretch>
          <a:fillRect/>
        </a:stretch>
      </xdr:blipFill>
      <xdr:spPr>
        <a:xfrm>
          <a:off x="12922887" y="35597181"/>
          <a:ext cx="1373504" cy="679938"/>
        </a:xfrm>
        <a:prstGeom prst="rect">
          <a:avLst/>
        </a:prstGeom>
      </xdr:spPr>
    </xdr:pic>
    <xdr:clientData/>
  </xdr:twoCellAnchor>
  <xdr:twoCellAnchor>
    <xdr:from>
      <xdr:col>5</xdr:col>
      <xdr:colOff>325438</xdr:colOff>
      <xdr:row>24</xdr:row>
      <xdr:rowOff>388937</xdr:rowOff>
    </xdr:from>
    <xdr:to>
      <xdr:col>5</xdr:col>
      <xdr:colOff>2154009</xdr:colOff>
      <xdr:row>24</xdr:row>
      <xdr:rowOff>1036556</xdr:rowOff>
    </xdr:to>
    <xdr:pic>
      <xdr:nvPicPr>
        <xdr:cNvPr id="156" name="Imagen 155">
          <a:extLst>
            <a:ext uri="{FF2B5EF4-FFF2-40B4-BE49-F238E27FC236}">
              <a16:creationId xmlns:a16="http://schemas.microsoft.com/office/drawing/2014/main" id="{4EC416E9-F535-43CF-8D00-CFDDDC7DE62B}"/>
            </a:ext>
          </a:extLst>
        </xdr:cNvPr>
        <xdr:cNvPicPr>
          <a:picLocks noChangeAspect="1"/>
        </xdr:cNvPicPr>
      </xdr:nvPicPr>
      <xdr:blipFill>
        <a:blip xmlns:r="http://schemas.openxmlformats.org/officeDocument/2006/relationships" r:embed="rId65"/>
        <a:stretch>
          <a:fillRect/>
        </a:stretch>
      </xdr:blipFill>
      <xdr:spPr>
        <a:xfrm>
          <a:off x="12542203" y="32928242"/>
          <a:ext cx="1828571" cy="647619"/>
        </a:xfrm>
        <a:prstGeom prst="rect">
          <a:avLst/>
        </a:prstGeom>
      </xdr:spPr>
    </xdr:pic>
    <xdr:clientData/>
  </xdr:twoCellAnchor>
  <xdr:twoCellAnchor>
    <xdr:from>
      <xdr:col>5</xdr:col>
      <xdr:colOff>722314</xdr:colOff>
      <xdr:row>19</xdr:row>
      <xdr:rowOff>314808</xdr:rowOff>
    </xdr:from>
    <xdr:to>
      <xdr:col>5</xdr:col>
      <xdr:colOff>2190751</xdr:colOff>
      <xdr:row>19</xdr:row>
      <xdr:rowOff>1150799</xdr:rowOff>
    </xdr:to>
    <xdr:pic>
      <xdr:nvPicPr>
        <xdr:cNvPr id="157" name="Imagen 156">
          <a:extLst>
            <a:ext uri="{FF2B5EF4-FFF2-40B4-BE49-F238E27FC236}">
              <a16:creationId xmlns:a16="http://schemas.microsoft.com/office/drawing/2014/main" id="{253A910E-9496-47F8-B09F-B2C35B268019}"/>
            </a:ext>
          </a:extLst>
        </xdr:cNvPr>
        <xdr:cNvPicPr>
          <a:picLocks noChangeAspect="1"/>
        </xdr:cNvPicPr>
      </xdr:nvPicPr>
      <xdr:blipFill>
        <a:blip xmlns:r="http://schemas.openxmlformats.org/officeDocument/2006/relationships" r:embed="rId66"/>
        <a:stretch>
          <a:fillRect/>
        </a:stretch>
      </xdr:blipFill>
      <xdr:spPr>
        <a:xfrm>
          <a:off x="12942889" y="26110413"/>
          <a:ext cx="1464627" cy="835991"/>
        </a:xfrm>
        <a:prstGeom prst="rect">
          <a:avLst/>
        </a:prstGeom>
      </xdr:spPr>
    </xdr:pic>
    <xdr:clientData/>
  </xdr:twoCellAnchor>
  <xdr:twoCellAnchor>
    <xdr:from>
      <xdr:col>5</xdr:col>
      <xdr:colOff>738189</xdr:colOff>
      <xdr:row>16</xdr:row>
      <xdr:rowOff>205188</xdr:rowOff>
    </xdr:from>
    <xdr:to>
      <xdr:col>5</xdr:col>
      <xdr:colOff>1992313</xdr:colOff>
      <xdr:row>16</xdr:row>
      <xdr:rowOff>1114262</xdr:rowOff>
    </xdr:to>
    <xdr:pic>
      <xdr:nvPicPr>
        <xdr:cNvPr id="158" name="Imagen 157">
          <a:extLst>
            <a:ext uri="{FF2B5EF4-FFF2-40B4-BE49-F238E27FC236}">
              <a16:creationId xmlns:a16="http://schemas.microsoft.com/office/drawing/2014/main" id="{346C52FB-0FCC-42F6-BF7A-04781228A398}"/>
            </a:ext>
          </a:extLst>
        </xdr:cNvPr>
        <xdr:cNvPicPr>
          <a:picLocks noChangeAspect="1"/>
        </xdr:cNvPicPr>
      </xdr:nvPicPr>
      <xdr:blipFill>
        <a:blip xmlns:r="http://schemas.openxmlformats.org/officeDocument/2006/relationships" r:embed="rId67"/>
        <a:stretch>
          <a:fillRect/>
        </a:stretch>
      </xdr:blipFill>
      <xdr:spPr>
        <a:xfrm>
          <a:off x="12962574" y="21211623"/>
          <a:ext cx="1252219" cy="907169"/>
        </a:xfrm>
        <a:prstGeom prst="rect">
          <a:avLst/>
        </a:prstGeom>
      </xdr:spPr>
    </xdr:pic>
    <xdr:clientData/>
  </xdr:twoCellAnchor>
  <xdr:twoCellAnchor>
    <xdr:from>
      <xdr:col>5</xdr:col>
      <xdr:colOff>762000</xdr:colOff>
      <xdr:row>15</xdr:row>
      <xdr:rowOff>463522</xdr:rowOff>
    </xdr:from>
    <xdr:to>
      <xdr:col>5</xdr:col>
      <xdr:colOff>2087563</xdr:colOff>
      <xdr:row>15</xdr:row>
      <xdr:rowOff>1363509</xdr:rowOff>
    </xdr:to>
    <xdr:pic>
      <xdr:nvPicPr>
        <xdr:cNvPr id="159" name="Imagen 158">
          <a:extLst>
            <a:ext uri="{FF2B5EF4-FFF2-40B4-BE49-F238E27FC236}">
              <a16:creationId xmlns:a16="http://schemas.microsoft.com/office/drawing/2014/main" id="{3CBDF11C-3E80-4230-97CA-AFC39F0CBB5C}"/>
            </a:ext>
          </a:extLst>
        </xdr:cNvPr>
        <xdr:cNvPicPr>
          <a:picLocks noChangeAspect="1"/>
        </xdr:cNvPicPr>
      </xdr:nvPicPr>
      <xdr:blipFill>
        <a:blip xmlns:r="http://schemas.openxmlformats.org/officeDocument/2006/relationships" r:embed="rId68"/>
        <a:stretch>
          <a:fillRect/>
        </a:stretch>
      </xdr:blipFill>
      <xdr:spPr>
        <a:xfrm>
          <a:off x="12982575" y="19010602"/>
          <a:ext cx="1323658" cy="896177"/>
        </a:xfrm>
        <a:prstGeom prst="rect">
          <a:avLst/>
        </a:prstGeom>
      </xdr:spPr>
    </xdr:pic>
    <xdr:clientData/>
  </xdr:twoCellAnchor>
  <xdr:twoCellAnchor>
    <xdr:from>
      <xdr:col>5</xdr:col>
      <xdr:colOff>793751</xdr:colOff>
      <xdr:row>14</xdr:row>
      <xdr:rowOff>71437</xdr:rowOff>
    </xdr:from>
    <xdr:to>
      <xdr:col>5</xdr:col>
      <xdr:colOff>2151063</xdr:colOff>
      <xdr:row>14</xdr:row>
      <xdr:rowOff>588788</xdr:rowOff>
    </xdr:to>
    <xdr:pic>
      <xdr:nvPicPr>
        <xdr:cNvPr id="160" name="Imagen 159">
          <a:extLst>
            <a:ext uri="{FF2B5EF4-FFF2-40B4-BE49-F238E27FC236}">
              <a16:creationId xmlns:a16="http://schemas.microsoft.com/office/drawing/2014/main" id="{C5213B9F-60DE-4A8D-B86F-6B1FCA40E12F}"/>
            </a:ext>
          </a:extLst>
        </xdr:cNvPr>
        <xdr:cNvPicPr>
          <a:picLocks noChangeAspect="1"/>
        </xdr:cNvPicPr>
      </xdr:nvPicPr>
      <xdr:blipFill>
        <a:blip xmlns:r="http://schemas.openxmlformats.org/officeDocument/2006/relationships" r:embed="rId69"/>
        <a:stretch>
          <a:fillRect/>
        </a:stretch>
      </xdr:blipFill>
      <xdr:spPr>
        <a:xfrm>
          <a:off x="13012421" y="17967007"/>
          <a:ext cx="1363027" cy="523066"/>
        </a:xfrm>
        <a:prstGeom prst="rect">
          <a:avLst/>
        </a:prstGeom>
      </xdr:spPr>
    </xdr:pic>
    <xdr:clientData/>
  </xdr:twoCellAnchor>
  <xdr:twoCellAnchor>
    <xdr:from>
      <xdr:col>5</xdr:col>
      <xdr:colOff>762002</xdr:colOff>
      <xdr:row>12</xdr:row>
      <xdr:rowOff>89726</xdr:rowOff>
    </xdr:from>
    <xdr:to>
      <xdr:col>5</xdr:col>
      <xdr:colOff>2119314</xdr:colOff>
      <xdr:row>12</xdr:row>
      <xdr:rowOff>782521</xdr:rowOff>
    </xdr:to>
    <xdr:pic>
      <xdr:nvPicPr>
        <xdr:cNvPr id="161" name="Imagen 160">
          <a:extLst>
            <a:ext uri="{FF2B5EF4-FFF2-40B4-BE49-F238E27FC236}">
              <a16:creationId xmlns:a16="http://schemas.microsoft.com/office/drawing/2014/main" id="{E43AF614-248B-448A-A15D-A034BF89D98F}"/>
            </a:ext>
          </a:extLst>
        </xdr:cNvPr>
        <xdr:cNvPicPr>
          <a:picLocks noChangeAspect="1"/>
        </xdr:cNvPicPr>
      </xdr:nvPicPr>
      <xdr:blipFill>
        <a:blip xmlns:r="http://schemas.openxmlformats.org/officeDocument/2006/relationships" r:embed="rId70"/>
        <a:stretch>
          <a:fillRect/>
        </a:stretch>
      </xdr:blipFill>
      <xdr:spPr>
        <a:xfrm>
          <a:off x="12982577" y="16571786"/>
          <a:ext cx="1353502" cy="685175"/>
        </a:xfrm>
        <a:prstGeom prst="rect">
          <a:avLst/>
        </a:prstGeom>
      </xdr:spPr>
    </xdr:pic>
    <xdr:clientData/>
  </xdr:twoCellAnchor>
  <xdr:twoCellAnchor>
    <xdr:from>
      <xdr:col>5</xdr:col>
      <xdr:colOff>690562</xdr:colOff>
      <xdr:row>11</xdr:row>
      <xdr:rowOff>206375</xdr:rowOff>
    </xdr:from>
    <xdr:to>
      <xdr:col>5</xdr:col>
      <xdr:colOff>2127250</xdr:colOff>
      <xdr:row>11</xdr:row>
      <xdr:rowOff>1011015</xdr:rowOff>
    </xdr:to>
    <xdr:pic>
      <xdr:nvPicPr>
        <xdr:cNvPr id="162" name="Imagen 161">
          <a:extLst>
            <a:ext uri="{FF2B5EF4-FFF2-40B4-BE49-F238E27FC236}">
              <a16:creationId xmlns:a16="http://schemas.microsoft.com/office/drawing/2014/main" id="{6DBB1217-48F4-4182-89A9-1F64CAC28497}"/>
            </a:ext>
          </a:extLst>
        </xdr:cNvPr>
        <xdr:cNvPicPr>
          <a:picLocks noChangeAspect="1"/>
        </xdr:cNvPicPr>
      </xdr:nvPicPr>
      <xdr:blipFill>
        <a:blip xmlns:r="http://schemas.openxmlformats.org/officeDocument/2006/relationships" r:embed="rId71"/>
        <a:stretch>
          <a:fillRect/>
        </a:stretch>
      </xdr:blipFill>
      <xdr:spPr>
        <a:xfrm>
          <a:off x="12913042" y="15526385"/>
          <a:ext cx="1432878" cy="797020"/>
        </a:xfrm>
        <a:prstGeom prst="rect">
          <a:avLst/>
        </a:prstGeom>
      </xdr:spPr>
    </xdr:pic>
    <xdr:clientData/>
  </xdr:twoCellAnchor>
  <xdr:twoCellAnchor>
    <xdr:from>
      <xdr:col>5</xdr:col>
      <xdr:colOff>746127</xdr:colOff>
      <xdr:row>18</xdr:row>
      <xdr:rowOff>222250</xdr:rowOff>
    </xdr:from>
    <xdr:to>
      <xdr:col>5</xdr:col>
      <xdr:colOff>2197211</xdr:colOff>
      <xdr:row>18</xdr:row>
      <xdr:rowOff>1049212</xdr:rowOff>
    </xdr:to>
    <xdr:pic>
      <xdr:nvPicPr>
        <xdr:cNvPr id="163" name="Imagen 162">
          <a:extLst>
            <a:ext uri="{FF2B5EF4-FFF2-40B4-BE49-F238E27FC236}">
              <a16:creationId xmlns:a16="http://schemas.microsoft.com/office/drawing/2014/main" id="{56CFC98D-3853-49C4-B4AD-038BD2F1781A}"/>
            </a:ext>
          </a:extLst>
        </xdr:cNvPr>
        <xdr:cNvPicPr>
          <a:picLocks noChangeAspect="1"/>
        </xdr:cNvPicPr>
      </xdr:nvPicPr>
      <xdr:blipFill>
        <a:blip xmlns:r="http://schemas.openxmlformats.org/officeDocument/2006/relationships" r:embed="rId72"/>
        <a:stretch>
          <a:fillRect/>
        </a:stretch>
      </xdr:blipFill>
      <xdr:spPr>
        <a:xfrm>
          <a:off x="12962892" y="24718645"/>
          <a:ext cx="1451084" cy="825057"/>
        </a:xfrm>
        <a:prstGeom prst="rect">
          <a:avLst/>
        </a:prstGeom>
      </xdr:spPr>
    </xdr:pic>
    <xdr:clientData/>
  </xdr:twoCellAnchor>
  <xdr:twoCellAnchor>
    <xdr:from>
      <xdr:col>5</xdr:col>
      <xdr:colOff>452438</xdr:colOff>
      <xdr:row>30</xdr:row>
      <xdr:rowOff>865187</xdr:rowOff>
    </xdr:from>
    <xdr:to>
      <xdr:col>5</xdr:col>
      <xdr:colOff>2252438</xdr:colOff>
      <xdr:row>30</xdr:row>
      <xdr:rowOff>1512806</xdr:rowOff>
    </xdr:to>
    <xdr:pic>
      <xdr:nvPicPr>
        <xdr:cNvPr id="164" name="Imagen 163">
          <a:extLst>
            <a:ext uri="{FF2B5EF4-FFF2-40B4-BE49-F238E27FC236}">
              <a16:creationId xmlns:a16="http://schemas.microsoft.com/office/drawing/2014/main" id="{508AE842-9E81-4905-B0D9-028BEE4F3493}"/>
            </a:ext>
          </a:extLst>
        </xdr:cNvPr>
        <xdr:cNvPicPr>
          <a:picLocks noChangeAspect="1"/>
        </xdr:cNvPicPr>
      </xdr:nvPicPr>
      <xdr:blipFill>
        <a:blip xmlns:r="http://schemas.openxmlformats.org/officeDocument/2006/relationships" r:embed="rId73"/>
        <a:stretch>
          <a:fillRect/>
        </a:stretch>
      </xdr:blipFill>
      <xdr:spPr>
        <a:xfrm>
          <a:off x="12671108" y="40525382"/>
          <a:ext cx="1803810" cy="647619"/>
        </a:xfrm>
        <a:prstGeom prst="rect">
          <a:avLst/>
        </a:prstGeom>
      </xdr:spPr>
    </xdr:pic>
    <xdr:clientData/>
  </xdr:twoCellAnchor>
  <xdr:twoCellAnchor>
    <xdr:from>
      <xdr:col>5</xdr:col>
      <xdr:colOff>722313</xdr:colOff>
      <xdr:row>8</xdr:row>
      <xdr:rowOff>231910</xdr:rowOff>
    </xdr:from>
    <xdr:to>
      <xdr:col>5</xdr:col>
      <xdr:colOff>2143125</xdr:colOff>
      <xdr:row>8</xdr:row>
      <xdr:rowOff>946035</xdr:rowOff>
    </xdr:to>
    <xdr:pic>
      <xdr:nvPicPr>
        <xdr:cNvPr id="165" name="Imagen 164">
          <a:extLst>
            <a:ext uri="{FF2B5EF4-FFF2-40B4-BE49-F238E27FC236}">
              <a16:creationId xmlns:a16="http://schemas.microsoft.com/office/drawing/2014/main" id="{C65D51A5-96FE-4114-B49F-0E744C6C6B21}"/>
            </a:ext>
          </a:extLst>
        </xdr:cNvPr>
        <xdr:cNvPicPr>
          <a:picLocks noChangeAspect="1"/>
        </xdr:cNvPicPr>
      </xdr:nvPicPr>
      <xdr:blipFill>
        <a:blip xmlns:r="http://schemas.openxmlformats.org/officeDocument/2006/relationships" r:embed="rId74"/>
        <a:stretch>
          <a:fillRect/>
        </a:stretch>
      </xdr:blipFill>
      <xdr:spPr>
        <a:xfrm>
          <a:off x="12942888" y="12576310"/>
          <a:ext cx="1422717" cy="712220"/>
        </a:xfrm>
        <a:prstGeom prst="rect">
          <a:avLst/>
        </a:prstGeom>
      </xdr:spPr>
    </xdr:pic>
    <xdr:clientData/>
  </xdr:twoCellAnchor>
  <xdr:twoCellAnchor>
    <xdr:from>
      <xdr:col>5</xdr:col>
      <xdr:colOff>301625</xdr:colOff>
      <xdr:row>17</xdr:row>
      <xdr:rowOff>571499</xdr:rowOff>
    </xdr:from>
    <xdr:to>
      <xdr:col>5</xdr:col>
      <xdr:colOff>2082577</xdr:colOff>
      <xdr:row>17</xdr:row>
      <xdr:rowOff>1495309</xdr:rowOff>
    </xdr:to>
    <xdr:pic>
      <xdr:nvPicPr>
        <xdr:cNvPr id="166" name="Imagen 165">
          <a:extLst>
            <a:ext uri="{FF2B5EF4-FFF2-40B4-BE49-F238E27FC236}">
              <a16:creationId xmlns:a16="http://schemas.microsoft.com/office/drawing/2014/main" id="{3981E489-49B8-4BCC-9678-A8E0F2AD96D2}"/>
            </a:ext>
          </a:extLst>
        </xdr:cNvPr>
        <xdr:cNvPicPr>
          <a:picLocks noChangeAspect="1"/>
        </xdr:cNvPicPr>
      </xdr:nvPicPr>
      <xdr:blipFill>
        <a:blip xmlns:r="http://schemas.openxmlformats.org/officeDocument/2006/relationships" r:embed="rId75"/>
        <a:stretch>
          <a:fillRect/>
        </a:stretch>
      </xdr:blipFill>
      <xdr:spPr>
        <a:xfrm>
          <a:off x="12522200" y="22869524"/>
          <a:ext cx="1777142" cy="925715"/>
        </a:xfrm>
        <a:prstGeom prst="rect">
          <a:avLst/>
        </a:prstGeom>
      </xdr:spPr>
    </xdr:pic>
    <xdr:clientData/>
  </xdr:twoCellAnchor>
  <xdr:twoCellAnchor>
    <xdr:from>
      <xdr:col>5</xdr:col>
      <xdr:colOff>793750</xdr:colOff>
      <xdr:row>20</xdr:row>
      <xdr:rowOff>198437</xdr:rowOff>
    </xdr:from>
    <xdr:to>
      <xdr:col>5</xdr:col>
      <xdr:colOff>2060417</xdr:colOff>
      <xdr:row>20</xdr:row>
      <xdr:rowOff>941294</xdr:rowOff>
    </xdr:to>
    <xdr:pic>
      <xdr:nvPicPr>
        <xdr:cNvPr id="167" name="Imagen 166">
          <a:extLst>
            <a:ext uri="{FF2B5EF4-FFF2-40B4-BE49-F238E27FC236}">
              <a16:creationId xmlns:a16="http://schemas.microsoft.com/office/drawing/2014/main" id="{6C9ADD33-6909-4018-8D42-E5F74706EE7D}"/>
            </a:ext>
          </a:extLst>
        </xdr:cNvPr>
        <xdr:cNvPicPr>
          <a:picLocks noChangeAspect="1"/>
        </xdr:cNvPicPr>
      </xdr:nvPicPr>
      <xdr:blipFill>
        <a:blip xmlns:r="http://schemas.openxmlformats.org/officeDocument/2006/relationships" r:embed="rId76"/>
        <a:stretch>
          <a:fillRect/>
        </a:stretch>
      </xdr:blipFill>
      <xdr:spPr>
        <a:xfrm>
          <a:off x="13012420" y="27422792"/>
          <a:ext cx="1268572" cy="739047"/>
        </a:xfrm>
        <a:prstGeom prst="rect">
          <a:avLst/>
        </a:prstGeom>
      </xdr:spPr>
    </xdr:pic>
    <xdr:clientData/>
  </xdr:twoCellAnchor>
  <xdr:twoCellAnchor>
    <xdr:from>
      <xdr:col>5</xdr:col>
      <xdr:colOff>944563</xdr:colOff>
      <xdr:row>21</xdr:row>
      <xdr:rowOff>190499</xdr:rowOff>
    </xdr:from>
    <xdr:to>
      <xdr:col>5</xdr:col>
      <xdr:colOff>2032562</xdr:colOff>
      <xdr:row>21</xdr:row>
      <xdr:rowOff>1694712</xdr:rowOff>
    </xdr:to>
    <xdr:pic>
      <xdr:nvPicPr>
        <xdr:cNvPr id="168" name="Imagen 167">
          <a:extLst>
            <a:ext uri="{FF2B5EF4-FFF2-40B4-BE49-F238E27FC236}">
              <a16:creationId xmlns:a16="http://schemas.microsoft.com/office/drawing/2014/main" id="{4EC05006-2C46-4679-A1A2-912A7AA18D1E}"/>
            </a:ext>
          </a:extLst>
        </xdr:cNvPr>
        <xdr:cNvPicPr>
          <a:picLocks noChangeAspect="1"/>
        </xdr:cNvPicPr>
      </xdr:nvPicPr>
      <xdr:blipFill>
        <a:blip xmlns:r="http://schemas.openxmlformats.org/officeDocument/2006/relationships" r:embed="rId77"/>
        <a:stretch>
          <a:fillRect/>
        </a:stretch>
      </xdr:blipFill>
      <xdr:spPr>
        <a:xfrm>
          <a:off x="13163233" y="28574999"/>
          <a:ext cx="1093714" cy="1508023"/>
        </a:xfrm>
        <a:prstGeom prst="rect">
          <a:avLst/>
        </a:prstGeom>
      </xdr:spPr>
    </xdr:pic>
    <xdr:clientData/>
  </xdr:twoCellAnchor>
  <xdr:twoCellAnchor>
    <xdr:from>
      <xdr:col>5</xdr:col>
      <xdr:colOff>991305</xdr:colOff>
      <xdr:row>22</xdr:row>
      <xdr:rowOff>150811</xdr:rowOff>
    </xdr:from>
    <xdr:to>
      <xdr:col>5</xdr:col>
      <xdr:colOff>2096350</xdr:colOff>
      <xdr:row>22</xdr:row>
      <xdr:rowOff>1143000</xdr:rowOff>
    </xdr:to>
    <xdr:pic>
      <xdr:nvPicPr>
        <xdr:cNvPr id="169" name="Imagen 168">
          <a:extLst>
            <a:ext uri="{FF2B5EF4-FFF2-40B4-BE49-F238E27FC236}">
              <a16:creationId xmlns:a16="http://schemas.microsoft.com/office/drawing/2014/main" id="{B5907733-E254-4B78-BED2-9F9545C848E6}"/>
            </a:ext>
          </a:extLst>
        </xdr:cNvPr>
        <xdr:cNvPicPr>
          <a:picLocks noChangeAspect="1"/>
        </xdr:cNvPicPr>
      </xdr:nvPicPr>
      <xdr:blipFill>
        <a:blip xmlns:r="http://schemas.openxmlformats.org/officeDocument/2006/relationships" r:embed="rId78"/>
        <a:stretch>
          <a:fillRect/>
        </a:stretch>
      </xdr:blipFill>
      <xdr:spPr>
        <a:xfrm>
          <a:off x="13211880" y="30345061"/>
          <a:ext cx="1105045" cy="992189"/>
        </a:xfrm>
        <a:prstGeom prst="rect">
          <a:avLst/>
        </a:prstGeom>
      </xdr:spPr>
    </xdr:pic>
    <xdr:clientData/>
  </xdr:twoCellAnchor>
  <xdr:twoCellAnchor>
    <xdr:from>
      <xdr:col>5</xdr:col>
      <xdr:colOff>1603376</xdr:colOff>
      <xdr:row>23</xdr:row>
      <xdr:rowOff>103187</xdr:rowOff>
    </xdr:from>
    <xdr:to>
      <xdr:col>5</xdr:col>
      <xdr:colOff>1933567</xdr:colOff>
      <xdr:row>23</xdr:row>
      <xdr:rowOff>961684</xdr:rowOff>
    </xdr:to>
    <xdr:pic>
      <xdr:nvPicPr>
        <xdr:cNvPr id="170" name="Imagen 169">
          <a:extLst>
            <a:ext uri="{FF2B5EF4-FFF2-40B4-BE49-F238E27FC236}">
              <a16:creationId xmlns:a16="http://schemas.microsoft.com/office/drawing/2014/main" id="{826D2411-8753-41A6-9D7D-276D886FC334}"/>
            </a:ext>
          </a:extLst>
        </xdr:cNvPr>
        <xdr:cNvPicPr>
          <a:picLocks noChangeAspect="1"/>
        </xdr:cNvPicPr>
      </xdr:nvPicPr>
      <xdr:blipFill>
        <a:blip xmlns:r="http://schemas.openxmlformats.org/officeDocument/2006/relationships" r:embed="rId79"/>
        <a:stretch>
          <a:fillRect/>
        </a:stretch>
      </xdr:blipFill>
      <xdr:spPr>
        <a:xfrm>
          <a:off x="13823951" y="31590932"/>
          <a:ext cx="328286" cy="862307"/>
        </a:xfrm>
        <a:prstGeom prst="rect">
          <a:avLst/>
        </a:prstGeom>
      </xdr:spPr>
    </xdr:pic>
    <xdr:clientData/>
  </xdr:twoCellAnchor>
  <xdr:twoCellAnchor>
    <xdr:from>
      <xdr:col>5</xdr:col>
      <xdr:colOff>1047751</xdr:colOff>
      <xdr:row>27</xdr:row>
      <xdr:rowOff>158749</xdr:rowOff>
    </xdr:from>
    <xdr:to>
      <xdr:col>5</xdr:col>
      <xdr:colOff>2089923</xdr:colOff>
      <xdr:row>27</xdr:row>
      <xdr:rowOff>1096704</xdr:rowOff>
    </xdr:to>
    <xdr:pic>
      <xdr:nvPicPr>
        <xdr:cNvPr id="171" name="Imagen 170">
          <a:extLst>
            <a:ext uri="{FF2B5EF4-FFF2-40B4-BE49-F238E27FC236}">
              <a16:creationId xmlns:a16="http://schemas.microsoft.com/office/drawing/2014/main" id="{EBEC84DD-87D6-4103-BD61-D17702A5B286}"/>
            </a:ext>
          </a:extLst>
        </xdr:cNvPr>
        <xdr:cNvPicPr>
          <a:picLocks noChangeAspect="1"/>
        </xdr:cNvPicPr>
      </xdr:nvPicPr>
      <xdr:blipFill>
        <a:blip xmlns:r="http://schemas.openxmlformats.org/officeDocument/2006/relationships" r:embed="rId80"/>
        <a:stretch>
          <a:fillRect/>
        </a:stretch>
      </xdr:blipFill>
      <xdr:spPr>
        <a:xfrm>
          <a:off x="13264516" y="36717604"/>
          <a:ext cx="1044077" cy="934145"/>
        </a:xfrm>
        <a:prstGeom prst="rect">
          <a:avLst/>
        </a:prstGeom>
      </xdr:spPr>
    </xdr:pic>
    <xdr:clientData/>
  </xdr:twoCellAnchor>
  <xdr:twoCellAnchor>
    <xdr:from>
      <xdr:col>5</xdr:col>
      <xdr:colOff>762000</xdr:colOff>
      <xdr:row>65</xdr:row>
      <xdr:rowOff>238126</xdr:rowOff>
    </xdr:from>
    <xdr:to>
      <xdr:col>5</xdr:col>
      <xdr:colOff>1948403</xdr:colOff>
      <xdr:row>65</xdr:row>
      <xdr:rowOff>1344367</xdr:rowOff>
    </xdr:to>
    <xdr:pic>
      <xdr:nvPicPr>
        <xdr:cNvPr id="172" name="Imagen 171">
          <a:extLst>
            <a:ext uri="{FF2B5EF4-FFF2-40B4-BE49-F238E27FC236}">
              <a16:creationId xmlns:a16="http://schemas.microsoft.com/office/drawing/2014/main" id="{926362BA-97F3-4E7C-B514-BDC867BB1582}"/>
            </a:ext>
          </a:extLst>
        </xdr:cNvPr>
        <xdr:cNvPicPr>
          <a:picLocks noChangeAspect="1"/>
        </xdr:cNvPicPr>
      </xdr:nvPicPr>
      <xdr:blipFill>
        <a:blip xmlns:r="http://schemas.openxmlformats.org/officeDocument/2006/relationships" r:embed="rId81"/>
        <a:stretch>
          <a:fillRect/>
        </a:stretch>
      </xdr:blipFill>
      <xdr:spPr>
        <a:xfrm>
          <a:off x="12982575" y="117626131"/>
          <a:ext cx="1188308" cy="1106241"/>
        </a:xfrm>
        <a:prstGeom prst="rect">
          <a:avLst/>
        </a:prstGeom>
      </xdr:spPr>
    </xdr:pic>
    <xdr:clientData/>
  </xdr:twoCellAnchor>
  <xdr:twoCellAnchor>
    <xdr:from>
      <xdr:col>5</xdr:col>
      <xdr:colOff>468313</xdr:colOff>
      <xdr:row>60</xdr:row>
      <xdr:rowOff>547687</xdr:rowOff>
    </xdr:from>
    <xdr:to>
      <xdr:col>5</xdr:col>
      <xdr:colOff>2277837</xdr:colOff>
      <xdr:row>60</xdr:row>
      <xdr:rowOff>1023877</xdr:rowOff>
    </xdr:to>
    <xdr:pic>
      <xdr:nvPicPr>
        <xdr:cNvPr id="173" name="Imagen 172">
          <a:extLst>
            <a:ext uri="{FF2B5EF4-FFF2-40B4-BE49-F238E27FC236}">
              <a16:creationId xmlns:a16="http://schemas.microsoft.com/office/drawing/2014/main" id="{E966BAF8-86B9-4798-B6C8-AB4CBCA29168}"/>
            </a:ext>
          </a:extLst>
        </xdr:cNvPr>
        <xdr:cNvPicPr>
          <a:picLocks noChangeAspect="1"/>
        </xdr:cNvPicPr>
      </xdr:nvPicPr>
      <xdr:blipFill>
        <a:blip xmlns:r="http://schemas.openxmlformats.org/officeDocument/2006/relationships" r:embed="rId82"/>
        <a:stretch>
          <a:fillRect/>
        </a:stretch>
      </xdr:blipFill>
      <xdr:spPr>
        <a:xfrm>
          <a:off x="12690793" y="109784197"/>
          <a:ext cx="1805714" cy="470475"/>
        </a:xfrm>
        <a:prstGeom prst="rect">
          <a:avLst/>
        </a:prstGeom>
      </xdr:spPr>
    </xdr:pic>
    <xdr:clientData/>
  </xdr:twoCellAnchor>
  <xdr:twoCellAnchor>
    <xdr:from>
      <xdr:col>5</xdr:col>
      <xdr:colOff>1412875</xdr:colOff>
      <xdr:row>66</xdr:row>
      <xdr:rowOff>79375</xdr:rowOff>
    </xdr:from>
    <xdr:to>
      <xdr:col>5</xdr:col>
      <xdr:colOff>1962782</xdr:colOff>
      <xdr:row>66</xdr:row>
      <xdr:rowOff>641237</xdr:rowOff>
    </xdr:to>
    <xdr:pic>
      <xdr:nvPicPr>
        <xdr:cNvPr id="174" name="Imagen 173">
          <a:extLst>
            <a:ext uri="{FF2B5EF4-FFF2-40B4-BE49-F238E27FC236}">
              <a16:creationId xmlns:a16="http://schemas.microsoft.com/office/drawing/2014/main" id="{C683AC02-8B3C-4616-A461-2044691F6A7E}"/>
            </a:ext>
          </a:extLst>
        </xdr:cNvPr>
        <xdr:cNvPicPr>
          <a:picLocks noChangeAspect="1"/>
        </xdr:cNvPicPr>
      </xdr:nvPicPr>
      <xdr:blipFill>
        <a:blip xmlns:r="http://schemas.openxmlformats.org/officeDocument/2006/relationships" r:embed="rId83"/>
        <a:stretch>
          <a:fillRect/>
        </a:stretch>
      </xdr:blipFill>
      <xdr:spPr>
        <a:xfrm>
          <a:off x="13633450" y="118894225"/>
          <a:ext cx="546097" cy="559957"/>
        </a:xfrm>
        <a:prstGeom prst="rect">
          <a:avLst/>
        </a:prstGeom>
      </xdr:spPr>
    </xdr:pic>
    <xdr:clientData/>
  </xdr:twoCellAnchor>
  <xdr:twoCellAnchor>
    <xdr:from>
      <xdr:col>5</xdr:col>
      <xdr:colOff>1373189</xdr:colOff>
      <xdr:row>67</xdr:row>
      <xdr:rowOff>158093</xdr:rowOff>
    </xdr:from>
    <xdr:to>
      <xdr:col>5</xdr:col>
      <xdr:colOff>1936751</xdr:colOff>
      <xdr:row>67</xdr:row>
      <xdr:rowOff>687240</xdr:rowOff>
    </xdr:to>
    <xdr:pic>
      <xdr:nvPicPr>
        <xdr:cNvPr id="175" name="Imagen 174">
          <a:extLst>
            <a:ext uri="{FF2B5EF4-FFF2-40B4-BE49-F238E27FC236}">
              <a16:creationId xmlns:a16="http://schemas.microsoft.com/office/drawing/2014/main" id="{93CE4A3B-9D36-455E-B131-12CD81391E26}"/>
            </a:ext>
          </a:extLst>
        </xdr:cNvPr>
        <xdr:cNvPicPr>
          <a:picLocks noChangeAspect="1"/>
        </xdr:cNvPicPr>
      </xdr:nvPicPr>
      <xdr:blipFill>
        <a:blip xmlns:r="http://schemas.openxmlformats.org/officeDocument/2006/relationships" r:embed="rId84"/>
        <a:stretch>
          <a:fillRect/>
        </a:stretch>
      </xdr:blipFill>
      <xdr:spPr>
        <a:xfrm>
          <a:off x="13593764" y="119755898"/>
          <a:ext cx="561657" cy="527242"/>
        </a:xfrm>
        <a:prstGeom prst="rect">
          <a:avLst/>
        </a:prstGeom>
      </xdr:spPr>
    </xdr:pic>
    <xdr:clientData/>
  </xdr:twoCellAnchor>
  <xdr:twoCellAnchor>
    <xdr:from>
      <xdr:col>5</xdr:col>
      <xdr:colOff>746126</xdr:colOff>
      <xdr:row>69</xdr:row>
      <xdr:rowOff>562666</xdr:rowOff>
    </xdr:from>
    <xdr:to>
      <xdr:col>5</xdr:col>
      <xdr:colOff>2079625</xdr:colOff>
      <xdr:row>69</xdr:row>
      <xdr:rowOff>2036323</xdr:rowOff>
    </xdr:to>
    <xdr:pic>
      <xdr:nvPicPr>
        <xdr:cNvPr id="176" name="Imagen 175">
          <a:extLst>
            <a:ext uri="{FF2B5EF4-FFF2-40B4-BE49-F238E27FC236}">
              <a16:creationId xmlns:a16="http://schemas.microsoft.com/office/drawing/2014/main" id="{B67336A2-32B2-4E8E-8F5B-75BCDDA605F8}"/>
            </a:ext>
          </a:extLst>
        </xdr:cNvPr>
        <xdr:cNvPicPr>
          <a:picLocks noChangeAspect="1"/>
        </xdr:cNvPicPr>
      </xdr:nvPicPr>
      <xdr:blipFill>
        <a:blip xmlns:r="http://schemas.openxmlformats.org/officeDocument/2006/relationships" r:embed="rId85"/>
        <a:stretch>
          <a:fillRect/>
        </a:stretch>
      </xdr:blipFill>
      <xdr:spPr>
        <a:xfrm>
          <a:off x="12962891" y="121661611"/>
          <a:ext cx="1333499" cy="1479372"/>
        </a:xfrm>
        <a:prstGeom prst="rect">
          <a:avLst/>
        </a:prstGeom>
      </xdr:spPr>
    </xdr:pic>
    <xdr:clientData/>
  </xdr:twoCellAnchor>
  <xdr:twoCellAnchor>
    <xdr:from>
      <xdr:col>5</xdr:col>
      <xdr:colOff>1325562</xdr:colOff>
      <xdr:row>70</xdr:row>
      <xdr:rowOff>79375</xdr:rowOff>
    </xdr:from>
    <xdr:to>
      <xdr:col>5</xdr:col>
      <xdr:colOff>2063589</xdr:colOff>
      <xdr:row>70</xdr:row>
      <xdr:rowOff>1309420</xdr:rowOff>
    </xdr:to>
    <xdr:pic>
      <xdr:nvPicPr>
        <xdr:cNvPr id="177" name="Imagen 176">
          <a:extLst>
            <a:ext uri="{FF2B5EF4-FFF2-40B4-BE49-F238E27FC236}">
              <a16:creationId xmlns:a16="http://schemas.microsoft.com/office/drawing/2014/main" id="{F2230290-E907-42DE-9D15-7889DA9DE15E}"/>
            </a:ext>
          </a:extLst>
        </xdr:cNvPr>
        <xdr:cNvPicPr>
          <a:picLocks noChangeAspect="1"/>
        </xdr:cNvPicPr>
      </xdr:nvPicPr>
      <xdr:blipFill>
        <a:blip xmlns:r="http://schemas.openxmlformats.org/officeDocument/2006/relationships" r:embed="rId86"/>
        <a:stretch>
          <a:fillRect/>
        </a:stretch>
      </xdr:blipFill>
      <xdr:spPr>
        <a:xfrm>
          <a:off x="13544232" y="123513850"/>
          <a:ext cx="741837" cy="1233855"/>
        </a:xfrm>
        <a:prstGeom prst="rect">
          <a:avLst/>
        </a:prstGeom>
      </xdr:spPr>
    </xdr:pic>
    <xdr:clientData/>
  </xdr:twoCellAnchor>
  <xdr:twoCellAnchor>
    <xdr:from>
      <xdr:col>5</xdr:col>
      <xdr:colOff>706438</xdr:colOff>
      <xdr:row>79</xdr:row>
      <xdr:rowOff>134937</xdr:rowOff>
    </xdr:from>
    <xdr:to>
      <xdr:col>5</xdr:col>
      <xdr:colOff>1957293</xdr:colOff>
      <xdr:row>79</xdr:row>
      <xdr:rowOff>1406076</xdr:rowOff>
    </xdr:to>
    <xdr:pic>
      <xdr:nvPicPr>
        <xdr:cNvPr id="178" name="Imagen 177">
          <a:extLst>
            <a:ext uri="{FF2B5EF4-FFF2-40B4-BE49-F238E27FC236}">
              <a16:creationId xmlns:a16="http://schemas.microsoft.com/office/drawing/2014/main" id="{7C117AE8-7B16-4AF5-82EE-6337F0E4211C}"/>
            </a:ext>
          </a:extLst>
        </xdr:cNvPr>
        <xdr:cNvPicPr>
          <a:picLocks noChangeAspect="1"/>
        </xdr:cNvPicPr>
      </xdr:nvPicPr>
      <xdr:blipFill>
        <a:blip xmlns:r="http://schemas.openxmlformats.org/officeDocument/2006/relationships" r:embed="rId87"/>
        <a:stretch>
          <a:fillRect/>
        </a:stretch>
      </xdr:blipFill>
      <xdr:spPr>
        <a:xfrm>
          <a:off x="12923203" y="138091227"/>
          <a:ext cx="1258475" cy="1274949"/>
        </a:xfrm>
        <a:prstGeom prst="rect">
          <a:avLst/>
        </a:prstGeom>
      </xdr:spPr>
    </xdr:pic>
    <xdr:clientData/>
  </xdr:twoCellAnchor>
  <xdr:twoCellAnchor>
    <xdr:from>
      <xdr:col>5</xdr:col>
      <xdr:colOff>1246187</xdr:colOff>
      <xdr:row>90</xdr:row>
      <xdr:rowOff>31750</xdr:rowOff>
    </xdr:from>
    <xdr:to>
      <xdr:col>5</xdr:col>
      <xdr:colOff>1946582</xdr:colOff>
      <xdr:row>90</xdr:row>
      <xdr:rowOff>502785</xdr:rowOff>
    </xdr:to>
    <xdr:pic>
      <xdr:nvPicPr>
        <xdr:cNvPr id="179" name="Imagen 178">
          <a:extLst>
            <a:ext uri="{FF2B5EF4-FFF2-40B4-BE49-F238E27FC236}">
              <a16:creationId xmlns:a16="http://schemas.microsoft.com/office/drawing/2014/main" id="{4DD578F7-644A-478F-ABD0-424C8579A946}"/>
            </a:ext>
          </a:extLst>
        </xdr:cNvPr>
        <xdr:cNvPicPr>
          <a:picLocks noChangeAspect="1"/>
        </xdr:cNvPicPr>
      </xdr:nvPicPr>
      <xdr:blipFill>
        <a:blip xmlns:r="http://schemas.openxmlformats.org/officeDocument/2006/relationships" r:embed="rId88"/>
        <a:stretch>
          <a:fillRect/>
        </a:stretch>
      </xdr:blipFill>
      <xdr:spPr>
        <a:xfrm>
          <a:off x="13464857" y="147229195"/>
          <a:ext cx="702300" cy="474845"/>
        </a:xfrm>
        <a:prstGeom prst="rect">
          <a:avLst/>
        </a:prstGeom>
      </xdr:spPr>
    </xdr:pic>
    <xdr:clientData/>
  </xdr:twoCellAnchor>
  <xdr:twoCellAnchor>
    <xdr:from>
      <xdr:col>5</xdr:col>
      <xdr:colOff>840419</xdr:colOff>
      <xdr:row>95</xdr:row>
      <xdr:rowOff>412748</xdr:rowOff>
    </xdr:from>
    <xdr:to>
      <xdr:col>5</xdr:col>
      <xdr:colOff>2196937</xdr:colOff>
      <xdr:row>95</xdr:row>
      <xdr:rowOff>1248995</xdr:rowOff>
    </xdr:to>
    <xdr:pic>
      <xdr:nvPicPr>
        <xdr:cNvPr id="180" name="Imagen 179">
          <a:extLst>
            <a:ext uri="{FF2B5EF4-FFF2-40B4-BE49-F238E27FC236}">
              <a16:creationId xmlns:a16="http://schemas.microsoft.com/office/drawing/2014/main" id="{197512BE-8914-4453-9F3A-FE85DB4C6CED}"/>
            </a:ext>
          </a:extLst>
        </xdr:cNvPr>
        <xdr:cNvPicPr>
          <a:picLocks noChangeAspect="1"/>
        </xdr:cNvPicPr>
      </xdr:nvPicPr>
      <xdr:blipFill>
        <a:blip xmlns:r="http://schemas.openxmlformats.org/officeDocument/2006/relationships" r:embed="rId89"/>
        <a:stretch>
          <a:fillRect/>
        </a:stretch>
      </xdr:blipFill>
      <xdr:spPr>
        <a:xfrm>
          <a:off x="13060994" y="150839168"/>
          <a:ext cx="1352708" cy="836247"/>
        </a:xfrm>
        <a:prstGeom prst="rect">
          <a:avLst/>
        </a:prstGeom>
      </xdr:spPr>
    </xdr:pic>
    <xdr:clientData/>
  </xdr:twoCellAnchor>
  <xdr:twoCellAnchor>
    <xdr:from>
      <xdr:col>5</xdr:col>
      <xdr:colOff>1103312</xdr:colOff>
      <xdr:row>97</xdr:row>
      <xdr:rowOff>84212</xdr:rowOff>
    </xdr:from>
    <xdr:to>
      <xdr:col>5</xdr:col>
      <xdr:colOff>2127249</xdr:colOff>
      <xdr:row>97</xdr:row>
      <xdr:rowOff>634876</xdr:rowOff>
    </xdr:to>
    <xdr:pic>
      <xdr:nvPicPr>
        <xdr:cNvPr id="181" name="Imagen 180">
          <a:extLst>
            <a:ext uri="{FF2B5EF4-FFF2-40B4-BE49-F238E27FC236}">
              <a16:creationId xmlns:a16="http://schemas.microsoft.com/office/drawing/2014/main" id="{EBA81ADE-8AEF-40FC-AFB5-17D4CF95BE4D}"/>
            </a:ext>
          </a:extLst>
        </xdr:cNvPr>
        <xdr:cNvPicPr>
          <a:picLocks noChangeAspect="1"/>
        </xdr:cNvPicPr>
      </xdr:nvPicPr>
      <xdr:blipFill>
        <a:blip xmlns:r="http://schemas.openxmlformats.org/officeDocument/2006/relationships" r:embed="rId90"/>
        <a:stretch>
          <a:fillRect/>
        </a:stretch>
      </xdr:blipFill>
      <xdr:spPr>
        <a:xfrm>
          <a:off x="13323887" y="152457542"/>
          <a:ext cx="1022032" cy="544949"/>
        </a:xfrm>
        <a:prstGeom prst="rect">
          <a:avLst/>
        </a:prstGeom>
      </xdr:spPr>
    </xdr:pic>
    <xdr:clientData/>
  </xdr:twoCellAnchor>
  <xdr:twoCellAnchor>
    <xdr:from>
      <xdr:col>5</xdr:col>
      <xdr:colOff>1172783</xdr:colOff>
      <xdr:row>99</xdr:row>
      <xdr:rowOff>22797</xdr:rowOff>
    </xdr:from>
    <xdr:to>
      <xdr:col>5</xdr:col>
      <xdr:colOff>2127250</xdr:colOff>
      <xdr:row>99</xdr:row>
      <xdr:rowOff>779045</xdr:rowOff>
    </xdr:to>
    <xdr:pic>
      <xdr:nvPicPr>
        <xdr:cNvPr id="182" name="Imagen 181">
          <a:extLst>
            <a:ext uri="{FF2B5EF4-FFF2-40B4-BE49-F238E27FC236}">
              <a16:creationId xmlns:a16="http://schemas.microsoft.com/office/drawing/2014/main" id="{F266AEE8-941B-4200-A262-EA56176183F0}"/>
            </a:ext>
          </a:extLst>
        </xdr:cNvPr>
        <xdr:cNvPicPr>
          <a:picLocks noChangeAspect="1"/>
        </xdr:cNvPicPr>
      </xdr:nvPicPr>
      <xdr:blipFill>
        <a:blip xmlns:r="http://schemas.openxmlformats.org/officeDocument/2006/relationships" r:embed="rId91"/>
        <a:stretch>
          <a:fillRect/>
        </a:stretch>
      </xdr:blipFill>
      <xdr:spPr>
        <a:xfrm>
          <a:off x="13391453" y="153552462"/>
          <a:ext cx="954467" cy="763868"/>
        </a:xfrm>
        <a:prstGeom prst="rect">
          <a:avLst/>
        </a:prstGeom>
      </xdr:spPr>
    </xdr:pic>
    <xdr:clientData/>
  </xdr:twoCellAnchor>
  <xdr:twoCellAnchor>
    <xdr:from>
      <xdr:col>5</xdr:col>
      <xdr:colOff>1183363</xdr:colOff>
      <xdr:row>208</xdr:row>
      <xdr:rowOff>119063</xdr:rowOff>
    </xdr:from>
    <xdr:to>
      <xdr:col>5</xdr:col>
      <xdr:colOff>2101012</xdr:colOff>
      <xdr:row>208</xdr:row>
      <xdr:rowOff>944563</xdr:rowOff>
    </xdr:to>
    <xdr:pic>
      <xdr:nvPicPr>
        <xdr:cNvPr id="183" name="Imagen 182">
          <a:extLst>
            <a:ext uri="{FF2B5EF4-FFF2-40B4-BE49-F238E27FC236}">
              <a16:creationId xmlns:a16="http://schemas.microsoft.com/office/drawing/2014/main" id="{B212000D-F281-4B21-BBC1-F2A3A5750CD9}"/>
            </a:ext>
          </a:extLst>
        </xdr:cNvPr>
        <xdr:cNvPicPr>
          <a:picLocks noChangeAspect="1"/>
        </xdr:cNvPicPr>
      </xdr:nvPicPr>
      <xdr:blipFill>
        <a:blip xmlns:r="http://schemas.openxmlformats.org/officeDocument/2006/relationships" r:embed="rId92"/>
        <a:stretch>
          <a:fillRect/>
        </a:stretch>
      </xdr:blipFill>
      <xdr:spPr>
        <a:xfrm>
          <a:off x="13403938" y="355660643"/>
          <a:ext cx="919554" cy="821690"/>
        </a:xfrm>
        <a:prstGeom prst="rect">
          <a:avLst/>
        </a:prstGeom>
      </xdr:spPr>
    </xdr:pic>
    <xdr:clientData/>
  </xdr:twoCellAnchor>
  <xdr:twoCellAnchor>
    <xdr:from>
      <xdr:col>5</xdr:col>
      <xdr:colOff>1346822</xdr:colOff>
      <xdr:row>209</xdr:row>
      <xdr:rowOff>135862</xdr:rowOff>
    </xdr:from>
    <xdr:to>
      <xdr:col>5</xdr:col>
      <xdr:colOff>2087563</xdr:colOff>
      <xdr:row>209</xdr:row>
      <xdr:rowOff>685392</xdr:rowOff>
    </xdr:to>
    <xdr:pic>
      <xdr:nvPicPr>
        <xdr:cNvPr id="184" name="Imagen 183">
          <a:extLst>
            <a:ext uri="{FF2B5EF4-FFF2-40B4-BE49-F238E27FC236}">
              <a16:creationId xmlns:a16="http://schemas.microsoft.com/office/drawing/2014/main" id="{AA6A93C2-E52C-4FF3-82B9-D39F69D5D5E6}"/>
            </a:ext>
          </a:extLst>
        </xdr:cNvPr>
        <xdr:cNvPicPr>
          <a:picLocks noChangeAspect="1"/>
        </xdr:cNvPicPr>
      </xdr:nvPicPr>
      <xdr:blipFill>
        <a:blip xmlns:r="http://schemas.openxmlformats.org/officeDocument/2006/relationships" r:embed="rId93"/>
        <a:stretch>
          <a:fillRect/>
        </a:stretch>
      </xdr:blipFill>
      <xdr:spPr>
        <a:xfrm>
          <a:off x="13571207" y="356709952"/>
          <a:ext cx="735026" cy="553340"/>
        </a:xfrm>
        <a:prstGeom prst="rect">
          <a:avLst/>
        </a:prstGeom>
      </xdr:spPr>
    </xdr:pic>
    <xdr:clientData/>
  </xdr:twoCellAnchor>
  <xdr:twoCellAnchor>
    <xdr:from>
      <xdr:col>5</xdr:col>
      <xdr:colOff>1514490</xdr:colOff>
      <xdr:row>210</xdr:row>
      <xdr:rowOff>87312</xdr:rowOff>
    </xdr:from>
    <xdr:to>
      <xdr:col>5</xdr:col>
      <xdr:colOff>2105131</xdr:colOff>
      <xdr:row>210</xdr:row>
      <xdr:rowOff>582372</xdr:rowOff>
    </xdr:to>
    <xdr:pic>
      <xdr:nvPicPr>
        <xdr:cNvPr id="185" name="Imagen 184">
          <a:extLst>
            <a:ext uri="{FF2B5EF4-FFF2-40B4-BE49-F238E27FC236}">
              <a16:creationId xmlns:a16="http://schemas.microsoft.com/office/drawing/2014/main" id="{3920CCBD-3B42-4E72-8356-F3B2819D1776}"/>
            </a:ext>
          </a:extLst>
        </xdr:cNvPr>
        <xdr:cNvPicPr>
          <a:picLocks noChangeAspect="1"/>
        </xdr:cNvPicPr>
      </xdr:nvPicPr>
      <xdr:blipFill>
        <a:blip xmlns:r="http://schemas.openxmlformats.org/officeDocument/2006/relationships" r:embed="rId94"/>
        <a:stretch>
          <a:fillRect/>
        </a:stretch>
      </xdr:blipFill>
      <xdr:spPr>
        <a:xfrm>
          <a:off x="13733160" y="357448167"/>
          <a:ext cx="594451" cy="495060"/>
        </a:xfrm>
        <a:prstGeom prst="rect">
          <a:avLst/>
        </a:prstGeom>
      </xdr:spPr>
    </xdr:pic>
    <xdr:clientData/>
  </xdr:twoCellAnchor>
  <xdr:twoCellAnchor>
    <xdr:from>
      <xdr:col>5</xdr:col>
      <xdr:colOff>1230314</xdr:colOff>
      <xdr:row>212</xdr:row>
      <xdr:rowOff>158750</xdr:rowOff>
    </xdr:from>
    <xdr:to>
      <xdr:col>5</xdr:col>
      <xdr:colOff>2078532</xdr:colOff>
      <xdr:row>212</xdr:row>
      <xdr:rowOff>1085583</xdr:rowOff>
    </xdr:to>
    <xdr:pic>
      <xdr:nvPicPr>
        <xdr:cNvPr id="186" name="Imagen 185">
          <a:extLst>
            <a:ext uri="{FF2B5EF4-FFF2-40B4-BE49-F238E27FC236}">
              <a16:creationId xmlns:a16="http://schemas.microsoft.com/office/drawing/2014/main" id="{4BEE2C70-4DDC-49B8-9CF8-BDA5DF35542C}"/>
            </a:ext>
          </a:extLst>
        </xdr:cNvPr>
        <xdr:cNvPicPr>
          <a:picLocks noChangeAspect="1"/>
        </xdr:cNvPicPr>
      </xdr:nvPicPr>
      <xdr:blipFill>
        <a:blip xmlns:r="http://schemas.openxmlformats.org/officeDocument/2006/relationships" r:embed="rId95"/>
        <a:stretch>
          <a:fillRect/>
        </a:stretch>
      </xdr:blipFill>
      <xdr:spPr>
        <a:xfrm>
          <a:off x="13452794" y="358948355"/>
          <a:ext cx="842503" cy="928738"/>
        </a:xfrm>
        <a:prstGeom prst="rect">
          <a:avLst/>
        </a:prstGeom>
      </xdr:spPr>
    </xdr:pic>
    <xdr:clientData/>
  </xdr:twoCellAnchor>
  <xdr:twoCellAnchor>
    <xdr:from>
      <xdr:col>5</xdr:col>
      <xdr:colOff>600869</xdr:colOff>
      <xdr:row>216</xdr:row>
      <xdr:rowOff>539749</xdr:rowOff>
    </xdr:from>
    <xdr:to>
      <xdr:col>5</xdr:col>
      <xdr:colOff>2075258</xdr:colOff>
      <xdr:row>216</xdr:row>
      <xdr:rowOff>1912662</xdr:rowOff>
    </xdr:to>
    <xdr:pic>
      <xdr:nvPicPr>
        <xdr:cNvPr id="187" name="Imagen 186">
          <a:extLst>
            <a:ext uri="{FF2B5EF4-FFF2-40B4-BE49-F238E27FC236}">
              <a16:creationId xmlns:a16="http://schemas.microsoft.com/office/drawing/2014/main" id="{A20EF300-D031-41E5-9397-725F8AF94C01}"/>
            </a:ext>
          </a:extLst>
        </xdr:cNvPr>
        <xdr:cNvPicPr>
          <a:picLocks noChangeAspect="1"/>
        </xdr:cNvPicPr>
      </xdr:nvPicPr>
      <xdr:blipFill>
        <a:blip xmlns:r="http://schemas.openxmlformats.org/officeDocument/2006/relationships" r:embed="rId96"/>
        <a:stretch>
          <a:fillRect/>
        </a:stretch>
      </xdr:blipFill>
      <xdr:spPr>
        <a:xfrm>
          <a:off x="12819539" y="364358554"/>
          <a:ext cx="1480104" cy="1372913"/>
        </a:xfrm>
        <a:prstGeom prst="rect">
          <a:avLst/>
        </a:prstGeom>
      </xdr:spPr>
    </xdr:pic>
    <xdr:clientData/>
  </xdr:twoCellAnchor>
  <xdr:twoCellAnchor>
    <xdr:from>
      <xdr:col>5</xdr:col>
      <xdr:colOff>896939</xdr:colOff>
      <xdr:row>218</xdr:row>
      <xdr:rowOff>98851</xdr:rowOff>
    </xdr:from>
    <xdr:to>
      <xdr:col>5</xdr:col>
      <xdr:colOff>2000251</xdr:colOff>
      <xdr:row>218</xdr:row>
      <xdr:rowOff>709282</xdr:rowOff>
    </xdr:to>
    <xdr:pic>
      <xdr:nvPicPr>
        <xdr:cNvPr id="188" name="Imagen 187">
          <a:extLst>
            <a:ext uri="{FF2B5EF4-FFF2-40B4-BE49-F238E27FC236}">
              <a16:creationId xmlns:a16="http://schemas.microsoft.com/office/drawing/2014/main" id="{833C49AF-9135-44E9-B4A5-64550E80DC88}"/>
            </a:ext>
          </a:extLst>
        </xdr:cNvPr>
        <xdr:cNvPicPr>
          <a:picLocks noChangeAspect="1"/>
        </xdr:cNvPicPr>
      </xdr:nvPicPr>
      <xdr:blipFill>
        <a:blip xmlns:r="http://schemas.openxmlformats.org/officeDocument/2006/relationships" r:embed="rId97"/>
        <a:stretch>
          <a:fillRect/>
        </a:stretch>
      </xdr:blipFill>
      <xdr:spPr>
        <a:xfrm>
          <a:off x="13113704" y="366769441"/>
          <a:ext cx="1103312" cy="610431"/>
        </a:xfrm>
        <a:prstGeom prst="rect">
          <a:avLst/>
        </a:prstGeom>
      </xdr:spPr>
    </xdr:pic>
    <xdr:clientData/>
  </xdr:twoCellAnchor>
  <xdr:twoCellAnchor>
    <xdr:from>
      <xdr:col>5</xdr:col>
      <xdr:colOff>976313</xdr:colOff>
      <xdr:row>221</xdr:row>
      <xdr:rowOff>194426</xdr:rowOff>
    </xdr:from>
    <xdr:to>
      <xdr:col>5</xdr:col>
      <xdr:colOff>1984376</xdr:colOff>
      <xdr:row>221</xdr:row>
      <xdr:rowOff>1482506</xdr:rowOff>
    </xdr:to>
    <xdr:pic>
      <xdr:nvPicPr>
        <xdr:cNvPr id="189" name="Imagen 188">
          <a:extLst>
            <a:ext uri="{FF2B5EF4-FFF2-40B4-BE49-F238E27FC236}">
              <a16:creationId xmlns:a16="http://schemas.microsoft.com/office/drawing/2014/main" id="{D9219943-3877-4A1E-BCD8-A93C981DB57F}"/>
            </a:ext>
          </a:extLst>
        </xdr:cNvPr>
        <xdr:cNvPicPr>
          <a:picLocks noChangeAspect="1"/>
        </xdr:cNvPicPr>
      </xdr:nvPicPr>
      <xdr:blipFill>
        <a:blip xmlns:r="http://schemas.openxmlformats.org/officeDocument/2006/relationships" r:embed="rId98"/>
        <a:stretch>
          <a:fillRect/>
        </a:stretch>
      </xdr:blipFill>
      <xdr:spPr>
        <a:xfrm>
          <a:off x="13193078" y="368785256"/>
          <a:ext cx="1011873" cy="1229025"/>
        </a:xfrm>
        <a:prstGeom prst="rect">
          <a:avLst/>
        </a:prstGeom>
      </xdr:spPr>
    </xdr:pic>
    <xdr:clientData/>
  </xdr:twoCellAnchor>
  <xdr:twoCellAnchor>
    <xdr:from>
      <xdr:col>4</xdr:col>
      <xdr:colOff>1571625</xdr:colOff>
      <xdr:row>157</xdr:row>
      <xdr:rowOff>1381126</xdr:rowOff>
    </xdr:from>
    <xdr:to>
      <xdr:col>4</xdr:col>
      <xdr:colOff>3543205</xdr:colOff>
      <xdr:row>157</xdr:row>
      <xdr:rowOff>2589978</xdr:rowOff>
    </xdr:to>
    <xdr:pic>
      <xdr:nvPicPr>
        <xdr:cNvPr id="190" name="Imagen 189">
          <a:extLst>
            <a:ext uri="{FF2B5EF4-FFF2-40B4-BE49-F238E27FC236}">
              <a16:creationId xmlns:a16="http://schemas.microsoft.com/office/drawing/2014/main" id="{59376AAE-08F3-4406-A74C-9E3BEE8F4E51}"/>
            </a:ext>
          </a:extLst>
        </xdr:cNvPr>
        <xdr:cNvPicPr>
          <a:picLocks noChangeAspect="1"/>
        </xdr:cNvPicPr>
      </xdr:nvPicPr>
      <xdr:blipFill>
        <a:blip xmlns:r="http://schemas.openxmlformats.org/officeDocument/2006/relationships" r:embed="rId12"/>
        <a:stretch>
          <a:fillRect/>
        </a:stretch>
      </xdr:blipFill>
      <xdr:spPr>
        <a:xfrm>
          <a:off x="10698480" y="262339456"/>
          <a:ext cx="1522000" cy="1206947"/>
        </a:xfrm>
        <a:prstGeom prst="rect">
          <a:avLst/>
        </a:prstGeom>
      </xdr:spPr>
    </xdr:pic>
    <xdr:clientData/>
  </xdr:twoCellAnchor>
  <xdr:twoCellAnchor>
    <xdr:from>
      <xdr:col>5</xdr:col>
      <xdr:colOff>1095375</xdr:colOff>
      <xdr:row>197</xdr:row>
      <xdr:rowOff>292868</xdr:rowOff>
    </xdr:from>
    <xdr:to>
      <xdr:col>5</xdr:col>
      <xdr:colOff>1992312</xdr:colOff>
      <xdr:row>197</xdr:row>
      <xdr:rowOff>1387244</xdr:rowOff>
    </xdr:to>
    <xdr:pic>
      <xdr:nvPicPr>
        <xdr:cNvPr id="191" name="Imagen 190">
          <a:extLst>
            <a:ext uri="{FF2B5EF4-FFF2-40B4-BE49-F238E27FC236}">
              <a16:creationId xmlns:a16="http://schemas.microsoft.com/office/drawing/2014/main" id="{9EC3D4F1-ED66-4BC4-996C-AB7EB6F040EF}"/>
            </a:ext>
          </a:extLst>
        </xdr:cNvPr>
        <xdr:cNvPicPr>
          <a:picLocks noChangeAspect="1"/>
        </xdr:cNvPicPr>
      </xdr:nvPicPr>
      <xdr:blipFill>
        <a:blip xmlns:r="http://schemas.openxmlformats.org/officeDocument/2006/relationships" r:embed="rId99"/>
        <a:stretch>
          <a:fillRect/>
        </a:stretch>
      </xdr:blipFill>
      <xdr:spPr>
        <a:xfrm>
          <a:off x="13314045" y="340683983"/>
          <a:ext cx="900747" cy="1101996"/>
        </a:xfrm>
        <a:prstGeom prst="rect">
          <a:avLst/>
        </a:prstGeom>
      </xdr:spPr>
    </xdr:pic>
    <xdr:clientData/>
  </xdr:twoCellAnchor>
  <xdr:twoCellAnchor>
    <xdr:from>
      <xdr:col>5</xdr:col>
      <xdr:colOff>1095375</xdr:colOff>
      <xdr:row>87</xdr:row>
      <xdr:rowOff>107077</xdr:rowOff>
    </xdr:from>
    <xdr:to>
      <xdr:col>5</xdr:col>
      <xdr:colOff>1539875</xdr:colOff>
      <xdr:row>87</xdr:row>
      <xdr:rowOff>638175</xdr:rowOff>
    </xdr:to>
    <xdr:pic>
      <xdr:nvPicPr>
        <xdr:cNvPr id="192" name="Imagen 66">
          <a:extLst>
            <a:ext uri="{FF2B5EF4-FFF2-40B4-BE49-F238E27FC236}">
              <a16:creationId xmlns:a16="http://schemas.microsoft.com/office/drawing/2014/main" id="{396F4AA9-8FD4-432C-BE09-06B3355B4B51}"/>
            </a:ext>
          </a:extLst>
        </xdr:cNvPr>
        <xdr:cNvPicPr>
          <a:picLocks noChangeAspect="1" noChangeArrowheads="1"/>
        </xdr:cNvPicPr>
      </xdr:nvPicPr>
      <xdr:blipFill>
        <a:blip xmlns:r="http://schemas.openxmlformats.org/officeDocument/2006/relationships" r:embed="rId100" cstate="print">
          <a:extLst>
            <a:ext uri="{28A0092B-C50C-407E-A947-70E740481C1C}">
              <a14:useLocalDpi xmlns:a14="http://schemas.microsoft.com/office/drawing/2010/main" val="0"/>
            </a:ext>
          </a:extLst>
        </a:blip>
        <a:srcRect/>
        <a:stretch>
          <a:fillRect/>
        </a:stretch>
      </xdr:blipFill>
      <xdr:spPr bwMode="auto">
        <a:xfrm>
          <a:off x="13314045" y="145008997"/>
          <a:ext cx="450215" cy="5310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1508125</xdr:colOff>
      <xdr:row>141</xdr:row>
      <xdr:rowOff>1319458</xdr:rowOff>
    </xdr:from>
    <xdr:to>
      <xdr:col>4</xdr:col>
      <xdr:colOff>3574899</xdr:colOff>
      <xdr:row>141</xdr:row>
      <xdr:rowOff>2314611</xdr:rowOff>
    </xdr:to>
    <xdr:pic>
      <xdr:nvPicPr>
        <xdr:cNvPr id="193" name="Imagen 192">
          <a:extLst>
            <a:ext uri="{FF2B5EF4-FFF2-40B4-BE49-F238E27FC236}">
              <a16:creationId xmlns:a16="http://schemas.microsoft.com/office/drawing/2014/main" id="{5978ED1C-EFD8-4445-9F94-9664219B3CE1}"/>
            </a:ext>
          </a:extLst>
        </xdr:cNvPr>
        <xdr:cNvPicPr>
          <a:picLocks noChangeAspect="1"/>
        </xdr:cNvPicPr>
      </xdr:nvPicPr>
      <xdr:blipFill>
        <a:blip xmlns:r="http://schemas.openxmlformats.org/officeDocument/2006/relationships" r:embed="rId15"/>
        <a:stretch>
          <a:fillRect/>
        </a:stretch>
      </xdr:blipFill>
      <xdr:spPr>
        <a:xfrm>
          <a:off x="10629265" y="224943598"/>
          <a:ext cx="1592429" cy="997058"/>
        </a:xfrm>
        <a:prstGeom prst="rect">
          <a:avLst/>
        </a:prstGeom>
      </xdr:spPr>
    </xdr:pic>
    <xdr:clientData/>
  </xdr:twoCellAnchor>
  <xdr:twoCellAnchor>
    <xdr:from>
      <xdr:col>5</xdr:col>
      <xdr:colOff>1174749</xdr:colOff>
      <xdr:row>227</xdr:row>
      <xdr:rowOff>55561</xdr:rowOff>
    </xdr:from>
    <xdr:to>
      <xdr:col>5</xdr:col>
      <xdr:colOff>1612204</xdr:colOff>
      <xdr:row>227</xdr:row>
      <xdr:rowOff>488040</xdr:rowOff>
    </xdr:to>
    <xdr:pic>
      <xdr:nvPicPr>
        <xdr:cNvPr id="194" name="Imagen 193">
          <a:extLst>
            <a:ext uri="{FF2B5EF4-FFF2-40B4-BE49-F238E27FC236}">
              <a16:creationId xmlns:a16="http://schemas.microsoft.com/office/drawing/2014/main" id="{9518FB4C-44F1-48EB-B8D1-FC5D4764D238}"/>
            </a:ext>
          </a:extLst>
        </xdr:cNvPr>
        <xdr:cNvPicPr>
          <a:picLocks noChangeAspect="1"/>
        </xdr:cNvPicPr>
      </xdr:nvPicPr>
      <xdr:blipFill>
        <a:blip xmlns:r="http://schemas.openxmlformats.org/officeDocument/2006/relationships" r:embed="rId101"/>
        <a:stretch>
          <a:fillRect/>
        </a:stretch>
      </xdr:blipFill>
      <xdr:spPr>
        <a:xfrm>
          <a:off x="13393419" y="377582746"/>
          <a:ext cx="443170" cy="426764"/>
        </a:xfrm>
        <a:prstGeom prst="rect">
          <a:avLst/>
        </a:prstGeom>
      </xdr:spPr>
    </xdr:pic>
    <xdr:clientData/>
  </xdr:twoCellAnchor>
  <xdr:twoCellAnchor>
    <xdr:from>
      <xdr:col>5</xdr:col>
      <xdr:colOff>1111250</xdr:colOff>
      <xdr:row>228</xdr:row>
      <xdr:rowOff>31749</xdr:rowOff>
    </xdr:from>
    <xdr:to>
      <xdr:col>5</xdr:col>
      <xdr:colOff>1873250</xdr:colOff>
      <xdr:row>228</xdr:row>
      <xdr:rowOff>517524</xdr:rowOff>
    </xdr:to>
    <xdr:pic>
      <xdr:nvPicPr>
        <xdr:cNvPr id="195" name="Imagen 194" descr="FACOM Punzón estándar - 1">
          <a:extLst>
            <a:ext uri="{FF2B5EF4-FFF2-40B4-BE49-F238E27FC236}">
              <a16:creationId xmlns:a16="http://schemas.microsoft.com/office/drawing/2014/main" id="{DCA8F617-AD3E-45CD-871C-792B2C1E8C2B}"/>
            </a:ext>
          </a:extLst>
        </xdr:cNvPr>
        <xdr:cNvPicPr>
          <a:picLocks noChangeAspect="1" noChangeArrowheads="1"/>
        </xdr:cNvPicPr>
      </xdr:nvPicPr>
      <xdr:blipFill>
        <a:blip xmlns:r="http://schemas.openxmlformats.org/officeDocument/2006/relationships" r:embed="rId102">
          <a:extLst>
            <a:ext uri="{28A0092B-C50C-407E-A947-70E740481C1C}">
              <a14:useLocalDpi xmlns:a14="http://schemas.microsoft.com/office/drawing/2010/main" val="0"/>
            </a:ext>
          </a:extLst>
        </a:blip>
        <a:srcRect/>
        <a:stretch>
          <a:fillRect/>
        </a:stretch>
      </xdr:blipFill>
      <xdr:spPr bwMode="auto">
        <a:xfrm>
          <a:off x="13333730" y="378067569"/>
          <a:ext cx="762000" cy="4838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1087439</xdr:colOff>
      <xdr:row>229</xdr:row>
      <xdr:rowOff>107567</xdr:rowOff>
    </xdr:from>
    <xdr:to>
      <xdr:col>5</xdr:col>
      <xdr:colOff>1976439</xdr:colOff>
      <xdr:row>229</xdr:row>
      <xdr:rowOff>547414</xdr:rowOff>
    </xdr:to>
    <xdr:pic>
      <xdr:nvPicPr>
        <xdr:cNvPr id="196" name="Imagen 195">
          <a:extLst>
            <a:ext uri="{FF2B5EF4-FFF2-40B4-BE49-F238E27FC236}">
              <a16:creationId xmlns:a16="http://schemas.microsoft.com/office/drawing/2014/main" id="{087052D0-0E98-4DFC-948E-858D289CFA7E}"/>
            </a:ext>
          </a:extLst>
        </xdr:cNvPr>
        <xdr:cNvPicPr>
          <a:picLocks noChangeAspect="1"/>
        </xdr:cNvPicPr>
      </xdr:nvPicPr>
      <xdr:blipFill>
        <a:blip xmlns:r="http://schemas.openxmlformats.org/officeDocument/2006/relationships" r:embed="rId103"/>
        <a:stretch>
          <a:fillRect/>
        </a:stretch>
      </xdr:blipFill>
      <xdr:spPr>
        <a:xfrm>
          <a:off x="13304204" y="378657737"/>
          <a:ext cx="890905" cy="445562"/>
        </a:xfrm>
        <a:prstGeom prst="rect">
          <a:avLst/>
        </a:prstGeom>
      </xdr:spPr>
    </xdr:pic>
    <xdr:clientData/>
  </xdr:twoCellAnchor>
  <xdr:twoCellAnchor>
    <xdr:from>
      <xdr:col>5</xdr:col>
      <xdr:colOff>1325561</xdr:colOff>
      <xdr:row>231</xdr:row>
      <xdr:rowOff>71437</xdr:rowOff>
    </xdr:from>
    <xdr:to>
      <xdr:col>5</xdr:col>
      <xdr:colOff>1920874</xdr:colOff>
      <xdr:row>231</xdr:row>
      <xdr:rowOff>627060</xdr:rowOff>
    </xdr:to>
    <xdr:pic>
      <xdr:nvPicPr>
        <xdr:cNvPr id="197" name="Imagen 196" descr="FACOM Eje mecánico flexible 460 mm - 1">
          <a:extLst>
            <a:ext uri="{FF2B5EF4-FFF2-40B4-BE49-F238E27FC236}">
              <a16:creationId xmlns:a16="http://schemas.microsoft.com/office/drawing/2014/main" id="{CD50AFB7-3E08-4AA2-A184-18381B9C6284}"/>
            </a:ext>
          </a:extLst>
        </xdr:cNvPr>
        <xdr:cNvPicPr>
          <a:picLocks noChangeAspect="1" noChangeArrowheads="1"/>
        </xdr:cNvPicPr>
      </xdr:nvPicPr>
      <xdr:blipFill>
        <a:blip xmlns:r="http://schemas.openxmlformats.org/officeDocument/2006/relationships" r:embed="rId104">
          <a:extLst>
            <a:ext uri="{28A0092B-C50C-407E-A947-70E740481C1C}">
              <a14:useLocalDpi xmlns:a14="http://schemas.microsoft.com/office/drawing/2010/main" val="0"/>
            </a:ext>
          </a:extLst>
        </a:blip>
        <a:srcRect/>
        <a:stretch>
          <a:fillRect/>
        </a:stretch>
      </xdr:blipFill>
      <xdr:spPr bwMode="auto">
        <a:xfrm>
          <a:off x="13544231" y="379955107"/>
          <a:ext cx="601028" cy="5613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1317625</xdr:colOff>
      <xdr:row>230</xdr:row>
      <xdr:rowOff>39687</xdr:rowOff>
    </xdr:from>
    <xdr:to>
      <xdr:col>5</xdr:col>
      <xdr:colOff>1929126</xdr:colOff>
      <xdr:row>230</xdr:row>
      <xdr:rowOff>652462</xdr:rowOff>
    </xdr:to>
    <xdr:pic>
      <xdr:nvPicPr>
        <xdr:cNvPr id="198" name="Imagen 197" descr="FACOM Pelacables - 1">
          <a:extLst>
            <a:ext uri="{FF2B5EF4-FFF2-40B4-BE49-F238E27FC236}">
              <a16:creationId xmlns:a16="http://schemas.microsoft.com/office/drawing/2014/main" id="{129A120A-9E7E-4874-A06A-F5EB98780C6F}"/>
            </a:ext>
          </a:extLst>
        </xdr:cNvPr>
        <xdr:cNvPicPr>
          <a:picLocks noChangeAspect="1" noChangeArrowheads="1"/>
        </xdr:cNvPicPr>
      </xdr:nvPicPr>
      <xdr:blipFill>
        <a:blip xmlns:r="http://schemas.openxmlformats.org/officeDocument/2006/relationships" r:embed="rId105">
          <a:extLst>
            <a:ext uri="{28A0092B-C50C-407E-A947-70E740481C1C}">
              <a14:useLocalDpi xmlns:a14="http://schemas.microsoft.com/office/drawing/2010/main" val="0"/>
            </a:ext>
          </a:extLst>
        </a:blip>
        <a:srcRect/>
        <a:stretch>
          <a:fillRect/>
        </a:stretch>
      </xdr:blipFill>
      <xdr:spPr bwMode="auto">
        <a:xfrm>
          <a:off x="13534390" y="379258512"/>
          <a:ext cx="611501" cy="6146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738187</xdr:colOff>
      <xdr:row>232</xdr:row>
      <xdr:rowOff>63930</xdr:rowOff>
    </xdr:from>
    <xdr:to>
      <xdr:col>5</xdr:col>
      <xdr:colOff>1293812</xdr:colOff>
      <xdr:row>232</xdr:row>
      <xdr:rowOff>620712</xdr:rowOff>
    </xdr:to>
    <xdr:pic>
      <xdr:nvPicPr>
        <xdr:cNvPr id="199" name="Imagen 198" descr="FACOM Destornillador para tornillos ranurados - 1">
          <a:extLst>
            <a:ext uri="{FF2B5EF4-FFF2-40B4-BE49-F238E27FC236}">
              <a16:creationId xmlns:a16="http://schemas.microsoft.com/office/drawing/2014/main" id="{F7F998CE-87F9-47C0-A754-B0B0A56255F7}"/>
            </a:ext>
          </a:extLst>
        </xdr:cNvPr>
        <xdr:cNvPicPr>
          <a:picLocks noChangeAspect="1" noChangeArrowheads="1"/>
        </xdr:cNvPicPr>
      </xdr:nvPicPr>
      <xdr:blipFill>
        <a:blip xmlns:r="http://schemas.openxmlformats.org/officeDocument/2006/relationships" r:embed="rId106">
          <a:extLst>
            <a:ext uri="{28A0092B-C50C-407E-A947-70E740481C1C}">
              <a14:useLocalDpi xmlns:a14="http://schemas.microsoft.com/office/drawing/2010/main" val="0"/>
            </a:ext>
          </a:extLst>
        </a:blip>
        <a:srcRect/>
        <a:stretch>
          <a:fillRect/>
        </a:stretch>
      </xdr:blipFill>
      <xdr:spPr bwMode="auto">
        <a:xfrm>
          <a:off x="12962572" y="380612445"/>
          <a:ext cx="551815" cy="5624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1476375</xdr:colOff>
      <xdr:row>232</xdr:row>
      <xdr:rowOff>57580</xdr:rowOff>
    </xdr:from>
    <xdr:to>
      <xdr:col>5</xdr:col>
      <xdr:colOff>2032000</xdr:colOff>
      <xdr:row>232</xdr:row>
      <xdr:rowOff>614362</xdr:rowOff>
    </xdr:to>
    <xdr:pic>
      <xdr:nvPicPr>
        <xdr:cNvPr id="200" name="Imagen 199">
          <a:extLst>
            <a:ext uri="{FF2B5EF4-FFF2-40B4-BE49-F238E27FC236}">
              <a16:creationId xmlns:a16="http://schemas.microsoft.com/office/drawing/2014/main" id="{56FD11CE-24F0-4ABE-A243-4680E9B6EBEA}"/>
            </a:ext>
          </a:extLst>
        </xdr:cNvPr>
        <xdr:cNvPicPr>
          <a:picLocks noChangeAspect="1"/>
        </xdr:cNvPicPr>
      </xdr:nvPicPr>
      <xdr:blipFill>
        <a:blip xmlns:r="http://schemas.openxmlformats.org/officeDocument/2006/relationships" r:embed="rId107"/>
        <a:stretch>
          <a:fillRect/>
        </a:stretch>
      </xdr:blipFill>
      <xdr:spPr>
        <a:xfrm>
          <a:off x="13695045" y="380606095"/>
          <a:ext cx="561340" cy="562497"/>
        </a:xfrm>
        <a:prstGeom prst="rect">
          <a:avLst/>
        </a:prstGeom>
      </xdr:spPr>
    </xdr:pic>
    <xdr:clientData/>
  </xdr:twoCellAnchor>
  <xdr:twoCellAnchor>
    <xdr:from>
      <xdr:col>5</xdr:col>
      <xdr:colOff>912814</xdr:colOff>
      <xdr:row>233</xdr:row>
      <xdr:rowOff>104775</xdr:rowOff>
    </xdr:from>
    <xdr:to>
      <xdr:col>5</xdr:col>
      <xdr:colOff>1371602</xdr:colOff>
      <xdr:row>233</xdr:row>
      <xdr:rowOff>563563</xdr:rowOff>
    </xdr:to>
    <xdr:pic>
      <xdr:nvPicPr>
        <xdr:cNvPr id="201" name="Imagen 200" descr="FACOM Destornillador de pinza - 1">
          <a:extLst>
            <a:ext uri="{FF2B5EF4-FFF2-40B4-BE49-F238E27FC236}">
              <a16:creationId xmlns:a16="http://schemas.microsoft.com/office/drawing/2014/main" id="{9E00B483-E42A-42D5-B7AB-E5CD6F427200}"/>
            </a:ext>
          </a:extLst>
        </xdr:cNvPr>
        <xdr:cNvPicPr>
          <a:picLocks noChangeAspect="1" noChangeArrowheads="1"/>
        </xdr:cNvPicPr>
      </xdr:nvPicPr>
      <xdr:blipFill>
        <a:blip xmlns:r="http://schemas.openxmlformats.org/officeDocument/2006/relationships" r:embed="rId108">
          <a:extLst>
            <a:ext uri="{28A0092B-C50C-407E-A947-70E740481C1C}">
              <a14:useLocalDpi xmlns:a14="http://schemas.microsoft.com/office/drawing/2010/main" val="0"/>
            </a:ext>
          </a:extLst>
        </a:blip>
        <a:srcRect/>
        <a:stretch>
          <a:fillRect/>
        </a:stretch>
      </xdr:blipFill>
      <xdr:spPr bwMode="auto">
        <a:xfrm>
          <a:off x="13133389" y="381321945"/>
          <a:ext cx="458788" cy="4587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1565277</xdr:colOff>
      <xdr:row>233</xdr:row>
      <xdr:rowOff>123825</xdr:rowOff>
    </xdr:from>
    <xdr:to>
      <xdr:col>5</xdr:col>
      <xdr:colOff>2024065</xdr:colOff>
      <xdr:row>233</xdr:row>
      <xdr:rowOff>582613</xdr:rowOff>
    </xdr:to>
    <xdr:pic>
      <xdr:nvPicPr>
        <xdr:cNvPr id="202" name="Imagen 201" descr="FACOM Destornillador de pinza - 3">
          <a:extLst>
            <a:ext uri="{FF2B5EF4-FFF2-40B4-BE49-F238E27FC236}">
              <a16:creationId xmlns:a16="http://schemas.microsoft.com/office/drawing/2014/main" id="{A3F39394-2BF3-4304-B4B6-2F765C82F9E8}"/>
            </a:ext>
          </a:extLst>
        </xdr:cNvPr>
        <xdr:cNvPicPr>
          <a:picLocks noChangeAspect="1" noChangeArrowheads="1"/>
        </xdr:cNvPicPr>
      </xdr:nvPicPr>
      <xdr:blipFill>
        <a:blip xmlns:r="http://schemas.openxmlformats.org/officeDocument/2006/relationships" r:embed="rId109">
          <a:extLst>
            <a:ext uri="{28A0092B-C50C-407E-A947-70E740481C1C}">
              <a14:useLocalDpi xmlns:a14="http://schemas.microsoft.com/office/drawing/2010/main" val="0"/>
            </a:ext>
          </a:extLst>
        </a:blip>
        <a:srcRect/>
        <a:stretch>
          <a:fillRect/>
        </a:stretch>
      </xdr:blipFill>
      <xdr:spPr bwMode="auto">
        <a:xfrm>
          <a:off x="13785852" y="381344805"/>
          <a:ext cx="460693" cy="4587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523875</xdr:colOff>
      <xdr:row>234</xdr:row>
      <xdr:rowOff>230187</xdr:rowOff>
    </xdr:from>
    <xdr:to>
      <xdr:col>5</xdr:col>
      <xdr:colOff>1285875</xdr:colOff>
      <xdr:row>234</xdr:row>
      <xdr:rowOff>963612</xdr:rowOff>
    </xdr:to>
    <xdr:pic>
      <xdr:nvPicPr>
        <xdr:cNvPr id="203" name="Imagen 202" descr="FACOM Surtido de casquillos hexagonales métricos de 1/4 '' - 5.5-14 - 1">
          <a:extLst>
            <a:ext uri="{FF2B5EF4-FFF2-40B4-BE49-F238E27FC236}">
              <a16:creationId xmlns:a16="http://schemas.microsoft.com/office/drawing/2014/main" id="{090F1944-692B-4500-BC70-2758C180646D}"/>
            </a:ext>
          </a:extLst>
        </xdr:cNvPr>
        <xdr:cNvPicPr>
          <a:picLocks noChangeAspect="1" noChangeArrowheads="1"/>
        </xdr:cNvPicPr>
      </xdr:nvPicPr>
      <xdr:blipFill>
        <a:blip xmlns:r="http://schemas.openxmlformats.org/officeDocument/2006/relationships" r:embed="rId110">
          <a:extLst>
            <a:ext uri="{28A0092B-C50C-407E-A947-70E740481C1C}">
              <a14:useLocalDpi xmlns:a14="http://schemas.microsoft.com/office/drawing/2010/main" val="0"/>
            </a:ext>
          </a:extLst>
        </a:blip>
        <a:srcRect/>
        <a:stretch>
          <a:fillRect/>
        </a:stretch>
      </xdr:blipFill>
      <xdr:spPr bwMode="auto">
        <a:xfrm>
          <a:off x="12742545" y="382116012"/>
          <a:ext cx="762000" cy="7353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1508125</xdr:colOff>
      <xdr:row>234</xdr:row>
      <xdr:rowOff>238125</xdr:rowOff>
    </xdr:from>
    <xdr:to>
      <xdr:col>5</xdr:col>
      <xdr:colOff>2201863</xdr:colOff>
      <xdr:row>234</xdr:row>
      <xdr:rowOff>916342</xdr:rowOff>
    </xdr:to>
    <xdr:pic>
      <xdr:nvPicPr>
        <xdr:cNvPr id="204" name="Imagen 203" descr="FACOM A.VE - Juego de destornilladores aislados PROTWIST® de 1000 voltios - 2">
          <a:extLst>
            <a:ext uri="{FF2B5EF4-FFF2-40B4-BE49-F238E27FC236}">
              <a16:creationId xmlns:a16="http://schemas.microsoft.com/office/drawing/2014/main" id="{98AE3F9A-CA59-40D2-AEBD-54C0B87A4EE4}"/>
            </a:ext>
          </a:extLst>
        </xdr:cNvPr>
        <xdr:cNvPicPr>
          <a:picLocks noChangeAspect="1" noChangeArrowheads="1"/>
        </xdr:cNvPicPr>
      </xdr:nvPicPr>
      <xdr:blipFill>
        <a:blip xmlns:r="http://schemas.openxmlformats.org/officeDocument/2006/relationships" r:embed="rId111">
          <a:extLst>
            <a:ext uri="{28A0092B-C50C-407E-A947-70E740481C1C}">
              <a14:useLocalDpi xmlns:a14="http://schemas.microsoft.com/office/drawing/2010/main" val="0"/>
            </a:ext>
          </a:extLst>
        </a:blip>
        <a:srcRect/>
        <a:stretch>
          <a:fillRect/>
        </a:stretch>
      </xdr:blipFill>
      <xdr:spPr bwMode="auto">
        <a:xfrm>
          <a:off x="13724890" y="382125855"/>
          <a:ext cx="695643" cy="6763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984251</xdr:colOff>
      <xdr:row>240</xdr:row>
      <xdr:rowOff>29014</xdr:rowOff>
    </xdr:from>
    <xdr:to>
      <xdr:col>5</xdr:col>
      <xdr:colOff>2000251</xdr:colOff>
      <xdr:row>240</xdr:row>
      <xdr:rowOff>293598</xdr:rowOff>
    </xdr:to>
    <xdr:pic>
      <xdr:nvPicPr>
        <xdr:cNvPr id="205" name="Imagen 204">
          <a:extLst>
            <a:ext uri="{FF2B5EF4-FFF2-40B4-BE49-F238E27FC236}">
              <a16:creationId xmlns:a16="http://schemas.microsoft.com/office/drawing/2014/main" id="{F50AE38E-7795-4DF4-9433-70CC6AE1B4E4}"/>
            </a:ext>
          </a:extLst>
        </xdr:cNvPr>
        <xdr:cNvPicPr>
          <a:picLocks noChangeAspect="1"/>
        </xdr:cNvPicPr>
      </xdr:nvPicPr>
      <xdr:blipFill>
        <a:blip xmlns:r="http://schemas.openxmlformats.org/officeDocument/2006/relationships" r:embed="rId112"/>
        <a:stretch>
          <a:fillRect/>
        </a:stretch>
      </xdr:blipFill>
      <xdr:spPr>
        <a:xfrm>
          <a:off x="13202921" y="389218609"/>
          <a:ext cx="1014095" cy="264584"/>
        </a:xfrm>
        <a:prstGeom prst="rect">
          <a:avLst/>
        </a:prstGeom>
      </xdr:spPr>
    </xdr:pic>
    <xdr:clientData/>
  </xdr:twoCellAnchor>
  <xdr:twoCellAnchor>
    <xdr:from>
      <xdr:col>5</xdr:col>
      <xdr:colOff>627062</xdr:colOff>
      <xdr:row>239</xdr:row>
      <xdr:rowOff>627676</xdr:rowOff>
    </xdr:from>
    <xdr:to>
      <xdr:col>5</xdr:col>
      <xdr:colOff>2296263</xdr:colOff>
      <xdr:row>239</xdr:row>
      <xdr:rowOff>1143000</xdr:rowOff>
    </xdr:to>
    <xdr:pic>
      <xdr:nvPicPr>
        <xdr:cNvPr id="206" name="Imagen 205">
          <a:extLst>
            <a:ext uri="{FF2B5EF4-FFF2-40B4-BE49-F238E27FC236}">
              <a16:creationId xmlns:a16="http://schemas.microsoft.com/office/drawing/2014/main" id="{28515D99-2184-44F7-8AF7-A340D7CA02C3}"/>
            </a:ext>
          </a:extLst>
        </xdr:cNvPr>
        <xdr:cNvPicPr>
          <a:picLocks noChangeAspect="1"/>
        </xdr:cNvPicPr>
      </xdr:nvPicPr>
      <xdr:blipFill>
        <a:blip xmlns:r="http://schemas.openxmlformats.org/officeDocument/2006/relationships" r:embed="rId113"/>
        <a:stretch>
          <a:fillRect/>
        </a:stretch>
      </xdr:blipFill>
      <xdr:spPr>
        <a:xfrm>
          <a:off x="12851447" y="387489361"/>
          <a:ext cx="1667296" cy="511514"/>
        </a:xfrm>
        <a:prstGeom prst="rect">
          <a:avLst/>
        </a:prstGeom>
      </xdr:spPr>
    </xdr:pic>
    <xdr:clientData/>
  </xdr:twoCellAnchor>
  <xdr:twoCellAnchor>
    <xdr:from>
      <xdr:col>5</xdr:col>
      <xdr:colOff>1150938</xdr:colOff>
      <xdr:row>238</xdr:row>
      <xdr:rowOff>95250</xdr:rowOff>
    </xdr:from>
    <xdr:to>
      <xdr:col>5</xdr:col>
      <xdr:colOff>2074377</xdr:colOff>
      <xdr:row>238</xdr:row>
      <xdr:rowOff>404491</xdr:rowOff>
    </xdr:to>
    <xdr:pic>
      <xdr:nvPicPr>
        <xdr:cNvPr id="207" name="Imagen 206">
          <a:extLst>
            <a:ext uri="{FF2B5EF4-FFF2-40B4-BE49-F238E27FC236}">
              <a16:creationId xmlns:a16="http://schemas.microsoft.com/office/drawing/2014/main" id="{B040240A-F65D-431C-BA62-912D2A5BC712}"/>
            </a:ext>
          </a:extLst>
        </xdr:cNvPr>
        <xdr:cNvPicPr>
          <a:picLocks noChangeAspect="1"/>
        </xdr:cNvPicPr>
      </xdr:nvPicPr>
      <xdr:blipFill>
        <a:blip xmlns:r="http://schemas.openxmlformats.org/officeDocument/2006/relationships" r:embed="rId114"/>
        <a:stretch>
          <a:fillRect/>
        </a:stretch>
      </xdr:blipFill>
      <xdr:spPr>
        <a:xfrm>
          <a:off x="13373418" y="386473065"/>
          <a:ext cx="925344" cy="309241"/>
        </a:xfrm>
        <a:prstGeom prst="rect">
          <a:avLst/>
        </a:prstGeom>
      </xdr:spPr>
    </xdr:pic>
    <xdr:clientData/>
  </xdr:twoCellAnchor>
  <xdr:twoCellAnchor>
    <xdr:from>
      <xdr:col>5</xdr:col>
      <xdr:colOff>372881</xdr:colOff>
      <xdr:row>241</xdr:row>
      <xdr:rowOff>420687</xdr:rowOff>
    </xdr:from>
    <xdr:to>
      <xdr:col>5</xdr:col>
      <xdr:colOff>2019001</xdr:colOff>
      <xdr:row>241</xdr:row>
      <xdr:rowOff>642938</xdr:rowOff>
    </xdr:to>
    <xdr:pic>
      <xdr:nvPicPr>
        <xdr:cNvPr id="208" name="Imagen 207">
          <a:extLst>
            <a:ext uri="{FF2B5EF4-FFF2-40B4-BE49-F238E27FC236}">
              <a16:creationId xmlns:a16="http://schemas.microsoft.com/office/drawing/2014/main" id="{B4CF7D9C-FDC8-4291-A500-BDFE52A97EE8}"/>
            </a:ext>
          </a:extLst>
        </xdr:cNvPr>
        <xdr:cNvPicPr>
          <a:picLocks noChangeAspect="1" noChangeArrowheads="1"/>
        </xdr:cNvPicPr>
      </xdr:nvPicPr>
      <xdr:blipFill>
        <a:blip xmlns:r="http://schemas.openxmlformats.org/officeDocument/2006/relationships" r:embed="rId115" cstate="print">
          <a:extLst>
            <a:ext uri="{28A0092B-C50C-407E-A947-70E740481C1C}">
              <a14:useLocalDpi xmlns:a14="http://schemas.microsoft.com/office/drawing/2010/main" val="0"/>
            </a:ext>
          </a:extLst>
        </a:blip>
        <a:srcRect/>
        <a:stretch>
          <a:fillRect/>
        </a:stretch>
      </xdr:blipFill>
      <xdr:spPr bwMode="auto">
        <a:xfrm>
          <a:off x="12591551" y="390050337"/>
          <a:ext cx="1648025" cy="2203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920750</xdr:colOff>
      <xdr:row>237</xdr:row>
      <xdr:rowOff>480795</xdr:rowOff>
    </xdr:from>
    <xdr:to>
      <xdr:col>5</xdr:col>
      <xdr:colOff>1932618</xdr:colOff>
      <xdr:row>237</xdr:row>
      <xdr:rowOff>769936</xdr:rowOff>
    </xdr:to>
    <xdr:pic>
      <xdr:nvPicPr>
        <xdr:cNvPr id="209" name="Imagen 208">
          <a:extLst>
            <a:ext uri="{FF2B5EF4-FFF2-40B4-BE49-F238E27FC236}">
              <a16:creationId xmlns:a16="http://schemas.microsoft.com/office/drawing/2014/main" id="{B476694A-C3AF-4A83-8CA1-405E0D56F8C6}"/>
            </a:ext>
          </a:extLst>
        </xdr:cNvPr>
        <xdr:cNvPicPr>
          <a:picLocks noChangeAspect="1"/>
        </xdr:cNvPicPr>
      </xdr:nvPicPr>
      <xdr:blipFill>
        <a:blip xmlns:r="http://schemas.openxmlformats.org/officeDocument/2006/relationships" r:embed="rId112"/>
        <a:stretch>
          <a:fillRect/>
        </a:stretch>
      </xdr:blipFill>
      <xdr:spPr>
        <a:xfrm>
          <a:off x="13143230" y="385734660"/>
          <a:ext cx="1008058" cy="294856"/>
        </a:xfrm>
        <a:prstGeom prst="rect">
          <a:avLst/>
        </a:prstGeom>
      </xdr:spPr>
    </xdr:pic>
    <xdr:clientData/>
  </xdr:twoCellAnchor>
  <xdr:twoCellAnchor>
    <xdr:from>
      <xdr:col>5</xdr:col>
      <xdr:colOff>873125</xdr:colOff>
      <xdr:row>235</xdr:row>
      <xdr:rowOff>452438</xdr:rowOff>
    </xdr:from>
    <xdr:to>
      <xdr:col>5</xdr:col>
      <xdr:colOff>1889125</xdr:colOff>
      <xdr:row>235</xdr:row>
      <xdr:rowOff>717022</xdr:rowOff>
    </xdr:to>
    <xdr:pic>
      <xdr:nvPicPr>
        <xdr:cNvPr id="210" name="Imagen 209">
          <a:extLst>
            <a:ext uri="{FF2B5EF4-FFF2-40B4-BE49-F238E27FC236}">
              <a16:creationId xmlns:a16="http://schemas.microsoft.com/office/drawing/2014/main" id="{18B77F69-C48F-4555-830B-93A379FE6192}"/>
            </a:ext>
          </a:extLst>
        </xdr:cNvPr>
        <xdr:cNvPicPr>
          <a:picLocks noChangeAspect="1"/>
        </xdr:cNvPicPr>
      </xdr:nvPicPr>
      <xdr:blipFill>
        <a:blip xmlns:r="http://schemas.openxmlformats.org/officeDocument/2006/relationships" r:embed="rId112"/>
        <a:stretch>
          <a:fillRect/>
        </a:stretch>
      </xdr:blipFill>
      <xdr:spPr>
        <a:xfrm>
          <a:off x="13093700" y="383460308"/>
          <a:ext cx="1012190" cy="264584"/>
        </a:xfrm>
        <a:prstGeom prst="rect">
          <a:avLst/>
        </a:prstGeom>
      </xdr:spPr>
    </xdr:pic>
    <xdr:clientData/>
  </xdr:twoCellAnchor>
  <xdr:twoCellAnchor>
    <xdr:from>
      <xdr:col>5</xdr:col>
      <xdr:colOff>396875</xdr:colOff>
      <xdr:row>242</xdr:row>
      <xdr:rowOff>230186</xdr:rowOff>
    </xdr:from>
    <xdr:to>
      <xdr:col>5</xdr:col>
      <xdr:colOff>2213174</xdr:colOff>
      <xdr:row>242</xdr:row>
      <xdr:rowOff>1512537</xdr:rowOff>
    </xdr:to>
    <xdr:pic>
      <xdr:nvPicPr>
        <xdr:cNvPr id="211" name="Imagen 210">
          <a:extLst>
            <a:ext uri="{FF2B5EF4-FFF2-40B4-BE49-F238E27FC236}">
              <a16:creationId xmlns:a16="http://schemas.microsoft.com/office/drawing/2014/main" id="{328B4B71-D40E-4337-891F-DBE81CACB6FD}"/>
            </a:ext>
          </a:extLst>
        </xdr:cNvPr>
        <xdr:cNvPicPr>
          <a:picLocks noChangeAspect="1"/>
        </xdr:cNvPicPr>
      </xdr:nvPicPr>
      <xdr:blipFill>
        <a:blip xmlns:r="http://schemas.openxmlformats.org/officeDocument/2006/relationships" r:embed="rId116"/>
        <a:stretch>
          <a:fillRect/>
        </a:stretch>
      </xdr:blipFill>
      <xdr:spPr>
        <a:xfrm>
          <a:off x="12621260" y="390793286"/>
          <a:ext cx="1812489" cy="1278541"/>
        </a:xfrm>
        <a:prstGeom prst="rect">
          <a:avLst/>
        </a:prstGeom>
      </xdr:spPr>
    </xdr:pic>
    <xdr:clientData/>
  </xdr:twoCellAnchor>
  <xdr:twoCellAnchor>
    <xdr:from>
      <xdr:col>5</xdr:col>
      <xdr:colOff>269875</xdr:colOff>
      <xdr:row>243</xdr:row>
      <xdr:rowOff>507015</xdr:rowOff>
    </xdr:from>
    <xdr:to>
      <xdr:col>5</xdr:col>
      <xdr:colOff>2216556</xdr:colOff>
      <xdr:row>243</xdr:row>
      <xdr:rowOff>1050594</xdr:rowOff>
    </xdr:to>
    <xdr:pic>
      <xdr:nvPicPr>
        <xdr:cNvPr id="212" name="Imagen 211">
          <a:extLst>
            <a:ext uri="{FF2B5EF4-FFF2-40B4-BE49-F238E27FC236}">
              <a16:creationId xmlns:a16="http://schemas.microsoft.com/office/drawing/2014/main" id="{2386301F-141F-44E0-8A30-A70E2F277A30}"/>
            </a:ext>
          </a:extLst>
        </xdr:cNvPr>
        <xdr:cNvPicPr>
          <a:picLocks noChangeAspect="1"/>
        </xdr:cNvPicPr>
      </xdr:nvPicPr>
      <xdr:blipFill>
        <a:blip xmlns:r="http://schemas.openxmlformats.org/officeDocument/2006/relationships" r:embed="rId117"/>
        <a:stretch>
          <a:fillRect/>
        </a:stretch>
      </xdr:blipFill>
      <xdr:spPr>
        <a:xfrm>
          <a:off x="12490450" y="392959875"/>
          <a:ext cx="1948586" cy="535959"/>
        </a:xfrm>
        <a:prstGeom prst="rect">
          <a:avLst/>
        </a:prstGeom>
      </xdr:spPr>
    </xdr:pic>
    <xdr:clientData/>
  </xdr:twoCellAnchor>
  <xdr:twoCellAnchor>
    <xdr:from>
      <xdr:col>5</xdr:col>
      <xdr:colOff>773907</xdr:colOff>
      <xdr:row>244</xdr:row>
      <xdr:rowOff>154781</xdr:rowOff>
    </xdr:from>
    <xdr:to>
      <xdr:col>5</xdr:col>
      <xdr:colOff>1993277</xdr:colOff>
      <xdr:row>244</xdr:row>
      <xdr:rowOff>1431309</xdr:rowOff>
    </xdr:to>
    <xdr:pic>
      <xdr:nvPicPr>
        <xdr:cNvPr id="213" name="Imagen 212">
          <a:extLst>
            <a:ext uri="{FF2B5EF4-FFF2-40B4-BE49-F238E27FC236}">
              <a16:creationId xmlns:a16="http://schemas.microsoft.com/office/drawing/2014/main" id="{82555F1F-C88D-40AB-B267-E7CCFCBF4F2D}"/>
            </a:ext>
          </a:extLst>
        </xdr:cNvPr>
        <xdr:cNvPicPr>
          <a:picLocks noChangeAspect="1"/>
        </xdr:cNvPicPr>
      </xdr:nvPicPr>
      <xdr:blipFill>
        <a:blip xmlns:r="http://schemas.openxmlformats.org/officeDocument/2006/relationships" r:embed="rId118"/>
        <a:stretch>
          <a:fillRect/>
        </a:stretch>
      </xdr:blipFill>
      <xdr:spPr>
        <a:xfrm>
          <a:off x="12998292" y="394489781"/>
          <a:ext cx="1219370" cy="127271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1576916</xdr:colOff>
      <xdr:row>23</xdr:row>
      <xdr:rowOff>84667</xdr:rowOff>
    </xdr:from>
    <xdr:to>
      <xdr:col>5</xdr:col>
      <xdr:colOff>2073914</xdr:colOff>
      <xdr:row>23</xdr:row>
      <xdr:rowOff>558726</xdr:rowOff>
    </xdr:to>
    <xdr:pic>
      <xdr:nvPicPr>
        <xdr:cNvPr id="2" name="Imagen 1">
          <a:extLst>
            <a:ext uri="{FF2B5EF4-FFF2-40B4-BE49-F238E27FC236}">
              <a16:creationId xmlns:a16="http://schemas.microsoft.com/office/drawing/2014/main" id="{BD85E0C8-57ED-4C82-AD8F-8472C6FBE12D}"/>
            </a:ext>
          </a:extLst>
        </xdr:cNvPr>
        <xdr:cNvPicPr>
          <a:picLocks noChangeAspect="1"/>
        </xdr:cNvPicPr>
      </xdr:nvPicPr>
      <xdr:blipFill>
        <a:blip xmlns:r="http://schemas.openxmlformats.org/officeDocument/2006/relationships" r:embed="rId1"/>
        <a:stretch>
          <a:fillRect/>
        </a:stretch>
      </xdr:blipFill>
      <xdr:spPr>
        <a:xfrm>
          <a:off x="10400876" y="9030547"/>
          <a:ext cx="496998" cy="306419"/>
        </a:xfrm>
        <a:prstGeom prst="rect">
          <a:avLst/>
        </a:prstGeom>
      </xdr:spPr>
    </xdr:pic>
    <xdr:clientData/>
  </xdr:twoCellAnchor>
  <xdr:twoCellAnchor>
    <xdr:from>
      <xdr:col>5</xdr:col>
      <xdr:colOff>1418168</xdr:colOff>
      <xdr:row>1</xdr:row>
      <xdr:rowOff>105833</xdr:rowOff>
    </xdr:from>
    <xdr:to>
      <xdr:col>5</xdr:col>
      <xdr:colOff>1945676</xdr:colOff>
      <xdr:row>1</xdr:row>
      <xdr:rowOff>487727</xdr:rowOff>
    </xdr:to>
    <xdr:pic>
      <xdr:nvPicPr>
        <xdr:cNvPr id="3" name="Imagen 2">
          <a:extLst>
            <a:ext uri="{FF2B5EF4-FFF2-40B4-BE49-F238E27FC236}">
              <a16:creationId xmlns:a16="http://schemas.microsoft.com/office/drawing/2014/main" id="{2B41D2DF-6254-4291-99C5-81D0CBA2FA07}"/>
            </a:ext>
          </a:extLst>
        </xdr:cNvPr>
        <xdr:cNvPicPr>
          <a:picLocks noChangeAspect="1"/>
        </xdr:cNvPicPr>
      </xdr:nvPicPr>
      <xdr:blipFill>
        <a:blip xmlns:r="http://schemas.openxmlformats.org/officeDocument/2006/relationships" r:embed="rId2"/>
        <a:stretch>
          <a:fillRect/>
        </a:stretch>
      </xdr:blipFill>
      <xdr:spPr>
        <a:xfrm>
          <a:off x="10240223" y="446828"/>
          <a:ext cx="525603" cy="296169"/>
        </a:xfrm>
        <a:prstGeom prst="rect">
          <a:avLst/>
        </a:prstGeom>
      </xdr:spPr>
    </xdr:pic>
    <xdr:clientData/>
  </xdr:twoCellAnchor>
  <xdr:twoCellAnchor>
    <xdr:from>
      <xdr:col>5</xdr:col>
      <xdr:colOff>79855</xdr:colOff>
      <xdr:row>53</xdr:row>
      <xdr:rowOff>295173</xdr:rowOff>
    </xdr:from>
    <xdr:to>
      <xdr:col>5</xdr:col>
      <xdr:colOff>693689</xdr:colOff>
      <xdr:row>53</xdr:row>
      <xdr:rowOff>646268</xdr:rowOff>
    </xdr:to>
    <xdr:pic>
      <xdr:nvPicPr>
        <xdr:cNvPr id="4" name="Imagen 3">
          <a:extLst>
            <a:ext uri="{FF2B5EF4-FFF2-40B4-BE49-F238E27FC236}">
              <a16:creationId xmlns:a16="http://schemas.microsoft.com/office/drawing/2014/main" id="{D65458AC-D149-4094-8ABD-0569C7017677}"/>
            </a:ext>
          </a:extLst>
        </xdr:cNvPr>
        <xdr:cNvPicPr>
          <a:picLocks noChangeAspect="1"/>
        </xdr:cNvPicPr>
      </xdr:nvPicPr>
      <xdr:blipFill>
        <a:blip xmlns:r="http://schemas.openxmlformats.org/officeDocument/2006/relationships" r:embed="rId3"/>
        <a:stretch>
          <a:fillRect/>
        </a:stretch>
      </xdr:blipFill>
      <xdr:spPr>
        <a:xfrm>
          <a:off x="8900005" y="25553568"/>
          <a:ext cx="615739" cy="353000"/>
        </a:xfrm>
        <a:prstGeom prst="rect">
          <a:avLst/>
        </a:prstGeom>
      </xdr:spPr>
    </xdr:pic>
    <xdr:clientData/>
  </xdr:twoCellAnchor>
  <xdr:twoCellAnchor>
    <xdr:from>
      <xdr:col>5</xdr:col>
      <xdr:colOff>831274</xdr:colOff>
      <xdr:row>53</xdr:row>
      <xdr:rowOff>73727</xdr:rowOff>
    </xdr:from>
    <xdr:to>
      <xdr:col>5</xdr:col>
      <xdr:colOff>2254252</xdr:colOff>
      <xdr:row>53</xdr:row>
      <xdr:rowOff>990179</xdr:rowOff>
    </xdr:to>
    <xdr:pic>
      <xdr:nvPicPr>
        <xdr:cNvPr id="5" name="Imagen 4" descr="TORNILLO DIN 933 8.8 M8x40 ZIN (200 UDS) 2">
          <a:extLst>
            <a:ext uri="{FF2B5EF4-FFF2-40B4-BE49-F238E27FC236}">
              <a16:creationId xmlns:a16="http://schemas.microsoft.com/office/drawing/2014/main" id="{249923E0-6E66-4397-813F-4E36E16E7D01}"/>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649519" y="25334027"/>
          <a:ext cx="1426788" cy="8307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1220932</xdr:colOff>
      <xdr:row>83</xdr:row>
      <xdr:rowOff>67253</xdr:rowOff>
    </xdr:from>
    <xdr:to>
      <xdr:col>5</xdr:col>
      <xdr:colOff>2173432</xdr:colOff>
      <xdr:row>83</xdr:row>
      <xdr:rowOff>745392</xdr:rowOff>
    </xdr:to>
    <xdr:pic>
      <xdr:nvPicPr>
        <xdr:cNvPr id="6" name="Imagen 5">
          <a:extLst>
            <a:ext uri="{FF2B5EF4-FFF2-40B4-BE49-F238E27FC236}">
              <a16:creationId xmlns:a16="http://schemas.microsoft.com/office/drawing/2014/main" id="{21DEB6A9-EC52-487E-AA6B-225591E7C6FB}"/>
            </a:ext>
          </a:extLst>
        </xdr:cNvPr>
        <xdr:cNvPicPr>
          <a:picLocks noChangeAspect="1"/>
        </xdr:cNvPicPr>
      </xdr:nvPicPr>
      <xdr:blipFill>
        <a:blip xmlns:r="http://schemas.openxmlformats.org/officeDocument/2006/relationships" r:embed="rId5"/>
        <a:stretch>
          <a:fillRect/>
        </a:stretch>
      </xdr:blipFill>
      <xdr:spPr>
        <a:xfrm>
          <a:off x="10041082" y="52471898"/>
          <a:ext cx="952500" cy="676234"/>
        </a:xfrm>
        <a:prstGeom prst="rect">
          <a:avLst/>
        </a:prstGeom>
      </xdr:spPr>
    </xdr:pic>
    <xdr:clientData/>
  </xdr:twoCellAnchor>
  <xdr:twoCellAnchor>
    <xdr:from>
      <xdr:col>5</xdr:col>
      <xdr:colOff>1307523</xdr:colOff>
      <xdr:row>86</xdr:row>
      <xdr:rowOff>103909</xdr:rowOff>
    </xdr:from>
    <xdr:to>
      <xdr:col>5</xdr:col>
      <xdr:colOff>2084006</xdr:colOff>
      <xdr:row>86</xdr:row>
      <xdr:rowOff>728771</xdr:rowOff>
    </xdr:to>
    <xdr:pic>
      <xdr:nvPicPr>
        <xdr:cNvPr id="7" name="Imagen 6">
          <a:extLst>
            <a:ext uri="{FF2B5EF4-FFF2-40B4-BE49-F238E27FC236}">
              <a16:creationId xmlns:a16="http://schemas.microsoft.com/office/drawing/2014/main" id="{BE98562D-8E83-424A-847D-81527510C953}"/>
            </a:ext>
          </a:extLst>
        </xdr:cNvPr>
        <xdr:cNvPicPr>
          <a:picLocks noChangeAspect="1"/>
        </xdr:cNvPicPr>
      </xdr:nvPicPr>
      <xdr:blipFill>
        <a:blip xmlns:r="http://schemas.openxmlformats.org/officeDocument/2006/relationships" r:embed="rId6"/>
        <a:stretch>
          <a:fillRect/>
        </a:stretch>
      </xdr:blipFill>
      <xdr:spPr>
        <a:xfrm>
          <a:off x="10131483" y="54851704"/>
          <a:ext cx="768863" cy="628672"/>
        </a:xfrm>
        <a:prstGeom prst="rect">
          <a:avLst/>
        </a:prstGeom>
      </xdr:spPr>
    </xdr:pic>
    <xdr:clientData/>
  </xdr:twoCellAnchor>
  <xdr:twoCellAnchor>
    <xdr:from>
      <xdr:col>5</xdr:col>
      <xdr:colOff>1515343</xdr:colOff>
      <xdr:row>100</xdr:row>
      <xdr:rowOff>103909</xdr:rowOff>
    </xdr:from>
    <xdr:to>
      <xdr:col>5</xdr:col>
      <xdr:colOff>2024598</xdr:colOff>
      <xdr:row>100</xdr:row>
      <xdr:rowOff>627611</xdr:rowOff>
    </xdr:to>
    <xdr:pic>
      <xdr:nvPicPr>
        <xdr:cNvPr id="8" name="Imagen 7">
          <a:extLst>
            <a:ext uri="{FF2B5EF4-FFF2-40B4-BE49-F238E27FC236}">
              <a16:creationId xmlns:a16="http://schemas.microsoft.com/office/drawing/2014/main" id="{5AFC50A1-6530-4C62-B8DC-6CE6DAF52E6C}"/>
            </a:ext>
          </a:extLst>
        </xdr:cNvPr>
        <xdr:cNvPicPr>
          <a:picLocks noChangeAspect="1"/>
        </xdr:cNvPicPr>
      </xdr:nvPicPr>
      <xdr:blipFill>
        <a:blip xmlns:r="http://schemas.openxmlformats.org/officeDocument/2006/relationships" r:embed="rId7"/>
        <a:stretch>
          <a:fillRect/>
        </a:stretch>
      </xdr:blipFill>
      <xdr:spPr>
        <a:xfrm>
          <a:off x="10333588" y="65786404"/>
          <a:ext cx="513065" cy="529417"/>
        </a:xfrm>
        <a:prstGeom prst="rect">
          <a:avLst/>
        </a:prstGeom>
      </xdr:spPr>
    </xdr:pic>
    <xdr:clientData/>
  </xdr:twoCellAnchor>
  <xdr:twoCellAnchor>
    <xdr:from>
      <xdr:col>5</xdr:col>
      <xdr:colOff>1437409</xdr:colOff>
      <xdr:row>110</xdr:row>
      <xdr:rowOff>69272</xdr:rowOff>
    </xdr:from>
    <xdr:to>
      <xdr:col>5</xdr:col>
      <xdr:colOff>2091830</xdr:colOff>
      <xdr:row>110</xdr:row>
      <xdr:rowOff>645705</xdr:rowOff>
    </xdr:to>
    <xdr:pic>
      <xdr:nvPicPr>
        <xdr:cNvPr id="9" name="Imagen 8">
          <a:extLst>
            <a:ext uri="{FF2B5EF4-FFF2-40B4-BE49-F238E27FC236}">
              <a16:creationId xmlns:a16="http://schemas.microsoft.com/office/drawing/2014/main" id="{06C3CD0D-587F-4284-8DD1-586569AACFF1}"/>
            </a:ext>
          </a:extLst>
        </xdr:cNvPr>
        <xdr:cNvPicPr>
          <a:picLocks noChangeAspect="1"/>
        </xdr:cNvPicPr>
      </xdr:nvPicPr>
      <xdr:blipFill>
        <a:blip xmlns:r="http://schemas.openxmlformats.org/officeDocument/2006/relationships" r:embed="rId8"/>
        <a:stretch>
          <a:fillRect/>
        </a:stretch>
      </xdr:blipFill>
      <xdr:spPr>
        <a:xfrm>
          <a:off x="10255654" y="72228767"/>
          <a:ext cx="656326" cy="578338"/>
        </a:xfrm>
        <a:prstGeom prst="rect">
          <a:avLst/>
        </a:prstGeom>
      </xdr:spPr>
    </xdr:pic>
    <xdr:clientData/>
  </xdr:twoCellAnchor>
  <xdr:twoCellAnchor>
    <xdr:from>
      <xdr:col>5</xdr:col>
      <xdr:colOff>1290205</xdr:colOff>
      <xdr:row>121</xdr:row>
      <xdr:rowOff>43296</xdr:rowOff>
    </xdr:from>
    <xdr:to>
      <xdr:col>5</xdr:col>
      <xdr:colOff>1944626</xdr:colOff>
      <xdr:row>121</xdr:row>
      <xdr:rowOff>619729</xdr:rowOff>
    </xdr:to>
    <xdr:pic>
      <xdr:nvPicPr>
        <xdr:cNvPr id="10" name="Imagen 9">
          <a:extLst>
            <a:ext uri="{FF2B5EF4-FFF2-40B4-BE49-F238E27FC236}">
              <a16:creationId xmlns:a16="http://schemas.microsoft.com/office/drawing/2014/main" id="{709FCF98-F080-48C0-8260-B6982214805E}"/>
            </a:ext>
          </a:extLst>
        </xdr:cNvPr>
        <xdr:cNvPicPr>
          <a:picLocks noChangeAspect="1"/>
        </xdr:cNvPicPr>
      </xdr:nvPicPr>
      <xdr:blipFill>
        <a:blip xmlns:r="http://schemas.openxmlformats.org/officeDocument/2006/relationships" r:embed="rId8"/>
        <a:stretch>
          <a:fillRect/>
        </a:stretch>
      </xdr:blipFill>
      <xdr:spPr>
        <a:xfrm>
          <a:off x="10108450" y="82160226"/>
          <a:ext cx="656326" cy="576433"/>
        </a:xfrm>
        <a:prstGeom prst="rect">
          <a:avLst/>
        </a:prstGeom>
      </xdr:spPr>
    </xdr:pic>
    <xdr:clientData/>
  </xdr:twoCellAnchor>
  <xdr:twoCellAnchor>
    <xdr:from>
      <xdr:col>5</xdr:col>
      <xdr:colOff>1480705</xdr:colOff>
      <xdr:row>34</xdr:row>
      <xdr:rowOff>51954</xdr:rowOff>
    </xdr:from>
    <xdr:to>
      <xdr:col>5</xdr:col>
      <xdr:colOff>1977703</xdr:colOff>
      <xdr:row>34</xdr:row>
      <xdr:rowOff>418640</xdr:rowOff>
    </xdr:to>
    <xdr:pic>
      <xdr:nvPicPr>
        <xdr:cNvPr id="11" name="Imagen 10">
          <a:extLst>
            <a:ext uri="{FF2B5EF4-FFF2-40B4-BE49-F238E27FC236}">
              <a16:creationId xmlns:a16="http://schemas.microsoft.com/office/drawing/2014/main" id="{295081A3-3836-4DD7-A5BD-B8564813DF45}"/>
            </a:ext>
          </a:extLst>
        </xdr:cNvPr>
        <xdr:cNvPicPr>
          <a:picLocks noChangeAspect="1"/>
        </xdr:cNvPicPr>
      </xdr:nvPicPr>
      <xdr:blipFill>
        <a:blip xmlns:r="http://schemas.openxmlformats.org/officeDocument/2006/relationships" r:embed="rId1"/>
        <a:stretch>
          <a:fillRect/>
        </a:stretch>
      </xdr:blipFill>
      <xdr:spPr>
        <a:xfrm>
          <a:off x="10298950" y="13295514"/>
          <a:ext cx="498903" cy="362876"/>
        </a:xfrm>
        <a:prstGeom prst="rect">
          <a:avLst/>
        </a:prstGeom>
      </xdr:spPr>
    </xdr:pic>
    <xdr:clientData/>
  </xdr:twoCellAnchor>
  <xdr:twoCellAnchor>
    <xdr:from>
      <xdr:col>5</xdr:col>
      <xdr:colOff>173182</xdr:colOff>
      <xdr:row>45</xdr:row>
      <xdr:rowOff>268432</xdr:rowOff>
    </xdr:from>
    <xdr:to>
      <xdr:col>5</xdr:col>
      <xdr:colOff>2306515</xdr:colOff>
      <xdr:row>45</xdr:row>
      <xdr:rowOff>858908</xdr:rowOff>
    </xdr:to>
    <xdr:pic>
      <xdr:nvPicPr>
        <xdr:cNvPr id="12" name="Imagen 11">
          <a:extLst>
            <a:ext uri="{FF2B5EF4-FFF2-40B4-BE49-F238E27FC236}">
              <a16:creationId xmlns:a16="http://schemas.microsoft.com/office/drawing/2014/main" id="{F0108552-B882-4A78-B676-90E2E502676B}"/>
            </a:ext>
          </a:extLst>
        </xdr:cNvPr>
        <xdr:cNvPicPr>
          <a:picLocks noChangeAspect="1"/>
        </xdr:cNvPicPr>
      </xdr:nvPicPr>
      <xdr:blipFill>
        <a:blip xmlns:r="http://schemas.openxmlformats.org/officeDocument/2006/relationships" r:embed="rId9"/>
        <a:stretch>
          <a:fillRect/>
        </a:stretch>
      </xdr:blipFill>
      <xdr:spPr>
        <a:xfrm>
          <a:off x="8989522" y="19166032"/>
          <a:ext cx="2133333" cy="586666"/>
        </a:xfrm>
        <a:prstGeom prst="rect">
          <a:avLst/>
        </a:prstGeom>
      </xdr:spPr>
    </xdr:pic>
    <xdr:clientData/>
  </xdr:twoCellAnchor>
  <xdr:twoCellAnchor>
    <xdr:from>
      <xdr:col>5</xdr:col>
      <xdr:colOff>1290204</xdr:colOff>
      <xdr:row>47</xdr:row>
      <xdr:rowOff>166071</xdr:rowOff>
    </xdr:from>
    <xdr:to>
      <xdr:col>5</xdr:col>
      <xdr:colOff>2104158</xdr:colOff>
      <xdr:row>47</xdr:row>
      <xdr:rowOff>605032</xdr:rowOff>
    </xdr:to>
    <xdr:pic>
      <xdr:nvPicPr>
        <xdr:cNvPr id="13" name="Imagen 12">
          <a:extLst>
            <a:ext uri="{FF2B5EF4-FFF2-40B4-BE49-F238E27FC236}">
              <a16:creationId xmlns:a16="http://schemas.microsoft.com/office/drawing/2014/main" id="{CD62E143-73BC-4B73-A881-1E3D0D014161}"/>
            </a:ext>
          </a:extLst>
        </xdr:cNvPr>
        <xdr:cNvPicPr>
          <a:picLocks noChangeAspect="1"/>
        </xdr:cNvPicPr>
      </xdr:nvPicPr>
      <xdr:blipFill>
        <a:blip xmlns:r="http://schemas.openxmlformats.org/officeDocument/2006/relationships" r:embed="rId10"/>
        <a:stretch>
          <a:fillRect/>
        </a:stretch>
      </xdr:blipFill>
      <xdr:spPr>
        <a:xfrm>
          <a:off x="10108449" y="20877231"/>
          <a:ext cx="817764" cy="433246"/>
        </a:xfrm>
        <a:prstGeom prst="rect">
          <a:avLst/>
        </a:prstGeom>
      </xdr:spPr>
    </xdr:pic>
    <xdr:clientData/>
  </xdr:twoCellAnchor>
  <xdr:twoCellAnchor>
    <xdr:from>
      <xdr:col>5</xdr:col>
      <xdr:colOff>995797</xdr:colOff>
      <xdr:row>48</xdr:row>
      <xdr:rowOff>195388</xdr:rowOff>
    </xdr:from>
    <xdr:to>
      <xdr:col>5</xdr:col>
      <xdr:colOff>2225387</xdr:colOff>
      <xdr:row>48</xdr:row>
      <xdr:rowOff>740143</xdr:rowOff>
    </xdr:to>
    <xdr:pic>
      <xdr:nvPicPr>
        <xdr:cNvPr id="14" name="Imagen 13">
          <a:extLst>
            <a:ext uri="{FF2B5EF4-FFF2-40B4-BE49-F238E27FC236}">
              <a16:creationId xmlns:a16="http://schemas.microsoft.com/office/drawing/2014/main" id="{994C0923-18A4-4D41-997C-1EC430D74CC9}"/>
            </a:ext>
          </a:extLst>
        </xdr:cNvPr>
        <xdr:cNvPicPr>
          <a:picLocks noChangeAspect="1"/>
        </xdr:cNvPicPr>
      </xdr:nvPicPr>
      <xdr:blipFill>
        <a:blip xmlns:r="http://schemas.openxmlformats.org/officeDocument/2006/relationships" r:embed="rId11"/>
        <a:stretch>
          <a:fillRect/>
        </a:stretch>
      </xdr:blipFill>
      <xdr:spPr>
        <a:xfrm>
          <a:off x="9817852" y="21552343"/>
          <a:ext cx="1231495" cy="5466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I:\CONCURSOS\CONCURSOS%202024\36-2024%20FERRETER&#205;A\00.-%20ESTIMACION%20DE%20CONSUMO\ANEXOS%20PPT\concurso%20con%20todos%20los%20lotes%20de%20ferreter&#237;a%20ver%20FINAL.xlsx" TargetMode="External"/><Relationship Id="rId1" Type="http://schemas.openxmlformats.org/officeDocument/2006/relationships/externalLinkPath" Target="file:///I:\CONCURSOS\CONCURSOS%202024\36-2024%20FERRETER&#205;A\00.-%20ESTIMACION%20DE%20CONSUMO\ANEXOS%20PPT\concurso%20con%20todos%20los%20lotes%20de%20ferreter&#237;a%20ver%20FIN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rticulos cto"/>
      <sheetName val="resumen"/>
      <sheetName val="Lote 1 útiles"/>
      <sheetName val="Lote 2 herramientas"/>
      <sheetName val="Lote 3 Tornillería"/>
      <sheetName val="Lote 2 rep mecani"/>
      <sheetName val="Consumo real 2021 a 09-2023"/>
      <sheetName val="necesidad mecanicos"/>
      <sheetName val="TORNILLERIA"/>
      <sheetName val="LOTE 2"/>
      <sheetName val="HERRAMIENTAS"/>
      <sheetName val="X Clases"/>
      <sheetName val="Consumo"/>
      <sheetName val="Consu x Cod"/>
      <sheetName val="Art. sin consumo"/>
      <sheetName val="Pedido abierto "/>
      <sheetName val="Hoja1"/>
      <sheetName val="Hoja2"/>
    </sheetNames>
    <sheetDataSet>
      <sheetData sheetId="0"/>
      <sheetData sheetId="1"/>
      <sheetData sheetId="2"/>
      <sheetData sheetId="3"/>
      <sheetData sheetId="4"/>
      <sheetData sheetId="5"/>
      <sheetData sheetId="6"/>
      <sheetData sheetId="7">
        <row r="7">
          <cell r="D7" t="str">
            <v>FACOM ATWH14X250 - DESTORNILLADORES PROTWIST® PARA TORNILLOS RANURADOS - SERIE POWER</v>
          </cell>
        </row>
        <row r="8">
          <cell r="D8" t="str">
            <v xml:space="preserve">Destornillador PROTWIST® para cabeza ranurada serie power, 6,5X150 mm
Hoja hexagonal con hombro para coger una llave
Vástago extralargo de hasta 250 mm para acceso difícil y remoto
Proceso de endurecimiento en línea: +50 % de vida útil de la punta y +100 % de resistencia de la barra
</v>
          </cell>
        </row>
        <row r="10">
          <cell r="D10" t="str">
            <v>ATP2X125 AN - DESTORNILLADORES PROTWIST® PARA TORNILLOS CRUCIFORMES PHILLIPS® - HOJAS REDONDAS</v>
          </cell>
        </row>
      </sheetData>
      <sheetData sheetId="8"/>
      <sheetData sheetId="9"/>
      <sheetData sheetId="10"/>
      <sheetData sheetId="11"/>
      <sheetData sheetId="12"/>
      <sheetData sheetId="13"/>
      <sheetData sheetId="14"/>
      <sheetData sheetId="15"/>
      <sheetData sheetId="16"/>
      <sheetData sheetId="17"/>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CB8840B-AF27-4EB8-AF09-EA51D9CF0F17}" name="Tabla5" displayName="Tabla5" ref="A1:F246" totalsRowCount="1" headerRowDxfId="35" dataDxfId="33" totalsRowDxfId="31" headerRowBorderDxfId="34" tableBorderDxfId="32" totalsRowBorderDxfId="30">
  <autoFilter ref="A1:F245" xr:uid="{01864F7A-EF0B-412D-9809-24FA0CBBD890}"/>
  <sortState xmlns:xlrd2="http://schemas.microsoft.com/office/spreadsheetml/2017/richdata2" ref="A2:F227">
    <sortCondition ref="B1:B227"/>
  </sortState>
  <tableColumns count="6">
    <tableColumn id="8" xr3:uid="{B36DD8FB-E436-481A-B8F8-E0E4408C6367}" name="lote " dataDxfId="29" totalsRowDxfId="28"/>
    <tableColumn id="12" xr3:uid="{C90BB695-3D72-4BA5-B1A5-3A4B7DAF6B16}" name="Nº" dataDxfId="27" totalsRowDxfId="26">
      <calculatedColumnFormula>COUNTIFS($A$2:A2,"LOTE 2")</calculatedColumnFormula>
    </tableColumn>
    <tableColumn id="1" xr3:uid="{4AE4F0EC-DBA9-4E61-AB19-B18E2450DEF2}" name="Material" dataDxfId="25" totalsRowDxfId="24"/>
    <tableColumn id="2" xr3:uid="{807BA51E-ADD8-4E87-992A-A7657B7689B7}" name="Texto breve                             " dataDxfId="23" totalsRowDxfId="22"/>
    <tableColumn id="3" xr3:uid="{B5B017FF-D0C5-4A77-B981-A1ABC9325553}" name="Caracteristicas técnicas" dataDxfId="21" totalsRowDxfId="20"/>
    <tableColumn id="4" xr3:uid="{F0023D7D-DBB4-4A79-9B6C-DD21213446FD}" name="MOD o similar" dataDxfId="19" totalsRowDxfId="18"/>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FA039CC4-31E0-4138-8E78-FD161EED739E}" name="Tabla57" displayName="Tabla57" ref="A1:F131" totalsRowCount="1" headerRowDxfId="17" dataDxfId="15" totalsRowDxfId="13" headerRowBorderDxfId="16" tableBorderDxfId="14" totalsRowBorderDxfId="12">
  <autoFilter ref="A1:F130" xr:uid="{01864F7A-EF0B-412D-9809-24FA0CBBD890}"/>
  <sortState xmlns:xlrd2="http://schemas.microsoft.com/office/spreadsheetml/2017/richdata2" ref="A2:F130">
    <sortCondition ref="D1:D130"/>
  </sortState>
  <tableColumns count="6">
    <tableColumn id="8" xr3:uid="{020FD146-0A8F-40CA-BA53-034FB0D9F04B}" name="lote " dataDxfId="11" totalsRowDxfId="10"/>
    <tableColumn id="12" xr3:uid="{2448AAFD-7B03-479D-AC4E-9A9678BBD952}" name="Nº" dataDxfId="9" totalsRowDxfId="8">
      <calculatedColumnFormula>COUNTIFS($A$2:A2,"LOTE 3")</calculatedColumnFormula>
    </tableColumn>
    <tableColumn id="1" xr3:uid="{A718B427-8253-4A31-B6F7-E9D0DA6B000A}" name="Material" dataDxfId="7" totalsRowDxfId="6"/>
    <tableColumn id="2" xr3:uid="{D0A595F9-3F79-4985-8A7E-83377A01977A}" name="Texto breve                             " dataDxfId="5" totalsRowDxfId="4"/>
    <tableColumn id="3" xr3:uid="{403DC51E-E7A0-4AC2-9013-560BB4A7A496}" name="Caracteristicas Técnicas" dataDxfId="3" totalsRowDxfId="2"/>
    <tableColumn id="4" xr3:uid="{C791B574-8F04-4DA4-915B-9AF1034CE04B}" name="Presentación" dataDxfId="1" totalsRowDxfId="0"/>
  </tableColumns>
  <tableStyleInfo name="TableStyleMedium9"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table" Target="../tables/table1.xml"/></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A9129B-280B-4FF9-9F81-375243B88376}">
  <sheetPr>
    <tabColor rgb="FF00B050"/>
    <pageSetUpPr fitToPage="1"/>
  </sheetPr>
  <dimension ref="A1:F116"/>
  <sheetViews>
    <sheetView tabSelected="1" showWhiteSpace="0" zoomScale="110" zoomScaleNormal="110" workbookViewId="0">
      <pane ySplit="1" topLeftCell="A2" activePane="bottomLeft" state="frozen"/>
      <selection pane="bottomLeft" activeCell="D2" sqref="D2"/>
    </sheetView>
  </sheetViews>
  <sheetFormatPr baseColWidth="10" defaultRowHeight="14.4" x14ac:dyDescent="0.25"/>
  <cols>
    <col min="1" max="1" width="9.88671875" style="6" bestFit="1" customWidth="1"/>
    <col min="2" max="2" width="9.88671875" style="6" customWidth="1"/>
    <col min="3" max="3" width="13.6640625" style="15" bestFit="1" customWidth="1"/>
    <col min="4" max="4" width="65.33203125" style="7" customWidth="1"/>
    <col min="5" max="5" width="42.6640625" style="7" customWidth="1"/>
    <col min="6" max="6" width="62" style="8" customWidth="1"/>
    <col min="7" max="252" width="11.5546875" style="8"/>
    <col min="253" max="253" width="48.33203125" style="8" customWidth="1"/>
    <col min="254" max="254" width="42.6640625" style="8" customWidth="1"/>
    <col min="255" max="255" width="46.44140625" style="8" customWidth="1"/>
    <col min="256" max="256" width="11.88671875" style="8" bestFit="1" customWidth="1"/>
    <col min="257" max="508" width="11.5546875" style="8"/>
    <col min="509" max="509" width="48.33203125" style="8" customWidth="1"/>
    <col min="510" max="510" width="42.6640625" style="8" customWidth="1"/>
    <col min="511" max="511" width="46.44140625" style="8" customWidth="1"/>
    <col min="512" max="512" width="11.88671875" style="8" bestFit="1" customWidth="1"/>
    <col min="513" max="764" width="11.5546875" style="8"/>
    <col min="765" max="765" width="48.33203125" style="8" customWidth="1"/>
    <col min="766" max="766" width="42.6640625" style="8" customWidth="1"/>
    <col min="767" max="767" width="46.44140625" style="8" customWidth="1"/>
    <col min="768" max="768" width="11.88671875" style="8" bestFit="1" customWidth="1"/>
    <col min="769" max="1020" width="11.5546875" style="8"/>
    <col min="1021" max="1021" width="48.33203125" style="8" customWidth="1"/>
    <col min="1022" max="1022" width="42.6640625" style="8" customWidth="1"/>
    <col min="1023" max="1023" width="46.44140625" style="8" customWidth="1"/>
    <col min="1024" max="1024" width="11.88671875" style="8" bestFit="1" customWidth="1"/>
    <col min="1025" max="1276" width="11.5546875" style="8"/>
    <col min="1277" max="1277" width="48.33203125" style="8" customWidth="1"/>
    <col min="1278" max="1278" width="42.6640625" style="8" customWidth="1"/>
    <col min="1279" max="1279" width="46.44140625" style="8" customWidth="1"/>
    <col min="1280" max="1280" width="11.88671875" style="8" bestFit="1" customWidth="1"/>
    <col min="1281" max="1532" width="11.5546875" style="8"/>
    <col min="1533" max="1533" width="48.33203125" style="8" customWidth="1"/>
    <col min="1534" max="1534" width="42.6640625" style="8" customWidth="1"/>
    <col min="1535" max="1535" width="46.44140625" style="8" customWidth="1"/>
    <col min="1536" max="1536" width="11.88671875" style="8" bestFit="1" customWidth="1"/>
    <col min="1537" max="1788" width="11.5546875" style="8"/>
    <col min="1789" max="1789" width="48.33203125" style="8" customWidth="1"/>
    <col min="1790" max="1790" width="42.6640625" style="8" customWidth="1"/>
    <col min="1791" max="1791" width="46.44140625" style="8" customWidth="1"/>
    <col min="1792" max="1792" width="11.88671875" style="8" bestFit="1" customWidth="1"/>
    <col min="1793" max="2044" width="11.5546875" style="8"/>
    <col min="2045" max="2045" width="48.33203125" style="8" customWidth="1"/>
    <col min="2046" max="2046" width="42.6640625" style="8" customWidth="1"/>
    <col min="2047" max="2047" width="46.44140625" style="8" customWidth="1"/>
    <col min="2048" max="2048" width="11.88671875" style="8" bestFit="1" customWidth="1"/>
    <col min="2049" max="2300" width="11.5546875" style="8"/>
    <col min="2301" max="2301" width="48.33203125" style="8" customWidth="1"/>
    <col min="2302" max="2302" width="42.6640625" style="8" customWidth="1"/>
    <col min="2303" max="2303" width="46.44140625" style="8" customWidth="1"/>
    <col min="2304" max="2304" width="11.88671875" style="8" bestFit="1" customWidth="1"/>
    <col min="2305" max="2556" width="11.5546875" style="8"/>
    <col min="2557" max="2557" width="48.33203125" style="8" customWidth="1"/>
    <col min="2558" max="2558" width="42.6640625" style="8" customWidth="1"/>
    <col min="2559" max="2559" width="46.44140625" style="8" customWidth="1"/>
    <col min="2560" max="2560" width="11.88671875" style="8" bestFit="1" customWidth="1"/>
    <col min="2561" max="2812" width="11.5546875" style="8"/>
    <col min="2813" max="2813" width="48.33203125" style="8" customWidth="1"/>
    <col min="2814" max="2814" width="42.6640625" style="8" customWidth="1"/>
    <col min="2815" max="2815" width="46.44140625" style="8" customWidth="1"/>
    <col min="2816" max="2816" width="11.88671875" style="8" bestFit="1" customWidth="1"/>
    <col min="2817" max="3068" width="11.5546875" style="8"/>
    <col min="3069" max="3069" width="48.33203125" style="8" customWidth="1"/>
    <col min="3070" max="3070" width="42.6640625" style="8" customWidth="1"/>
    <col min="3071" max="3071" width="46.44140625" style="8" customWidth="1"/>
    <col min="3072" max="3072" width="11.88671875" style="8" bestFit="1" customWidth="1"/>
    <col min="3073" max="3324" width="11.5546875" style="8"/>
    <col min="3325" max="3325" width="48.33203125" style="8" customWidth="1"/>
    <col min="3326" max="3326" width="42.6640625" style="8" customWidth="1"/>
    <col min="3327" max="3327" width="46.44140625" style="8" customWidth="1"/>
    <col min="3328" max="3328" width="11.88671875" style="8" bestFit="1" customWidth="1"/>
    <col min="3329" max="3580" width="11.5546875" style="8"/>
    <col min="3581" max="3581" width="48.33203125" style="8" customWidth="1"/>
    <col min="3582" max="3582" width="42.6640625" style="8" customWidth="1"/>
    <col min="3583" max="3583" width="46.44140625" style="8" customWidth="1"/>
    <col min="3584" max="3584" width="11.88671875" style="8" bestFit="1" customWidth="1"/>
    <col min="3585" max="3836" width="11.5546875" style="8"/>
    <col min="3837" max="3837" width="48.33203125" style="8" customWidth="1"/>
    <col min="3838" max="3838" width="42.6640625" style="8" customWidth="1"/>
    <col min="3839" max="3839" width="46.44140625" style="8" customWidth="1"/>
    <col min="3840" max="3840" width="11.88671875" style="8" bestFit="1" customWidth="1"/>
    <col min="3841" max="4092" width="11.5546875" style="8"/>
    <col min="4093" max="4093" width="48.33203125" style="8" customWidth="1"/>
    <col min="4094" max="4094" width="42.6640625" style="8" customWidth="1"/>
    <col min="4095" max="4095" width="46.44140625" style="8" customWidth="1"/>
    <col min="4096" max="4096" width="11.88671875" style="8" bestFit="1" customWidth="1"/>
    <col min="4097" max="4348" width="11.5546875" style="8"/>
    <col min="4349" max="4349" width="48.33203125" style="8" customWidth="1"/>
    <col min="4350" max="4350" width="42.6640625" style="8" customWidth="1"/>
    <col min="4351" max="4351" width="46.44140625" style="8" customWidth="1"/>
    <col min="4352" max="4352" width="11.88671875" style="8" bestFit="1" customWidth="1"/>
    <col min="4353" max="4604" width="11.5546875" style="8"/>
    <col min="4605" max="4605" width="48.33203125" style="8" customWidth="1"/>
    <col min="4606" max="4606" width="42.6640625" style="8" customWidth="1"/>
    <col min="4607" max="4607" width="46.44140625" style="8" customWidth="1"/>
    <col min="4608" max="4608" width="11.88671875" style="8" bestFit="1" customWidth="1"/>
    <col min="4609" max="4860" width="11.5546875" style="8"/>
    <col min="4861" max="4861" width="48.33203125" style="8" customWidth="1"/>
    <col min="4862" max="4862" width="42.6640625" style="8" customWidth="1"/>
    <col min="4863" max="4863" width="46.44140625" style="8" customWidth="1"/>
    <col min="4864" max="4864" width="11.88671875" style="8" bestFit="1" customWidth="1"/>
    <col min="4865" max="5116" width="11.5546875" style="8"/>
    <col min="5117" max="5117" width="48.33203125" style="8" customWidth="1"/>
    <col min="5118" max="5118" width="42.6640625" style="8" customWidth="1"/>
    <col min="5119" max="5119" width="46.44140625" style="8" customWidth="1"/>
    <col min="5120" max="5120" width="11.88671875" style="8" bestFit="1" customWidth="1"/>
    <col min="5121" max="5372" width="11.5546875" style="8"/>
    <col min="5373" max="5373" width="48.33203125" style="8" customWidth="1"/>
    <col min="5374" max="5374" width="42.6640625" style="8" customWidth="1"/>
    <col min="5375" max="5375" width="46.44140625" style="8" customWidth="1"/>
    <col min="5376" max="5376" width="11.88671875" style="8" bestFit="1" customWidth="1"/>
    <col min="5377" max="5628" width="11.5546875" style="8"/>
    <col min="5629" max="5629" width="48.33203125" style="8" customWidth="1"/>
    <col min="5630" max="5630" width="42.6640625" style="8" customWidth="1"/>
    <col min="5631" max="5631" width="46.44140625" style="8" customWidth="1"/>
    <col min="5632" max="5632" width="11.88671875" style="8" bestFit="1" customWidth="1"/>
    <col min="5633" max="5884" width="11.5546875" style="8"/>
    <col min="5885" max="5885" width="48.33203125" style="8" customWidth="1"/>
    <col min="5886" max="5886" width="42.6640625" style="8" customWidth="1"/>
    <col min="5887" max="5887" width="46.44140625" style="8" customWidth="1"/>
    <col min="5888" max="5888" width="11.88671875" style="8" bestFit="1" customWidth="1"/>
    <col min="5889" max="6140" width="11.5546875" style="8"/>
    <col min="6141" max="6141" width="48.33203125" style="8" customWidth="1"/>
    <col min="6142" max="6142" width="42.6640625" style="8" customWidth="1"/>
    <col min="6143" max="6143" width="46.44140625" style="8" customWidth="1"/>
    <col min="6144" max="6144" width="11.88671875" style="8" bestFit="1" customWidth="1"/>
    <col min="6145" max="6396" width="11.5546875" style="8"/>
    <col min="6397" max="6397" width="48.33203125" style="8" customWidth="1"/>
    <col min="6398" max="6398" width="42.6640625" style="8" customWidth="1"/>
    <col min="6399" max="6399" width="46.44140625" style="8" customWidth="1"/>
    <col min="6400" max="6400" width="11.88671875" style="8" bestFit="1" customWidth="1"/>
    <col min="6401" max="6652" width="11.5546875" style="8"/>
    <col min="6653" max="6653" width="48.33203125" style="8" customWidth="1"/>
    <col min="6654" max="6654" width="42.6640625" style="8" customWidth="1"/>
    <col min="6655" max="6655" width="46.44140625" style="8" customWidth="1"/>
    <col min="6656" max="6656" width="11.88671875" style="8" bestFit="1" customWidth="1"/>
    <col min="6657" max="6908" width="11.5546875" style="8"/>
    <col min="6909" max="6909" width="48.33203125" style="8" customWidth="1"/>
    <col min="6910" max="6910" width="42.6640625" style="8" customWidth="1"/>
    <col min="6911" max="6911" width="46.44140625" style="8" customWidth="1"/>
    <col min="6912" max="6912" width="11.88671875" style="8" bestFit="1" customWidth="1"/>
    <col min="6913" max="7164" width="11.5546875" style="8"/>
    <col min="7165" max="7165" width="48.33203125" style="8" customWidth="1"/>
    <col min="7166" max="7166" width="42.6640625" style="8" customWidth="1"/>
    <col min="7167" max="7167" width="46.44140625" style="8" customWidth="1"/>
    <col min="7168" max="7168" width="11.88671875" style="8" bestFit="1" customWidth="1"/>
    <col min="7169" max="7420" width="11.5546875" style="8"/>
    <col min="7421" max="7421" width="48.33203125" style="8" customWidth="1"/>
    <col min="7422" max="7422" width="42.6640625" style="8" customWidth="1"/>
    <col min="7423" max="7423" width="46.44140625" style="8" customWidth="1"/>
    <col min="7424" max="7424" width="11.88671875" style="8" bestFit="1" customWidth="1"/>
    <col min="7425" max="7676" width="11.5546875" style="8"/>
    <col min="7677" max="7677" width="48.33203125" style="8" customWidth="1"/>
    <col min="7678" max="7678" width="42.6640625" style="8" customWidth="1"/>
    <col min="7679" max="7679" width="46.44140625" style="8" customWidth="1"/>
    <col min="7680" max="7680" width="11.88671875" style="8" bestFit="1" customWidth="1"/>
    <col min="7681" max="7932" width="11.5546875" style="8"/>
    <col min="7933" max="7933" width="48.33203125" style="8" customWidth="1"/>
    <col min="7934" max="7934" width="42.6640625" style="8" customWidth="1"/>
    <col min="7935" max="7935" width="46.44140625" style="8" customWidth="1"/>
    <col min="7936" max="7936" width="11.88671875" style="8" bestFit="1" customWidth="1"/>
    <col min="7937" max="8188" width="11.5546875" style="8"/>
    <col min="8189" max="8189" width="48.33203125" style="8" customWidth="1"/>
    <col min="8190" max="8190" width="42.6640625" style="8" customWidth="1"/>
    <col min="8191" max="8191" width="46.44140625" style="8" customWidth="1"/>
    <col min="8192" max="8192" width="11.88671875" style="8" bestFit="1" customWidth="1"/>
    <col min="8193" max="8444" width="11.5546875" style="8"/>
    <col min="8445" max="8445" width="48.33203125" style="8" customWidth="1"/>
    <col min="8446" max="8446" width="42.6640625" style="8" customWidth="1"/>
    <col min="8447" max="8447" width="46.44140625" style="8" customWidth="1"/>
    <col min="8448" max="8448" width="11.88671875" style="8" bestFit="1" customWidth="1"/>
    <col min="8449" max="8700" width="11.5546875" style="8"/>
    <col min="8701" max="8701" width="48.33203125" style="8" customWidth="1"/>
    <col min="8702" max="8702" width="42.6640625" style="8" customWidth="1"/>
    <col min="8703" max="8703" width="46.44140625" style="8" customWidth="1"/>
    <col min="8704" max="8704" width="11.88671875" style="8" bestFit="1" customWidth="1"/>
    <col min="8705" max="8956" width="11.5546875" style="8"/>
    <col min="8957" max="8957" width="48.33203125" style="8" customWidth="1"/>
    <col min="8958" max="8958" width="42.6640625" style="8" customWidth="1"/>
    <col min="8959" max="8959" width="46.44140625" style="8" customWidth="1"/>
    <col min="8960" max="8960" width="11.88671875" style="8" bestFit="1" customWidth="1"/>
    <col min="8961" max="9212" width="11.5546875" style="8"/>
    <col min="9213" max="9213" width="48.33203125" style="8" customWidth="1"/>
    <col min="9214" max="9214" width="42.6640625" style="8" customWidth="1"/>
    <col min="9215" max="9215" width="46.44140625" style="8" customWidth="1"/>
    <col min="9216" max="9216" width="11.88671875" style="8" bestFit="1" customWidth="1"/>
    <col min="9217" max="9468" width="11.5546875" style="8"/>
    <col min="9469" max="9469" width="48.33203125" style="8" customWidth="1"/>
    <col min="9470" max="9470" width="42.6640625" style="8" customWidth="1"/>
    <col min="9471" max="9471" width="46.44140625" style="8" customWidth="1"/>
    <col min="9472" max="9472" width="11.88671875" style="8" bestFit="1" customWidth="1"/>
    <col min="9473" max="9724" width="11.5546875" style="8"/>
    <col min="9725" max="9725" width="48.33203125" style="8" customWidth="1"/>
    <col min="9726" max="9726" width="42.6640625" style="8" customWidth="1"/>
    <col min="9727" max="9727" width="46.44140625" style="8" customWidth="1"/>
    <col min="9728" max="9728" width="11.88671875" style="8" bestFit="1" customWidth="1"/>
    <col min="9729" max="9980" width="11.5546875" style="8"/>
    <col min="9981" max="9981" width="48.33203125" style="8" customWidth="1"/>
    <col min="9982" max="9982" width="42.6640625" style="8" customWidth="1"/>
    <col min="9983" max="9983" width="46.44140625" style="8" customWidth="1"/>
    <col min="9984" max="9984" width="11.88671875" style="8" bestFit="1" customWidth="1"/>
    <col min="9985" max="10236" width="11.5546875" style="8"/>
    <col min="10237" max="10237" width="48.33203125" style="8" customWidth="1"/>
    <col min="10238" max="10238" width="42.6640625" style="8" customWidth="1"/>
    <col min="10239" max="10239" width="46.44140625" style="8" customWidth="1"/>
    <col min="10240" max="10240" width="11.88671875" style="8" bestFit="1" customWidth="1"/>
    <col min="10241" max="10492" width="11.5546875" style="8"/>
    <col min="10493" max="10493" width="48.33203125" style="8" customWidth="1"/>
    <col min="10494" max="10494" width="42.6640625" style="8" customWidth="1"/>
    <col min="10495" max="10495" width="46.44140625" style="8" customWidth="1"/>
    <col min="10496" max="10496" width="11.88671875" style="8" bestFit="1" customWidth="1"/>
    <col min="10497" max="10748" width="11.5546875" style="8"/>
    <col min="10749" max="10749" width="48.33203125" style="8" customWidth="1"/>
    <col min="10750" max="10750" width="42.6640625" style="8" customWidth="1"/>
    <col min="10751" max="10751" width="46.44140625" style="8" customWidth="1"/>
    <col min="10752" max="10752" width="11.88671875" style="8" bestFit="1" customWidth="1"/>
    <col min="10753" max="11004" width="11.5546875" style="8"/>
    <col min="11005" max="11005" width="48.33203125" style="8" customWidth="1"/>
    <col min="11006" max="11006" width="42.6640625" style="8" customWidth="1"/>
    <col min="11007" max="11007" width="46.44140625" style="8" customWidth="1"/>
    <col min="11008" max="11008" width="11.88671875" style="8" bestFit="1" customWidth="1"/>
    <col min="11009" max="11260" width="11.5546875" style="8"/>
    <col min="11261" max="11261" width="48.33203125" style="8" customWidth="1"/>
    <col min="11262" max="11262" width="42.6640625" style="8" customWidth="1"/>
    <col min="11263" max="11263" width="46.44140625" style="8" customWidth="1"/>
    <col min="11264" max="11264" width="11.88671875" style="8" bestFit="1" customWidth="1"/>
    <col min="11265" max="11516" width="11.5546875" style="8"/>
    <col min="11517" max="11517" width="48.33203125" style="8" customWidth="1"/>
    <col min="11518" max="11518" width="42.6640625" style="8" customWidth="1"/>
    <col min="11519" max="11519" width="46.44140625" style="8" customWidth="1"/>
    <col min="11520" max="11520" width="11.88671875" style="8" bestFit="1" customWidth="1"/>
    <col min="11521" max="11772" width="11.5546875" style="8"/>
    <col min="11773" max="11773" width="48.33203125" style="8" customWidth="1"/>
    <col min="11774" max="11774" width="42.6640625" style="8" customWidth="1"/>
    <col min="11775" max="11775" width="46.44140625" style="8" customWidth="1"/>
    <col min="11776" max="11776" width="11.88671875" style="8" bestFit="1" customWidth="1"/>
    <col min="11777" max="12028" width="11.5546875" style="8"/>
    <col min="12029" max="12029" width="48.33203125" style="8" customWidth="1"/>
    <col min="12030" max="12030" width="42.6640625" style="8" customWidth="1"/>
    <col min="12031" max="12031" width="46.44140625" style="8" customWidth="1"/>
    <col min="12032" max="12032" width="11.88671875" style="8" bestFit="1" customWidth="1"/>
    <col min="12033" max="12284" width="11.5546875" style="8"/>
    <col min="12285" max="12285" width="48.33203125" style="8" customWidth="1"/>
    <col min="12286" max="12286" width="42.6640625" style="8" customWidth="1"/>
    <col min="12287" max="12287" width="46.44140625" style="8" customWidth="1"/>
    <col min="12288" max="12288" width="11.88671875" style="8" bestFit="1" customWidth="1"/>
    <col min="12289" max="12540" width="11.5546875" style="8"/>
    <col min="12541" max="12541" width="48.33203125" style="8" customWidth="1"/>
    <col min="12542" max="12542" width="42.6640625" style="8" customWidth="1"/>
    <col min="12543" max="12543" width="46.44140625" style="8" customWidth="1"/>
    <col min="12544" max="12544" width="11.88671875" style="8" bestFit="1" customWidth="1"/>
    <col min="12545" max="12796" width="11.5546875" style="8"/>
    <col min="12797" max="12797" width="48.33203125" style="8" customWidth="1"/>
    <col min="12798" max="12798" width="42.6640625" style="8" customWidth="1"/>
    <col min="12799" max="12799" width="46.44140625" style="8" customWidth="1"/>
    <col min="12800" max="12800" width="11.88671875" style="8" bestFit="1" customWidth="1"/>
    <col min="12801" max="13052" width="11.5546875" style="8"/>
    <col min="13053" max="13053" width="48.33203125" style="8" customWidth="1"/>
    <col min="13054" max="13054" width="42.6640625" style="8" customWidth="1"/>
    <col min="13055" max="13055" width="46.44140625" style="8" customWidth="1"/>
    <col min="13056" max="13056" width="11.88671875" style="8" bestFit="1" customWidth="1"/>
    <col min="13057" max="13308" width="11.5546875" style="8"/>
    <col min="13309" max="13309" width="48.33203125" style="8" customWidth="1"/>
    <col min="13310" max="13310" width="42.6640625" style="8" customWidth="1"/>
    <col min="13311" max="13311" width="46.44140625" style="8" customWidth="1"/>
    <col min="13312" max="13312" width="11.88671875" style="8" bestFit="1" customWidth="1"/>
    <col min="13313" max="13564" width="11.5546875" style="8"/>
    <col min="13565" max="13565" width="48.33203125" style="8" customWidth="1"/>
    <col min="13566" max="13566" width="42.6640625" style="8" customWidth="1"/>
    <col min="13567" max="13567" width="46.44140625" style="8" customWidth="1"/>
    <col min="13568" max="13568" width="11.88671875" style="8" bestFit="1" customWidth="1"/>
    <col min="13569" max="13820" width="11.5546875" style="8"/>
    <col min="13821" max="13821" width="48.33203125" style="8" customWidth="1"/>
    <col min="13822" max="13822" width="42.6640625" style="8" customWidth="1"/>
    <col min="13823" max="13823" width="46.44140625" style="8" customWidth="1"/>
    <col min="13824" max="13824" width="11.88671875" style="8" bestFit="1" customWidth="1"/>
    <col min="13825" max="14076" width="11.5546875" style="8"/>
    <col min="14077" max="14077" width="48.33203125" style="8" customWidth="1"/>
    <col min="14078" max="14078" width="42.6640625" style="8" customWidth="1"/>
    <col min="14079" max="14079" width="46.44140625" style="8" customWidth="1"/>
    <col min="14080" max="14080" width="11.88671875" style="8" bestFit="1" customWidth="1"/>
    <col min="14081" max="14332" width="11.5546875" style="8"/>
    <col min="14333" max="14333" width="48.33203125" style="8" customWidth="1"/>
    <col min="14334" max="14334" width="42.6640625" style="8" customWidth="1"/>
    <col min="14335" max="14335" width="46.44140625" style="8" customWidth="1"/>
    <col min="14336" max="14336" width="11.88671875" style="8" bestFit="1" customWidth="1"/>
    <col min="14337" max="14588" width="11.5546875" style="8"/>
    <col min="14589" max="14589" width="48.33203125" style="8" customWidth="1"/>
    <col min="14590" max="14590" width="42.6640625" style="8" customWidth="1"/>
    <col min="14591" max="14591" width="46.44140625" style="8" customWidth="1"/>
    <col min="14592" max="14592" width="11.88671875" style="8" bestFit="1" customWidth="1"/>
    <col min="14593" max="14844" width="11.5546875" style="8"/>
    <col min="14845" max="14845" width="48.33203125" style="8" customWidth="1"/>
    <col min="14846" max="14846" width="42.6640625" style="8" customWidth="1"/>
    <col min="14847" max="14847" width="46.44140625" style="8" customWidth="1"/>
    <col min="14848" max="14848" width="11.88671875" style="8" bestFit="1" customWidth="1"/>
    <col min="14849" max="15100" width="11.5546875" style="8"/>
    <col min="15101" max="15101" width="48.33203125" style="8" customWidth="1"/>
    <col min="15102" max="15102" width="42.6640625" style="8" customWidth="1"/>
    <col min="15103" max="15103" width="46.44140625" style="8" customWidth="1"/>
    <col min="15104" max="15104" width="11.88671875" style="8" bestFit="1" customWidth="1"/>
    <col min="15105" max="15356" width="11.5546875" style="8"/>
    <col min="15357" max="15357" width="48.33203125" style="8" customWidth="1"/>
    <col min="15358" max="15358" width="42.6640625" style="8" customWidth="1"/>
    <col min="15359" max="15359" width="46.44140625" style="8" customWidth="1"/>
    <col min="15360" max="15360" width="11.88671875" style="8" bestFit="1" customWidth="1"/>
    <col min="15361" max="15612" width="11.5546875" style="8"/>
    <col min="15613" max="15613" width="48.33203125" style="8" customWidth="1"/>
    <col min="15614" max="15614" width="42.6640625" style="8" customWidth="1"/>
    <col min="15615" max="15615" width="46.44140625" style="8" customWidth="1"/>
    <col min="15616" max="15616" width="11.88671875" style="8" bestFit="1" customWidth="1"/>
    <col min="15617" max="15868" width="11.5546875" style="8"/>
    <col min="15869" max="15869" width="48.33203125" style="8" customWidth="1"/>
    <col min="15870" max="15870" width="42.6640625" style="8" customWidth="1"/>
    <col min="15871" max="15871" width="46.44140625" style="8" customWidth="1"/>
    <col min="15872" max="15872" width="11.88671875" style="8" bestFit="1" customWidth="1"/>
    <col min="15873" max="16124" width="11.5546875" style="8"/>
    <col min="16125" max="16125" width="48.33203125" style="8" customWidth="1"/>
    <col min="16126" max="16126" width="42.6640625" style="8" customWidth="1"/>
    <col min="16127" max="16127" width="46.44140625" style="8" customWidth="1"/>
    <col min="16128" max="16128" width="11.88671875" style="8" bestFit="1" customWidth="1"/>
    <col min="16129" max="16384" width="11.5546875" style="8"/>
  </cols>
  <sheetData>
    <row r="1" spans="1:6" x14ac:dyDescent="0.25">
      <c r="A1" s="19" t="s">
        <v>0</v>
      </c>
      <c r="B1" s="19" t="s">
        <v>1</v>
      </c>
      <c r="C1" s="19" t="s">
        <v>2</v>
      </c>
      <c r="D1" s="19" t="s">
        <v>1778</v>
      </c>
      <c r="E1" s="20" t="s">
        <v>3</v>
      </c>
      <c r="F1" s="20" t="s">
        <v>3</v>
      </c>
    </row>
    <row r="2" spans="1:6" ht="81.599999999999994" x14ac:dyDescent="0.25">
      <c r="A2" s="1" t="s">
        <v>0</v>
      </c>
      <c r="B2" s="1">
        <f>COUNTIFS($A$2:A2,"LOTE 1")</f>
        <v>1</v>
      </c>
      <c r="C2" s="13" t="s">
        <v>4</v>
      </c>
      <c r="D2" s="10" t="s">
        <v>5</v>
      </c>
      <c r="E2" s="2" t="s">
        <v>6</v>
      </c>
      <c r="F2" s="2" t="s">
        <v>1548</v>
      </c>
    </row>
    <row r="3" spans="1:6" ht="61.2" x14ac:dyDescent="0.25">
      <c r="A3" s="1" t="s">
        <v>0</v>
      </c>
      <c r="B3" s="1">
        <f>COUNTIFS($A$2:A3,"LOTE 1")</f>
        <v>2</v>
      </c>
      <c r="C3" s="13" t="s">
        <v>7</v>
      </c>
      <c r="D3" s="10" t="s">
        <v>8</v>
      </c>
      <c r="E3" s="2" t="s">
        <v>9</v>
      </c>
      <c r="F3" s="2" t="s">
        <v>1549</v>
      </c>
    </row>
    <row r="4" spans="1:6" ht="61.2" x14ac:dyDescent="0.25">
      <c r="A4" s="1" t="s">
        <v>0</v>
      </c>
      <c r="B4" s="1">
        <f>COUNTIFS($A$2:A4,"LOTE 1")</f>
        <v>3</v>
      </c>
      <c r="C4" s="13" t="s">
        <v>10</v>
      </c>
      <c r="D4" s="9" t="s">
        <v>11</v>
      </c>
      <c r="E4" s="2" t="s">
        <v>12</v>
      </c>
      <c r="F4" s="2" t="s">
        <v>1550</v>
      </c>
    </row>
    <row r="5" spans="1:6" ht="71.400000000000006" x14ac:dyDescent="0.25">
      <c r="A5" s="1" t="s">
        <v>0</v>
      </c>
      <c r="B5" s="1">
        <f>COUNTIFS($A$2:A5,"LOTE 1")</f>
        <v>4</v>
      </c>
      <c r="C5" s="14" t="s">
        <v>13</v>
      </c>
      <c r="D5" s="9" t="s">
        <v>1775</v>
      </c>
      <c r="E5" s="2" t="s">
        <v>14</v>
      </c>
      <c r="F5" s="2" t="s">
        <v>1551</v>
      </c>
    </row>
    <row r="6" spans="1:6" ht="71.400000000000006" x14ac:dyDescent="0.25">
      <c r="A6" s="1" t="s">
        <v>0</v>
      </c>
      <c r="B6" s="1">
        <f>COUNTIFS($A$2:A6,"LOTE 1")</f>
        <v>5</v>
      </c>
      <c r="C6" s="14" t="s">
        <v>15</v>
      </c>
      <c r="D6" s="9" t="s">
        <v>1776</v>
      </c>
      <c r="E6" s="2" t="s">
        <v>16</v>
      </c>
      <c r="F6" s="2" t="s">
        <v>1552</v>
      </c>
    </row>
    <row r="7" spans="1:6" ht="40.799999999999997" x14ac:dyDescent="0.25">
      <c r="A7" s="1" t="s">
        <v>0</v>
      </c>
      <c r="B7" s="1">
        <f>COUNTIFS($A$2:A7,"LOTE 1")</f>
        <v>6</v>
      </c>
      <c r="C7" s="14" t="s">
        <v>17</v>
      </c>
      <c r="D7" s="10" t="s">
        <v>18</v>
      </c>
      <c r="E7" s="2" t="s">
        <v>19</v>
      </c>
      <c r="F7" s="2" t="s">
        <v>1553</v>
      </c>
    </row>
    <row r="8" spans="1:6" ht="61.2" x14ac:dyDescent="0.25">
      <c r="A8" s="1" t="s">
        <v>0</v>
      </c>
      <c r="B8" s="1">
        <f>COUNTIFS($A$2:A8,"LOTE 1")</f>
        <v>7</v>
      </c>
      <c r="C8" s="13" t="s">
        <v>20</v>
      </c>
      <c r="D8" s="11" t="s">
        <v>21</v>
      </c>
      <c r="E8" s="2" t="s">
        <v>22</v>
      </c>
      <c r="F8" s="2" t="s">
        <v>1554</v>
      </c>
    </row>
    <row r="9" spans="1:6" ht="61.2" x14ac:dyDescent="0.25">
      <c r="A9" s="1" t="s">
        <v>0</v>
      </c>
      <c r="B9" s="1">
        <f>COUNTIFS($A$2:A9,"LOTE 1")</f>
        <v>8</v>
      </c>
      <c r="C9" s="13" t="s">
        <v>23</v>
      </c>
      <c r="D9" s="11" t="s">
        <v>24</v>
      </c>
      <c r="E9" s="2" t="s">
        <v>25</v>
      </c>
      <c r="F9" s="2" t="s">
        <v>1555</v>
      </c>
    </row>
    <row r="10" spans="1:6" ht="61.2" x14ac:dyDescent="0.25">
      <c r="A10" s="1" t="s">
        <v>0</v>
      </c>
      <c r="B10" s="1">
        <f>COUNTIFS($A$2:A10,"LOTE 1")</f>
        <v>9</v>
      </c>
      <c r="C10" s="13" t="s">
        <v>26</v>
      </c>
      <c r="D10" s="11" t="s">
        <v>27</v>
      </c>
      <c r="E10" s="2" t="s">
        <v>28</v>
      </c>
      <c r="F10" s="2" t="s">
        <v>1556</v>
      </c>
    </row>
    <row r="11" spans="1:6" ht="61.2" x14ac:dyDescent="0.25">
      <c r="A11" s="1" t="s">
        <v>0</v>
      </c>
      <c r="B11" s="1">
        <f>COUNTIFS($A$2:A11,"LOTE 1")</f>
        <v>10</v>
      </c>
      <c r="C11" s="13" t="s">
        <v>29</v>
      </c>
      <c r="D11" s="11" t="s">
        <v>30</v>
      </c>
      <c r="E11" s="2" t="s">
        <v>31</v>
      </c>
      <c r="F11" s="2" t="s">
        <v>1557</v>
      </c>
    </row>
    <row r="12" spans="1:6" ht="61.2" x14ac:dyDescent="0.25">
      <c r="A12" s="1" t="s">
        <v>0</v>
      </c>
      <c r="B12" s="1">
        <f>COUNTIFS($A$2:A12,"LOTE 1")</f>
        <v>11</v>
      </c>
      <c r="C12" s="13" t="s">
        <v>32</v>
      </c>
      <c r="D12" s="10" t="s">
        <v>33</v>
      </c>
      <c r="E12" s="2" t="s">
        <v>34</v>
      </c>
      <c r="F12" s="2" t="s">
        <v>1558</v>
      </c>
    </row>
    <row r="13" spans="1:6" ht="71.400000000000006" x14ac:dyDescent="0.25">
      <c r="A13" s="1" t="s">
        <v>0</v>
      </c>
      <c r="B13" s="1">
        <f>COUNTIFS($A$2:A13,"LOTE 1")</f>
        <v>12</v>
      </c>
      <c r="C13" s="13" t="s">
        <v>35</v>
      </c>
      <c r="D13" s="10" t="s">
        <v>36</v>
      </c>
      <c r="E13" s="3" t="s">
        <v>37</v>
      </c>
      <c r="F13" s="2" t="s">
        <v>1559</v>
      </c>
    </row>
    <row r="14" spans="1:6" ht="71.400000000000006" x14ac:dyDescent="0.25">
      <c r="A14" s="1" t="s">
        <v>0</v>
      </c>
      <c r="B14" s="1">
        <f>COUNTIFS($A$2:A14,"LOTE 1")</f>
        <v>13</v>
      </c>
      <c r="C14" s="13" t="s">
        <v>38</v>
      </c>
      <c r="D14" s="10" t="s">
        <v>39</v>
      </c>
      <c r="E14" s="3" t="s">
        <v>40</v>
      </c>
      <c r="F14" s="2" t="s">
        <v>1560</v>
      </c>
    </row>
    <row r="15" spans="1:6" ht="71.400000000000006" x14ac:dyDescent="0.25">
      <c r="A15" s="1" t="s">
        <v>0</v>
      </c>
      <c r="B15" s="1">
        <f>COUNTIFS($A$2:A15,"LOTE 1")</f>
        <v>14</v>
      </c>
      <c r="C15" s="13" t="s">
        <v>41</v>
      </c>
      <c r="D15" s="10" t="s">
        <v>42</v>
      </c>
      <c r="E15" s="3" t="s">
        <v>43</v>
      </c>
      <c r="F15" s="2" t="s">
        <v>1561</v>
      </c>
    </row>
    <row r="16" spans="1:6" ht="71.400000000000006" x14ac:dyDescent="0.25">
      <c r="A16" s="1" t="s">
        <v>0</v>
      </c>
      <c r="B16" s="1">
        <f>COUNTIFS($A$2:A16,"LOTE 1")</f>
        <v>15</v>
      </c>
      <c r="C16" s="13" t="s">
        <v>44</v>
      </c>
      <c r="D16" s="10" t="s">
        <v>45</v>
      </c>
      <c r="E16" s="3" t="s">
        <v>46</v>
      </c>
      <c r="F16" s="2" t="s">
        <v>1562</v>
      </c>
    </row>
    <row r="17" spans="1:6" ht="71.400000000000006" x14ac:dyDescent="0.25">
      <c r="A17" s="1" t="s">
        <v>0</v>
      </c>
      <c r="B17" s="1">
        <f>COUNTIFS($A$2:A17,"LOTE 1")</f>
        <v>16</v>
      </c>
      <c r="C17" s="13" t="s">
        <v>47</v>
      </c>
      <c r="D17" s="11" t="s">
        <v>48</v>
      </c>
      <c r="E17" s="3" t="s">
        <v>49</v>
      </c>
      <c r="F17" s="2" t="s">
        <v>1563</v>
      </c>
    </row>
    <row r="18" spans="1:6" ht="71.400000000000006" x14ac:dyDescent="0.25">
      <c r="A18" s="1" t="s">
        <v>0</v>
      </c>
      <c r="B18" s="1">
        <f>COUNTIFS($A$2:A18,"LOTE 1")</f>
        <v>17</v>
      </c>
      <c r="C18" s="13" t="s">
        <v>50</v>
      </c>
      <c r="D18" s="11" t="s">
        <v>51</v>
      </c>
      <c r="E18" s="3" t="s">
        <v>52</v>
      </c>
      <c r="F18" s="2" t="s">
        <v>1564</v>
      </c>
    </row>
    <row r="19" spans="1:6" ht="102" x14ac:dyDescent="0.25">
      <c r="A19" s="1" t="s">
        <v>0</v>
      </c>
      <c r="B19" s="1">
        <f>COUNTIFS($A$2:A19,"LOTE 1")</f>
        <v>18</v>
      </c>
      <c r="C19" s="13" t="s">
        <v>53</v>
      </c>
      <c r="D19" s="11" t="s">
        <v>54</v>
      </c>
      <c r="E19" s="2" t="s">
        <v>55</v>
      </c>
      <c r="F19" s="2" t="s">
        <v>1565</v>
      </c>
    </row>
    <row r="20" spans="1:6" ht="102" x14ac:dyDescent="0.25">
      <c r="A20" s="1" t="s">
        <v>0</v>
      </c>
      <c r="B20" s="1">
        <f>COUNTIFS($A$2:A20,"LOTE 1")</f>
        <v>19</v>
      </c>
      <c r="C20" s="13" t="s">
        <v>56</v>
      </c>
      <c r="D20" s="11" t="s">
        <v>57</v>
      </c>
      <c r="E20" s="2" t="s">
        <v>58</v>
      </c>
      <c r="F20" s="2" t="s">
        <v>1566</v>
      </c>
    </row>
    <row r="21" spans="1:6" ht="81.599999999999994" x14ac:dyDescent="0.25">
      <c r="A21" s="1" t="s">
        <v>0</v>
      </c>
      <c r="B21" s="1">
        <f>COUNTIFS($A$2:A21,"LOTE 1")</f>
        <v>20</v>
      </c>
      <c r="C21" s="13" t="s">
        <v>59</v>
      </c>
      <c r="D21" s="11" t="s">
        <v>60</v>
      </c>
      <c r="E21" s="2" t="s">
        <v>61</v>
      </c>
      <c r="F21" s="2" t="s">
        <v>1567</v>
      </c>
    </row>
    <row r="22" spans="1:6" ht="81.599999999999994" x14ac:dyDescent="0.25">
      <c r="A22" s="1" t="s">
        <v>0</v>
      </c>
      <c r="B22" s="1">
        <f>COUNTIFS($A$2:A22,"LOTE 1")</f>
        <v>21</v>
      </c>
      <c r="C22" s="13" t="s">
        <v>62</v>
      </c>
      <c r="D22" s="11" t="s">
        <v>63</v>
      </c>
      <c r="E22" s="2" t="s">
        <v>64</v>
      </c>
      <c r="F22" s="2" t="s">
        <v>1568</v>
      </c>
    </row>
    <row r="23" spans="1:6" ht="81.599999999999994" x14ac:dyDescent="0.25">
      <c r="A23" s="1" t="s">
        <v>0</v>
      </c>
      <c r="B23" s="1">
        <f>COUNTIFS($A$2:A23,"LOTE 1")</f>
        <v>22</v>
      </c>
      <c r="C23" s="13" t="s">
        <v>65</v>
      </c>
      <c r="D23" s="11" t="s">
        <v>66</v>
      </c>
      <c r="E23" s="2" t="s">
        <v>67</v>
      </c>
      <c r="F23" s="2" t="s">
        <v>1569</v>
      </c>
    </row>
    <row r="24" spans="1:6" ht="81.599999999999994" x14ac:dyDescent="0.25">
      <c r="A24" s="1" t="s">
        <v>0</v>
      </c>
      <c r="B24" s="1">
        <f>COUNTIFS($A$2:A24,"LOTE 1")</f>
        <v>23</v>
      </c>
      <c r="C24" s="13" t="s">
        <v>68</v>
      </c>
      <c r="D24" s="11" t="s">
        <v>69</v>
      </c>
      <c r="E24" s="2" t="s">
        <v>70</v>
      </c>
      <c r="F24" s="2" t="s">
        <v>1570</v>
      </c>
    </row>
    <row r="25" spans="1:6" ht="81.599999999999994" x14ac:dyDescent="0.25">
      <c r="A25" s="1" t="s">
        <v>0</v>
      </c>
      <c r="B25" s="1">
        <f>COUNTIFS($A$2:A25,"LOTE 1")</f>
        <v>24</v>
      </c>
      <c r="C25" s="13" t="s">
        <v>71</v>
      </c>
      <c r="D25" s="11" t="s">
        <v>72</v>
      </c>
      <c r="E25" s="2" t="s">
        <v>73</v>
      </c>
      <c r="F25" s="2" t="s">
        <v>1571</v>
      </c>
    </row>
    <row r="26" spans="1:6" ht="81.599999999999994" x14ac:dyDescent="0.25">
      <c r="A26" s="1" t="s">
        <v>0</v>
      </c>
      <c r="B26" s="1">
        <f>COUNTIFS($A$2:A26,"LOTE 1")</f>
        <v>25</v>
      </c>
      <c r="C26" s="13" t="s">
        <v>74</v>
      </c>
      <c r="D26" s="11" t="s">
        <v>75</v>
      </c>
      <c r="E26" s="2" t="s">
        <v>76</v>
      </c>
      <c r="F26" s="2" t="s">
        <v>1572</v>
      </c>
    </row>
    <row r="27" spans="1:6" ht="81.599999999999994" x14ac:dyDescent="0.25">
      <c r="A27" s="1" t="s">
        <v>0</v>
      </c>
      <c r="B27" s="1">
        <f>COUNTIFS($A$2:A27,"LOTE 1")</f>
        <v>26</v>
      </c>
      <c r="C27" s="13" t="s">
        <v>77</v>
      </c>
      <c r="D27" s="11" t="s">
        <v>78</v>
      </c>
      <c r="E27" s="2" t="s">
        <v>79</v>
      </c>
      <c r="F27" s="2" t="s">
        <v>1573</v>
      </c>
    </row>
    <row r="28" spans="1:6" ht="81.599999999999994" x14ac:dyDescent="0.25">
      <c r="A28" s="1" t="s">
        <v>0</v>
      </c>
      <c r="B28" s="1">
        <f>COUNTIFS($A$2:A28,"LOTE 1")</f>
        <v>27</v>
      </c>
      <c r="C28" s="13" t="s">
        <v>80</v>
      </c>
      <c r="D28" s="11" t="s">
        <v>81</v>
      </c>
      <c r="E28" s="2" t="s">
        <v>82</v>
      </c>
      <c r="F28" s="2" t="s">
        <v>1574</v>
      </c>
    </row>
    <row r="29" spans="1:6" ht="81.599999999999994" x14ac:dyDescent="0.25">
      <c r="A29" s="1" t="s">
        <v>0</v>
      </c>
      <c r="B29" s="1">
        <f>COUNTIFS($A$2:A29,"LOTE 1")</f>
        <v>28</v>
      </c>
      <c r="C29" s="13" t="s">
        <v>83</v>
      </c>
      <c r="D29" s="11" t="s">
        <v>84</v>
      </c>
      <c r="E29" s="2" t="s">
        <v>85</v>
      </c>
      <c r="F29" s="2" t="s">
        <v>1575</v>
      </c>
    </row>
    <row r="30" spans="1:6" ht="81.599999999999994" x14ac:dyDescent="0.25">
      <c r="A30" s="1" t="s">
        <v>0</v>
      </c>
      <c r="B30" s="1">
        <f>COUNTIFS($A$2:A30,"LOTE 1")</f>
        <v>29</v>
      </c>
      <c r="C30" s="13" t="s">
        <v>86</v>
      </c>
      <c r="D30" s="11" t="s">
        <v>87</v>
      </c>
      <c r="E30" s="2" t="s">
        <v>88</v>
      </c>
      <c r="F30" s="2" t="s">
        <v>1576</v>
      </c>
    </row>
    <row r="31" spans="1:6" ht="81.599999999999994" x14ac:dyDescent="0.25">
      <c r="A31" s="1" t="s">
        <v>0</v>
      </c>
      <c r="B31" s="1">
        <f>COUNTIFS($A$2:A31,"LOTE 1")</f>
        <v>30</v>
      </c>
      <c r="C31" s="13" t="s">
        <v>89</v>
      </c>
      <c r="D31" s="11" t="s">
        <v>90</v>
      </c>
      <c r="E31" s="2" t="s">
        <v>91</v>
      </c>
      <c r="F31" s="2" t="s">
        <v>1577</v>
      </c>
    </row>
    <row r="32" spans="1:6" ht="81.599999999999994" x14ac:dyDescent="0.25">
      <c r="A32" s="1" t="s">
        <v>0</v>
      </c>
      <c r="B32" s="1">
        <f>COUNTIFS($A$2:A32,"LOTE 1")</f>
        <v>31</v>
      </c>
      <c r="C32" s="13" t="s">
        <v>92</v>
      </c>
      <c r="D32" s="11" t="s">
        <v>93</v>
      </c>
      <c r="E32" s="2" t="s">
        <v>94</v>
      </c>
      <c r="F32" s="2" t="s">
        <v>1578</v>
      </c>
    </row>
    <row r="33" spans="1:6" ht="81.599999999999994" x14ac:dyDescent="0.25">
      <c r="A33" s="1" t="s">
        <v>0</v>
      </c>
      <c r="B33" s="1">
        <f>COUNTIFS($A$2:A33,"LOTE 1")</f>
        <v>32</v>
      </c>
      <c r="C33" s="13" t="s">
        <v>95</v>
      </c>
      <c r="D33" s="11" t="s">
        <v>96</v>
      </c>
      <c r="E33" s="2" t="s">
        <v>97</v>
      </c>
      <c r="F33" s="2" t="s">
        <v>1579</v>
      </c>
    </row>
    <row r="34" spans="1:6" ht="81.599999999999994" x14ac:dyDescent="0.25">
      <c r="A34" s="1" t="s">
        <v>0</v>
      </c>
      <c r="B34" s="1">
        <f>COUNTIFS($A$2:A34,"LOTE 1")</f>
        <v>33</v>
      </c>
      <c r="C34" s="13" t="s">
        <v>98</v>
      </c>
      <c r="D34" s="11" t="s">
        <v>99</v>
      </c>
      <c r="E34" s="2" t="s">
        <v>100</v>
      </c>
      <c r="F34" s="2" t="s">
        <v>1580</v>
      </c>
    </row>
    <row r="35" spans="1:6" ht="81.599999999999994" x14ac:dyDescent="0.25">
      <c r="A35" s="1" t="s">
        <v>0</v>
      </c>
      <c r="B35" s="1">
        <f>COUNTIFS($A$2:A35,"LOTE 1")</f>
        <v>34</v>
      </c>
      <c r="C35" s="13" t="s">
        <v>101</v>
      </c>
      <c r="D35" s="11" t="s">
        <v>102</v>
      </c>
      <c r="E35" s="2" t="s">
        <v>103</v>
      </c>
      <c r="F35" s="2" t="s">
        <v>1581</v>
      </c>
    </row>
    <row r="36" spans="1:6" ht="81.599999999999994" x14ac:dyDescent="0.25">
      <c r="A36" s="1" t="s">
        <v>0</v>
      </c>
      <c r="B36" s="1">
        <f>COUNTIFS($A$2:A36,"LOTE 1")</f>
        <v>35</v>
      </c>
      <c r="C36" s="13" t="s">
        <v>104</v>
      </c>
      <c r="D36" s="11" t="s">
        <v>105</v>
      </c>
      <c r="E36" s="2" t="s">
        <v>106</v>
      </c>
      <c r="F36" s="2" t="s">
        <v>1582</v>
      </c>
    </row>
    <row r="37" spans="1:6" ht="71.400000000000006" x14ac:dyDescent="0.25">
      <c r="A37" s="1" t="s">
        <v>0</v>
      </c>
      <c r="B37" s="1">
        <f>COUNTIFS($A$2:A37,"LOTE 1")</f>
        <v>36</v>
      </c>
      <c r="C37" s="13" t="s">
        <v>107</v>
      </c>
      <c r="D37" s="10" t="s">
        <v>108</v>
      </c>
      <c r="E37" s="2" t="s">
        <v>109</v>
      </c>
      <c r="F37" s="2" t="s">
        <v>1583</v>
      </c>
    </row>
    <row r="38" spans="1:6" ht="71.400000000000006" x14ac:dyDescent="0.25">
      <c r="A38" s="1" t="s">
        <v>0</v>
      </c>
      <c r="B38" s="1">
        <f>COUNTIFS($A$2:A38,"LOTE 1")</f>
        <v>37</v>
      </c>
      <c r="C38" s="13" t="s">
        <v>110</v>
      </c>
      <c r="D38" s="10" t="s">
        <v>111</v>
      </c>
      <c r="E38" s="2" t="s">
        <v>112</v>
      </c>
      <c r="F38" s="2" t="s">
        <v>1584</v>
      </c>
    </row>
    <row r="39" spans="1:6" ht="71.400000000000006" x14ac:dyDescent="0.25">
      <c r="A39" s="1" t="s">
        <v>0</v>
      </c>
      <c r="B39" s="1">
        <f>COUNTIFS($A$2:A39,"LOTE 1")</f>
        <v>38</v>
      </c>
      <c r="C39" s="13" t="s">
        <v>113</v>
      </c>
      <c r="D39" s="10" t="s">
        <v>114</v>
      </c>
      <c r="E39" s="2" t="s">
        <v>115</v>
      </c>
      <c r="F39" s="2" t="s">
        <v>1585</v>
      </c>
    </row>
    <row r="40" spans="1:6" ht="71.400000000000006" x14ac:dyDescent="0.25">
      <c r="A40" s="1" t="s">
        <v>0</v>
      </c>
      <c r="B40" s="1">
        <f>COUNTIFS($A$2:A40,"LOTE 1")</f>
        <v>39</v>
      </c>
      <c r="C40" s="13" t="s">
        <v>116</v>
      </c>
      <c r="D40" s="10" t="s">
        <v>117</v>
      </c>
      <c r="E40" s="2" t="s">
        <v>118</v>
      </c>
      <c r="F40" s="2" t="s">
        <v>1586</v>
      </c>
    </row>
    <row r="41" spans="1:6" ht="71.400000000000006" x14ac:dyDescent="0.25">
      <c r="A41" s="1" t="s">
        <v>0</v>
      </c>
      <c r="B41" s="1">
        <f>COUNTIFS($A$2:A41,"LOTE 1")</f>
        <v>40</v>
      </c>
      <c r="C41" s="13" t="s">
        <v>119</v>
      </c>
      <c r="D41" s="10" t="s">
        <v>120</v>
      </c>
      <c r="E41" s="2" t="s">
        <v>121</v>
      </c>
      <c r="F41" s="2" t="s">
        <v>1587</v>
      </c>
    </row>
    <row r="42" spans="1:6" ht="81.599999999999994" x14ac:dyDescent="0.25">
      <c r="A42" s="1" t="s">
        <v>0</v>
      </c>
      <c r="B42" s="1">
        <f>COUNTIFS($A$2:A42,"LOTE 1")</f>
        <v>41</v>
      </c>
      <c r="C42" s="13" t="s">
        <v>122</v>
      </c>
      <c r="D42" s="10" t="s">
        <v>123</v>
      </c>
      <c r="E42" s="2" t="s">
        <v>124</v>
      </c>
      <c r="F42" s="2" t="s">
        <v>1588</v>
      </c>
    </row>
    <row r="43" spans="1:6" ht="71.400000000000006" x14ac:dyDescent="0.25">
      <c r="A43" s="1" t="s">
        <v>0</v>
      </c>
      <c r="B43" s="1">
        <f>COUNTIFS($A$2:A43,"LOTE 1")</f>
        <v>42</v>
      </c>
      <c r="C43" s="13" t="s">
        <v>125</v>
      </c>
      <c r="D43" s="10" t="s">
        <v>126</v>
      </c>
      <c r="E43" s="2" t="s">
        <v>127</v>
      </c>
      <c r="F43" s="2" t="s">
        <v>1589</v>
      </c>
    </row>
    <row r="44" spans="1:6" ht="71.400000000000006" x14ac:dyDescent="0.25">
      <c r="A44" s="1" t="s">
        <v>0</v>
      </c>
      <c r="B44" s="1">
        <f>COUNTIFS($A$2:A44,"LOTE 1")</f>
        <v>43</v>
      </c>
      <c r="C44" s="13" t="s">
        <v>128</v>
      </c>
      <c r="D44" s="10" t="s">
        <v>129</v>
      </c>
      <c r="E44" s="2" t="s">
        <v>130</v>
      </c>
      <c r="F44" s="2" t="s">
        <v>1590</v>
      </c>
    </row>
    <row r="45" spans="1:6" ht="91.8" x14ac:dyDescent="0.25">
      <c r="A45" s="1" t="s">
        <v>0</v>
      </c>
      <c r="B45" s="1">
        <f>COUNTIFS($A$2:A45,"LOTE 1")</f>
        <v>44</v>
      </c>
      <c r="C45" s="13" t="s">
        <v>131</v>
      </c>
      <c r="D45" s="10" t="s">
        <v>132</v>
      </c>
      <c r="E45" s="2" t="s">
        <v>133</v>
      </c>
      <c r="F45" s="2" t="s">
        <v>1591</v>
      </c>
    </row>
    <row r="46" spans="1:6" ht="91.8" x14ac:dyDescent="0.25">
      <c r="A46" s="1" t="s">
        <v>0</v>
      </c>
      <c r="B46" s="1">
        <f>COUNTIFS($A$2:A46,"LOTE 1")</f>
        <v>45</v>
      </c>
      <c r="C46" s="13" t="s">
        <v>134</v>
      </c>
      <c r="D46" s="10" t="s">
        <v>135</v>
      </c>
      <c r="E46" s="2" t="s">
        <v>136</v>
      </c>
      <c r="F46" s="2" t="s">
        <v>1592</v>
      </c>
    </row>
    <row r="47" spans="1:6" ht="91.8" x14ac:dyDescent="0.25">
      <c r="A47" s="1" t="s">
        <v>0</v>
      </c>
      <c r="B47" s="1">
        <f>COUNTIFS($A$2:A47,"LOTE 1")</f>
        <v>46</v>
      </c>
      <c r="C47" s="13" t="s">
        <v>137</v>
      </c>
      <c r="D47" s="10" t="s">
        <v>138</v>
      </c>
      <c r="E47" s="2" t="s">
        <v>139</v>
      </c>
      <c r="F47" s="2" t="s">
        <v>1593</v>
      </c>
    </row>
    <row r="48" spans="1:6" ht="91.8" x14ac:dyDescent="0.25">
      <c r="A48" s="1" t="s">
        <v>0</v>
      </c>
      <c r="B48" s="1">
        <f>COUNTIFS($A$2:A48,"LOTE 1")</f>
        <v>47</v>
      </c>
      <c r="C48" s="13" t="s">
        <v>140</v>
      </c>
      <c r="D48" s="10" t="s">
        <v>141</v>
      </c>
      <c r="E48" s="2" t="s">
        <v>142</v>
      </c>
      <c r="F48" s="2" t="s">
        <v>1594</v>
      </c>
    </row>
    <row r="49" spans="1:6" ht="102" x14ac:dyDescent="0.25">
      <c r="A49" s="1" t="s">
        <v>0</v>
      </c>
      <c r="B49" s="1">
        <f>COUNTIFS($A$2:A49,"LOTE 1")</f>
        <v>48</v>
      </c>
      <c r="C49" s="13" t="s">
        <v>143</v>
      </c>
      <c r="D49" s="10" t="s">
        <v>144</v>
      </c>
      <c r="E49" s="2" t="s">
        <v>145</v>
      </c>
      <c r="F49" s="2" t="s">
        <v>1595</v>
      </c>
    </row>
    <row r="50" spans="1:6" ht="102" x14ac:dyDescent="0.25">
      <c r="A50" s="1" t="s">
        <v>0</v>
      </c>
      <c r="B50" s="1">
        <f>COUNTIFS($A$2:A50,"LOTE 1")</f>
        <v>49</v>
      </c>
      <c r="C50" s="13" t="s">
        <v>146</v>
      </c>
      <c r="D50" s="10" t="s">
        <v>147</v>
      </c>
      <c r="E50" s="2" t="s">
        <v>148</v>
      </c>
      <c r="F50" s="2" t="s">
        <v>1596</v>
      </c>
    </row>
    <row r="51" spans="1:6" ht="51" x14ac:dyDescent="0.25">
      <c r="A51" s="1" t="s">
        <v>0</v>
      </c>
      <c r="B51" s="1">
        <f>COUNTIFS($A$2:A51,"LOTE 1")</f>
        <v>50</v>
      </c>
      <c r="C51" s="13" t="s">
        <v>149</v>
      </c>
      <c r="D51" s="10" t="s">
        <v>150</v>
      </c>
      <c r="E51" s="2" t="s">
        <v>151</v>
      </c>
      <c r="F51" s="2" t="s">
        <v>1597</v>
      </c>
    </row>
    <row r="52" spans="1:6" ht="51" x14ac:dyDescent="0.25">
      <c r="A52" s="1" t="s">
        <v>0</v>
      </c>
      <c r="B52" s="1">
        <f>COUNTIFS($A$2:A52,"LOTE 1")</f>
        <v>51</v>
      </c>
      <c r="C52" s="13" t="s">
        <v>152</v>
      </c>
      <c r="D52" s="10" t="s">
        <v>153</v>
      </c>
      <c r="E52" s="2" t="s">
        <v>151</v>
      </c>
      <c r="F52" s="2" t="s">
        <v>1598</v>
      </c>
    </row>
    <row r="53" spans="1:6" ht="61.2" x14ac:dyDescent="0.25">
      <c r="A53" s="1" t="s">
        <v>0</v>
      </c>
      <c r="B53" s="1">
        <f>COUNTIFS($A$2:A53,"LOTE 1")</f>
        <v>52</v>
      </c>
      <c r="C53" s="13" t="s">
        <v>154</v>
      </c>
      <c r="D53" s="10" t="s">
        <v>155</v>
      </c>
      <c r="E53" s="2" t="s">
        <v>156</v>
      </c>
      <c r="F53" s="2" t="s">
        <v>1599</v>
      </c>
    </row>
    <row r="54" spans="1:6" ht="51" x14ac:dyDescent="0.25">
      <c r="A54" s="1" t="s">
        <v>0</v>
      </c>
      <c r="B54" s="1">
        <f>COUNTIFS($A$2:A54,"LOTE 1")</f>
        <v>53</v>
      </c>
      <c r="C54" s="13" t="s">
        <v>157</v>
      </c>
      <c r="D54" s="10" t="s">
        <v>158</v>
      </c>
      <c r="E54" s="2" t="s">
        <v>151</v>
      </c>
      <c r="F54" s="2" t="s">
        <v>1600</v>
      </c>
    </row>
    <row r="55" spans="1:6" ht="81.599999999999994" x14ac:dyDescent="0.25">
      <c r="A55" s="1" t="s">
        <v>0</v>
      </c>
      <c r="B55" s="1">
        <f>COUNTIFS($A$2:A55,"LOTE 1")</f>
        <v>54</v>
      </c>
      <c r="C55" s="13" t="s">
        <v>159</v>
      </c>
      <c r="D55" s="10" t="s">
        <v>160</v>
      </c>
      <c r="E55" s="2" t="s">
        <v>161</v>
      </c>
      <c r="F55" s="2" t="s">
        <v>1601</v>
      </c>
    </row>
    <row r="56" spans="1:6" ht="71.400000000000006" x14ac:dyDescent="0.25">
      <c r="A56" s="1" t="s">
        <v>0</v>
      </c>
      <c r="B56" s="1">
        <f>COUNTIFS($A$2:A56,"LOTE 1")</f>
        <v>55</v>
      </c>
      <c r="C56" s="13" t="s">
        <v>162</v>
      </c>
      <c r="D56" s="10" t="s">
        <v>163</v>
      </c>
      <c r="E56" s="2" t="s">
        <v>164</v>
      </c>
      <c r="F56" s="2" t="s">
        <v>1602</v>
      </c>
    </row>
    <row r="57" spans="1:6" ht="71.400000000000006" x14ac:dyDescent="0.25">
      <c r="A57" s="1" t="s">
        <v>0</v>
      </c>
      <c r="B57" s="1">
        <f>COUNTIFS($A$2:A57,"LOTE 1")</f>
        <v>56</v>
      </c>
      <c r="C57" s="13" t="s">
        <v>165</v>
      </c>
      <c r="D57" s="10" t="s">
        <v>166</v>
      </c>
      <c r="E57" s="2" t="s">
        <v>167</v>
      </c>
      <c r="F57" s="2" t="s">
        <v>1603</v>
      </c>
    </row>
    <row r="58" spans="1:6" ht="51" x14ac:dyDescent="0.25">
      <c r="A58" s="1" t="s">
        <v>0</v>
      </c>
      <c r="B58" s="1">
        <f>COUNTIFS($A$2:A58,"LOTE 1")</f>
        <v>57</v>
      </c>
      <c r="C58" s="13" t="s">
        <v>168</v>
      </c>
      <c r="D58" s="10" t="s">
        <v>169</v>
      </c>
      <c r="E58" s="2" t="s">
        <v>170</v>
      </c>
      <c r="F58" s="2" t="s">
        <v>1604</v>
      </c>
    </row>
    <row r="59" spans="1:6" ht="71.400000000000006" x14ac:dyDescent="0.25">
      <c r="A59" s="1" t="s">
        <v>0</v>
      </c>
      <c r="B59" s="1">
        <f>COUNTIFS($A$2:A59,"LOTE 1")</f>
        <v>58</v>
      </c>
      <c r="C59" s="13" t="s">
        <v>171</v>
      </c>
      <c r="D59" s="10" t="s">
        <v>172</v>
      </c>
      <c r="E59" s="2" t="s">
        <v>173</v>
      </c>
      <c r="F59" s="2" t="s">
        <v>1605</v>
      </c>
    </row>
    <row r="60" spans="1:6" ht="102" x14ac:dyDescent="0.25">
      <c r="A60" s="1" t="s">
        <v>0</v>
      </c>
      <c r="B60" s="1">
        <f>COUNTIFS($A$2:A60,"LOTE 1")</f>
        <v>59</v>
      </c>
      <c r="C60" s="13" t="s">
        <v>174</v>
      </c>
      <c r="D60" s="10" t="s">
        <v>175</v>
      </c>
      <c r="E60" s="2" t="s">
        <v>176</v>
      </c>
      <c r="F60" s="2" t="s">
        <v>1606</v>
      </c>
    </row>
    <row r="61" spans="1:6" ht="75.75" customHeight="1" x14ac:dyDescent="0.25">
      <c r="A61" s="1" t="s">
        <v>0</v>
      </c>
      <c r="B61" s="1">
        <f>COUNTIFS($A$2:A61,"LOTE 1")</f>
        <v>60</v>
      </c>
      <c r="C61" s="13" t="s">
        <v>177</v>
      </c>
      <c r="D61" s="10" t="s">
        <v>178</v>
      </c>
      <c r="E61" s="2" t="s">
        <v>179</v>
      </c>
      <c r="F61" s="2" t="s">
        <v>1607</v>
      </c>
    </row>
    <row r="62" spans="1:6" ht="81.599999999999994" x14ac:dyDescent="0.25">
      <c r="A62" s="1" t="s">
        <v>0</v>
      </c>
      <c r="B62" s="1">
        <f>COUNTIFS($A$2:A62,"LOTE 1")</f>
        <v>61</v>
      </c>
      <c r="C62" s="13" t="s">
        <v>180</v>
      </c>
      <c r="D62" s="10" t="s">
        <v>181</v>
      </c>
      <c r="E62" s="2" t="s">
        <v>182</v>
      </c>
      <c r="F62" s="2" t="s">
        <v>1608</v>
      </c>
    </row>
    <row r="63" spans="1:6" ht="51" x14ac:dyDescent="0.25">
      <c r="A63" s="1" t="s">
        <v>0</v>
      </c>
      <c r="B63" s="1">
        <f>COUNTIFS($A$2:A63,"LOTE 1")</f>
        <v>62</v>
      </c>
      <c r="C63" s="13" t="s">
        <v>183</v>
      </c>
      <c r="D63" s="9" t="s">
        <v>184</v>
      </c>
      <c r="E63" s="4"/>
      <c r="F63" s="2" t="s">
        <v>1609</v>
      </c>
    </row>
    <row r="64" spans="1:6" ht="51" x14ac:dyDescent="0.25">
      <c r="A64" s="1" t="s">
        <v>0</v>
      </c>
      <c r="B64" s="1">
        <f>COUNTIFS($A$2:A64,"LOTE 1")</f>
        <v>63</v>
      </c>
      <c r="C64" s="13" t="s">
        <v>185</v>
      </c>
      <c r="D64" s="10" t="s">
        <v>186</v>
      </c>
      <c r="E64" s="2" t="s">
        <v>187</v>
      </c>
      <c r="F64" s="2" t="s">
        <v>1610</v>
      </c>
    </row>
    <row r="65" spans="1:6" ht="71.400000000000006" x14ac:dyDescent="0.25">
      <c r="A65" s="1" t="s">
        <v>0</v>
      </c>
      <c r="B65" s="1">
        <f>COUNTIFS($A$2:A65,"LOTE 1")</f>
        <v>64</v>
      </c>
      <c r="C65" s="13" t="s">
        <v>188</v>
      </c>
      <c r="D65" s="9" t="s">
        <v>189</v>
      </c>
      <c r="E65" s="2" t="s">
        <v>190</v>
      </c>
      <c r="F65" s="2" t="s">
        <v>1611</v>
      </c>
    </row>
    <row r="66" spans="1:6" ht="40.799999999999997" x14ac:dyDescent="0.25">
      <c r="A66" s="1" t="s">
        <v>0</v>
      </c>
      <c r="B66" s="1">
        <f>COUNTIFS($A$2:A66,"LOTE 1")</f>
        <v>65</v>
      </c>
      <c r="C66" s="13" t="s">
        <v>191</v>
      </c>
      <c r="D66" s="10" t="s">
        <v>192</v>
      </c>
      <c r="E66" s="4" t="s">
        <v>193</v>
      </c>
      <c r="F66" s="2" t="s">
        <v>1612</v>
      </c>
    </row>
    <row r="67" spans="1:6" ht="51" x14ac:dyDescent="0.25">
      <c r="A67" s="1" t="s">
        <v>0</v>
      </c>
      <c r="B67" s="1">
        <f>COUNTIFS($A$2:A67,"LOTE 1")</f>
        <v>66</v>
      </c>
      <c r="C67" s="13" t="s">
        <v>194</v>
      </c>
      <c r="D67" s="10" t="s">
        <v>195</v>
      </c>
      <c r="E67" s="2" t="s">
        <v>196</v>
      </c>
      <c r="F67" s="2" t="s">
        <v>1613</v>
      </c>
    </row>
    <row r="68" spans="1:6" ht="91.8" x14ac:dyDescent="0.25">
      <c r="A68" s="1" t="s">
        <v>0</v>
      </c>
      <c r="B68" s="1">
        <f>COUNTIFS($A$2:A68,"LOTE 1")</f>
        <v>67</v>
      </c>
      <c r="C68" s="13" t="s">
        <v>197</v>
      </c>
      <c r="D68" s="10" t="s">
        <v>198</v>
      </c>
      <c r="E68" s="2" t="s">
        <v>199</v>
      </c>
      <c r="F68" s="2" t="s">
        <v>1614</v>
      </c>
    </row>
    <row r="69" spans="1:6" ht="122.4" x14ac:dyDescent="0.25">
      <c r="A69" s="1" t="s">
        <v>0</v>
      </c>
      <c r="B69" s="1">
        <f>COUNTIFS($A$2:A69,"LOTE 1")</f>
        <v>68</v>
      </c>
      <c r="C69" s="13" t="s">
        <v>200</v>
      </c>
      <c r="D69" s="10" t="s">
        <v>201</v>
      </c>
      <c r="E69" s="2" t="s">
        <v>202</v>
      </c>
      <c r="F69" s="2" t="s">
        <v>1615</v>
      </c>
    </row>
    <row r="70" spans="1:6" ht="102" x14ac:dyDescent="0.25">
      <c r="A70" s="1" t="s">
        <v>0</v>
      </c>
      <c r="B70" s="1">
        <f>COUNTIFS($A$2:A70,"LOTE 1")</f>
        <v>69</v>
      </c>
      <c r="C70" s="13" t="s">
        <v>203</v>
      </c>
      <c r="D70" s="10" t="s">
        <v>204</v>
      </c>
      <c r="E70" s="2" t="s">
        <v>205</v>
      </c>
      <c r="F70" s="2" t="s">
        <v>1616</v>
      </c>
    </row>
    <row r="71" spans="1:6" ht="51" x14ac:dyDescent="0.25">
      <c r="A71" s="1" t="s">
        <v>0</v>
      </c>
      <c r="B71" s="1">
        <f>COUNTIFS($A$2:A71,"LOTE 1")</f>
        <v>70</v>
      </c>
      <c r="C71" s="13" t="s">
        <v>206</v>
      </c>
      <c r="D71" s="10" t="s">
        <v>207</v>
      </c>
      <c r="E71" s="2" t="s">
        <v>208</v>
      </c>
      <c r="F71" s="2" t="s">
        <v>1617</v>
      </c>
    </row>
    <row r="72" spans="1:6" ht="91.8" x14ac:dyDescent="0.25">
      <c r="A72" s="1" t="s">
        <v>0</v>
      </c>
      <c r="B72" s="1">
        <f>COUNTIFS($A$2:A72,"LOTE 1")</f>
        <v>71</v>
      </c>
      <c r="C72" s="13" t="s">
        <v>209</v>
      </c>
      <c r="D72" s="10" t="s">
        <v>210</v>
      </c>
      <c r="E72" s="2" t="s">
        <v>211</v>
      </c>
      <c r="F72" s="2" t="s">
        <v>1618</v>
      </c>
    </row>
    <row r="73" spans="1:6" ht="61.2" x14ac:dyDescent="0.25">
      <c r="A73" s="1" t="s">
        <v>0</v>
      </c>
      <c r="B73" s="1">
        <f>COUNTIFS($A$2:A73,"LOTE 1")</f>
        <v>72</v>
      </c>
      <c r="C73" s="13" t="s">
        <v>212</v>
      </c>
      <c r="D73" s="10" t="s">
        <v>213</v>
      </c>
      <c r="E73" s="2" t="s">
        <v>214</v>
      </c>
      <c r="F73" s="2" t="s">
        <v>1619</v>
      </c>
    </row>
    <row r="74" spans="1:6" ht="61.2" x14ac:dyDescent="0.25">
      <c r="A74" s="1" t="s">
        <v>0</v>
      </c>
      <c r="B74" s="1">
        <f>COUNTIFS($A$2:A74,"LOTE 1")</f>
        <v>73</v>
      </c>
      <c r="C74" s="13" t="s">
        <v>215</v>
      </c>
      <c r="D74" s="10" t="s">
        <v>216</v>
      </c>
      <c r="E74" s="2" t="s">
        <v>217</v>
      </c>
      <c r="F74" s="2" t="s">
        <v>1620</v>
      </c>
    </row>
    <row r="75" spans="1:6" ht="61.2" x14ac:dyDescent="0.25">
      <c r="A75" s="1" t="s">
        <v>0</v>
      </c>
      <c r="B75" s="1">
        <f>COUNTIFS($A$2:A75,"LOTE 1")</f>
        <v>74</v>
      </c>
      <c r="C75" s="13" t="s">
        <v>218</v>
      </c>
      <c r="D75" s="10" t="s">
        <v>219</v>
      </c>
      <c r="E75" s="2" t="s">
        <v>220</v>
      </c>
      <c r="F75" s="2" t="s">
        <v>1621</v>
      </c>
    </row>
    <row r="76" spans="1:6" ht="61.2" x14ac:dyDescent="0.25">
      <c r="A76" s="1" t="s">
        <v>0</v>
      </c>
      <c r="B76" s="1">
        <f>COUNTIFS($A$2:A76,"LOTE 1")</f>
        <v>75</v>
      </c>
      <c r="C76" s="13" t="s">
        <v>221</v>
      </c>
      <c r="D76" s="10" t="s">
        <v>222</v>
      </c>
      <c r="E76" s="2" t="s">
        <v>223</v>
      </c>
      <c r="F76" s="2" t="s">
        <v>1622</v>
      </c>
    </row>
    <row r="77" spans="1:6" ht="91.8" x14ac:dyDescent="0.25">
      <c r="A77" s="1" t="s">
        <v>0</v>
      </c>
      <c r="B77" s="1">
        <f>COUNTIFS($A$2:A77,"LOTE 1")</f>
        <v>76</v>
      </c>
      <c r="C77" s="13" t="s">
        <v>224</v>
      </c>
      <c r="D77" s="10" t="s">
        <v>225</v>
      </c>
      <c r="E77" s="2" t="s">
        <v>226</v>
      </c>
      <c r="F77" s="2" t="s">
        <v>1623</v>
      </c>
    </row>
    <row r="78" spans="1:6" ht="61.2" x14ac:dyDescent="0.25">
      <c r="A78" s="1" t="s">
        <v>0</v>
      </c>
      <c r="B78" s="1">
        <f>COUNTIFS($A$2:A78,"LOTE 1")</f>
        <v>77</v>
      </c>
      <c r="C78" s="13" t="s">
        <v>227</v>
      </c>
      <c r="D78" s="10" t="s">
        <v>228</v>
      </c>
      <c r="E78" s="2" t="s">
        <v>229</v>
      </c>
      <c r="F78" s="2" t="s">
        <v>1624</v>
      </c>
    </row>
    <row r="79" spans="1:6" ht="71.400000000000006" x14ac:dyDescent="0.25">
      <c r="A79" s="1" t="s">
        <v>0</v>
      </c>
      <c r="B79" s="1">
        <f>COUNTIFS($A$2:A79,"LOTE 1")</f>
        <v>78</v>
      </c>
      <c r="C79" s="13" t="s">
        <v>230</v>
      </c>
      <c r="D79" s="10" t="s">
        <v>231</v>
      </c>
      <c r="E79" s="2" t="s">
        <v>232</v>
      </c>
      <c r="F79" s="2" t="s">
        <v>1625</v>
      </c>
    </row>
    <row r="80" spans="1:6" ht="81.599999999999994" x14ac:dyDescent="0.25">
      <c r="A80" s="1" t="s">
        <v>0</v>
      </c>
      <c r="B80" s="1">
        <f>COUNTIFS($A$2:A80,"LOTE 1")</f>
        <v>79</v>
      </c>
      <c r="C80" s="13" t="s">
        <v>233</v>
      </c>
      <c r="D80" s="10" t="s">
        <v>234</v>
      </c>
      <c r="E80" s="5" t="s">
        <v>235</v>
      </c>
      <c r="F80" s="2" t="s">
        <v>1626</v>
      </c>
    </row>
    <row r="81" spans="1:6" ht="91.8" x14ac:dyDescent="0.25">
      <c r="A81" s="1" t="s">
        <v>0</v>
      </c>
      <c r="B81" s="1">
        <f>COUNTIFS($A$2:A81,"LOTE 1")</f>
        <v>80</v>
      </c>
      <c r="C81" s="13" t="s">
        <v>236</v>
      </c>
      <c r="D81" s="10" t="s">
        <v>237</v>
      </c>
      <c r="E81" s="21" t="s">
        <v>238</v>
      </c>
      <c r="F81" s="2" t="s">
        <v>1627</v>
      </c>
    </row>
    <row r="82" spans="1:6" ht="91.8" x14ac:dyDescent="0.25">
      <c r="A82" s="1" t="s">
        <v>0</v>
      </c>
      <c r="B82" s="1">
        <f>COUNTIFS($A$2:A82,"LOTE 1")</f>
        <v>81</v>
      </c>
      <c r="C82" s="13" t="s">
        <v>239</v>
      </c>
      <c r="D82" s="10" t="s">
        <v>240</v>
      </c>
      <c r="E82" s="21" t="s">
        <v>241</v>
      </c>
      <c r="F82" s="2" t="s">
        <v>1628</v>
      </c>
    </row>
    <row r="83" spans="1:6" ht="91.8" x14ac:dyDescent="0.25">
      <c r="A83" s="1" t="s">
        <v>0</v>
      </c>
      <c r="B83" s="1">
        <f>COUNTIFS($A$2:A83,"LOTE 1")</f>
        <v>82</v>
      </c>
      <c r="C83" s="13" t="s">
        <v>242</v>
      </c>
      <c r="D83" s="10" t="s">
        <v>243</v>
      </c>
      <c r="E83" s="21" t="s">
        <v>244</v>
      </c>
      <c r="F83" s="2" t="s">
        <v>1629</v>
      </c>
    </row>
    <row r="84" spans="1:6" ht="40.799999999999997" x14ac:dyDescent="0.25">
      <c r="A84" s="1" t="s">
        <v>0</v>
      </c>
      <c r="B84" s="1">
        <f>COUNTIFS($A$2:A84,"LOTE 1")</f>
        <v>83</v>
      </c>
      <c r="C84" s="13" t="s">
        <v>245</v>
      </c>
      <c r="D84" s="10" t="s">
        <v>246</v>
      </c>
      <c r="E84" s="2" t="s">
        <v>247</v>
      </c>
      <c r="F84" s="2" t="s">
        <v>1630</v>
      </c>
    </row>
    <row r="85" spans="1:6" ht="40.799999999999997" x14ac:dyDescent="0.25">
      <c r="A85" s="1" t="s">
        <v>0</v>
      </c>
      <c r="B85" s="1">
        <f>COUNTIFS($A$2:A85,"LOTE 1")</f>
        <v>84</v>
      </c>
      <c r="C85" s="13" t="s">
        <v>248</v>
      </c>
      <c r="D85" s="10" t="s">
        <v>249</v>
      </c>
      <c r="E85" s="2" t="s">
        <v>250</v>
      </c>
      <c r="F85" s="2" t="s">
        <v>1631</v>
      </c>
    </row>
    <row r="86" spans="1:6" ht="91.8" x14ac:dyDescent="0.25">
      <c r="A86" s="1" t="s">
        <v>0</v>
      </c>
      <c r="B86" s="1">
        <f>COUNTIFS($A$2:A86,"LOTE 1")</f>
        <v>85</v>
      </c>
      <c r="C86" s="13" t="s">
        <v>251</v>
      </c>
      <c r="D86" s="10" t="s">
        <v>252</v>
      </c>
      <c r="E86" s="2" t="s">
        <v>253</v>
      </c>
      <c r="F86" s="2" t="s">
        <v>1632</v>
      </c>
    </row>
    <row r="87" spans="1:6" ht="91.8" x14ac:dyDescent="0.25">
      <c r="A87" s="1" t="s">
        <v>0</v>
      </c>
      <c r="B87" s="1">
        <f>COUNTIFS($A$2:A87,"LOTE 1")</f>
        <v>86</v>
      </c>
      <c r="C87" s="13" t="s">
        <v>254</v>
      </c>
      <c r="D87" s="10" t="s">
        <v>255</v>
      </c>
      <c r="E87" s="2" t="s">
        <v>256</v>
      </c>
      <c r="F87" s="2" t="s">
        <v>1633</v>
      </c>
    </row>
    <row r="88" spans="1:6" ht="91.8" x14ac:dyDescent="0.25">
      <c r="A88" s="1" t="s">
        <v>0</v>
      </c>
      <c r="B88" s="1">
        <f>COUNTIFS($A$2:A88,"LOTE 1")</f>
        <v>87</v>
      </c>
      <c r="C88" s="13" t="s">
        <v>257</v>
      </c>
      <c r="D88" s="10" t="s">
        <v>258</v>
      </c>
      <c r="E88" s="2" t="s">
        <v>259</v>
      </c>
      <c r="F88" s="2" t="s">
        <v>1634</v>
      </c>
    </row>
    <row r="89" spans="1:6" ht="40.799999999999997" x14ac:dyDescent="0.25">
      <c r="A89" s="1" t="s">
        <v>0</v>
      </c>
      <c r="B89" s="1">
        <f>COUNTIFS($A$2:A89,"LOTE 1")</f>
        <v>88</v>
      </c>
      <c r="C89" s="13" t="s">
        <v>260</v>
      </c>
      <c r="D89" s="10" t="s">
        <v>261</v>
      </c>
      <c r="E89" s="4"/>
      <c r="F89" s="2" t="s">
        <v>1635</v>
      </c>
    </row>
    <row r="90" spans="1:6" ht="102" x14ac:dyDescent="0.25">
      <c r="A90" s="1" t="s">
        <v>0</v>
      </c>
      <c r="B90" s="1">
        <f>COUNTIFS($A$2:A90,"LOTE 1")</f>
        <v>89</v>
      </c>
      <c r="C90" s="13" t="s">
        <v>262</v>
      </c>
      <c r="D90" s="10" t="s">
        <v>263</v>
      </c>
      <c r="E90" s="2" t="s">
        <v>264</v>
      </c>
      <c r="F90" s="2" t="s">
        <v>1636</v>
      </c>
    </row>
    <row r="91" spans="1:6" ht="81.599999999999994" x14ac:dyDescent="0.25">
      <c r="A91" s="1" t="s">
        <v>0</v>
      </c>
      <c r="B91" s="1">
        <f>COUNTIFS($A$2:A91,"LOTE 1")</f>
        <v>90</v>
      </c>
      <c r="C91" s="13" t="s">
        <v>265</v>
      </c>
      <c r="D91" s="10" t="s">
        <v>266</v>
      </c>
      <c r="E91" s="2" t="s">
        <v>267</v>
      </c>
      <c r="F91" s="2" t="s">
        <v>1637</v>
      </c>
    </row>
    <row r="92" spans="1:6" ht="102" x14ac:dyDescent="0.25">
      <c r="A92" s="1" t="s">
        <v>0</v>
      </c>
      <c r="B92" s="1">
        <f>COUNTIFS($A$2:A92,"LOTE 1")</f>
        <v>91</v>
      </c>
      <c r="C92" s="13" t="s">
        <v>268</v>
      </c>
      <c r="D92" s="10" t="s">
        <v>269</v>
      </c>
      <c r="E92" s="2" t="s">
        <v>270</v>
      </c>
      <c r="F92" s="2" t="s">
        <v>1638</v>
      </c>
    </row>
    <row r="93" spans="1:6" ht="112.2" x14ac:dyDescent="0.25">
      <c r="A93" s="1" t="s">
        <v>0</v>
      </c>
      <c r="B93" s="1">
        <f>COUNTIFS($A$2:A93,"LOTE 1")</f>
        <v>92</v>
      </c>
      <c r="C93" s="13" t="s">
        <v>271</v>
      </c>
      <c r="D93" s="10" t="s">
        <v>272</v>
      </c>
      <c r="E93" s="2" t="s">
        <v>273</v>
      </c>
      <c r="F93" s="2" t="s">
        <v>1639</v>
      </c>
    </row>
    <row r="94" spans="1:6" ht="112.2" x14ac:dyDescent="0.25">
      <c r="A94" s="1" t="s">
        <v>0</v>
      </c>
      <c r="B94" s="1">
        <f>COUNTIFS($A$2:A94,"LOTE 1")</f>
        <v>93</v>
      </c>
      <c r="C94" s="13" t="s">
        <v>274</v>
      </c>
      <c r="D94" s="10" t="s">
        <v>275</v>
      </c>
      <c r="E94" s="2" t="s">
        <v>276</v>
      </c>
      <c r="F94" s="2" t="s">
        <v>1640</v>
      </c>
    </row>
    <row r="95" spans="1:6" ht="163.19999999999999" x14ac:dyDescent="0.25">
      <c r="A95" s="1" t="s">
        <v>0</v>
      </c>
      <c r="B95" s="1">
        <f>COUNTIFS($A$2:A95,"LOTE 1")</f>
        <v>94</v>
      </c>
      <c r="C95" s="13" t="s">
        <v>277</v>
      </c>
      <c r="D95" s="10" t="s">
        <v>278</v>
      </c>
      <c r="E95" s="2" t="s">
        <v>279</v>
      </c>
      <c r="F95" s="2" t="s">
        <v>1641</v>
      </c>
    </row>
    <row r="96" spans="1:6" ht="183.6" x14ac:dyDescent="0.25">
      <c r="A96" s="1" t="s">
        <v>0</v>
      </c>
      <c r="B96" s="1">
        <f>COUNTIFS($A$2:A96,"LOTE 1")</f>
        <v>95</v>
      </c>
      <c r="C96" s="13" t="s">
        <v>280</v>
      </c>
      <c r="D96" s="10" t="s">
        <v>281</v>
      </c>
      <c r="E96" s="2" t="s">
        <v>282</v>
      </c>
      <c r="F96" s="2" t="s">
        <v>1642</v>
      </c>
    </row>
    <row r="97" spans="1:6" ht="112.2" x14ac:dyDescent="0.25">
      <c r="A97" s="1" t="s">
        <v>0</v>
      </c>
      <c r="B97" s="1">
        <f>COUNTIFS($A$2:A97,"LOTE 1")</f>
        <v>96</v>
      </c>
      <c r="C97" s="13" t="s">
        <v>283</v>
      </c>
      <c r="D97" s="10" t="s">
        <v>284</v>
      </c>
      <c r="E97" s="2" t="s">
        <v>285</v>
      </c>
      <c r="F97" s="2" t="s">
        <v>1643</v>
      </c>
    </row>
    <row r="98" spans="1:6" ht="61.2" x14ac:dyDescent="0.25">
      <c r="A98" s="1" t="s">
        <v>0</v>
      </c>
      <c r="B98" s="1">
        <f>COUNTIFS($A$2:A98,"LOTE 1")</f>
        <v>97</v>
      </c>
      <c r="C98" s="13" t="s">
        <v>286</v>
      </c>
      <c r="D98" s="10" t="s">
        <v>287</v>
      </c>
      <c r="E98" s="2" t="s">
        <v>288</v>
      </c>
      <c r="F98" s="2" t="s">
        <v>1644</v>
      </c>
    </row>
    <row r="99" spans="1:6" ht="61.2" x14ac:dyDescent="0.25">
      <c r="A99" s="1" t="s">
        <v>0</v>
      </c>
      <c r="B99" s="1">
        <f>COUNTIFS($A$2:A99,"LOTE 1")</f>
        <v>98</v>
      </c>
      <c r="C99" s="13" t="s">
        <v>289</v>
      </c>
      <c r="D99" s="10" t="s">
        <v>290</v>
      </c>
      <c r="E99" s="2" t="s">
        <v>291</v>
      </c>
      <c r="F99" s="2" t="s">
        <v>1645</v>
      </c>
    </row>
    <row r="100" spans="1:6" ht="71.400000000000006" x14ac:dyDescent="0.25">
      <c r="A100" s="1" t="s">
        <v>0</v>
      </c>
      <c r="B100" s="1">
        <f>COUNTIFS($A$2:A100,"LOTE 1")</f>
        <v>99</v>
      </c>
      <c r="C100" s="13" t="s">
        <v>292</v>
      </c>
      <c r="D100" s="10" t="s">
        <v>293</v>
      </c>
      <c r="E100" s="2" t="s">
        <v>294</v>
      </c>
      <c r="F100" s="2" t="s">
        <v>1646</v>
      </c>
    </row>
    <row r="101" spans="1:6" ht="61.2" x14ac:dyDescent="0.25">
      <c r="A101" s="1" t="s">
        <v>0</v>
      </c>
      <c r="B101" s="1">
        <f>COUNTIFS($A$2:A101,"LOTE 1")</f>
        <v>100</v>
      </c>
      <c r="C101" s="13" t="s">
        <v>295</v>
      </c>
      <c r="D101" s="9" t="s">
        <v>296</v>
      </c>
      <c r="E101" s="2" t="s">
        <v>297</v>
      </c>
      <c r="F101" s="2" t="s">
        <v>1647</v>
      </c>
    </row>
    <row r="102" spans="1:6" ht="61.2" x14ac:dyDescent="0.25">
      <c r="A102" s="1" t="s">
        <v>0</v>
      </c>
      <c r="B102" s="1">
        <f>COUNTIFS($A$2:A102,"LOTE 1")</f>
        <v>101</v>
      </c>
      <c r="C102" s="13" t="s">
        <v>298</v>
      </c>
      <c r="D102" s="9" t="s">
        <v>299</v>
      </c>
      <c r="E102" s="2" t="s">
        <v>300</v>
      </c>
      <c r="F102" s="2" t="s">
        <v>1648</v>
      </c>
    </row>
    <row r="103" spans="1:6" ht="51" x14ac:dyDescent="0.25">
      <c r="A103" s="1" t="s">
        <v>0</v>
      </c>
      <c r="B103" s="1">
        <f>COUNTIFS($A$2:A103,"LOTE 1")</f>
        <v>102</v>
      </c>
      <c r="C103" s="13" t="s">
        <v>301</v>
      </c>
      <c r="D103" s="10" t="s">
        <v>302</v>
      </c>
      <c r="E103" s="2" t="s">
        <v>303</v>
      </c>
      <c r="F103" s="2" t="s">
        <v>1649</v>
      </c>
    </row>
    <row r="104" spans="1:6" ht="71.400000000000006" x14ac:dyDescent="0.25">
      <c r="A104" s="1" t="s">
        <v>0</v>
      </c>
      <c r="B104" s="1">
        <f>COUNTIFS($A$2:A104,"LOTE 1")</f>
        <v>103</v>
      </c>
      <c r="C104" s="13" t="s">
        <v>304</v>
      </c>
      <c r="D104" s="10" t="s">
        <v>305</v>
      </c>
      <c r="E104" s="2" t="s">
        <v>306</v>
      </c>
      <c r="F104" s="2" t="s">
        <v>1650</v>
      </c>
    </row>
    <row r="105" spans="1:6" ht="71.400000000000006" x14ac:dyDescent="0.25">
      <c r="A105" s="1" t="s">
        <v>0</v>
      </c>
      <c r="B105" s="1">
        <f>COUNTIFS($A$2:A105,"LOTE 1")</f>
        <v>104</v>
      </c>
      <c r="C105" s="13" t="s">
        <v>307</v>
      </c>
      <c r="D105" s="10" t="s">
        <v>308</v>
      </c>
      <c r="E105" s="2" t="s">
        <v>309</v>
      </c>
      <c r="F105" s="2" t="s">
        <v>1651</v>
      </c>
    </row>
    <row r="106" spans="1:6" ht="71.400000000000006" x14ac:dyDescent="0.25">
      <c r="A106" s="1" t="s">
        <v>0</v>
      </c>
      <c r="B106" s="1">
        <f>COUNTIFS($A$2:A106,"LOTE 1")</f>
        <v>105</v>
      </c>
      <c r="C106" s="13" t="s">
        <v>310</v>
      </c>
      <c r="D106" s="10" t="s">
        <v>311</v>
      </c>
      <c r="E106" s="2" t="s">
        <v>312</v>
      </c>
      <c r="F106" s="2" t="s">
        <v>1652</v>
      </c>
    </row>
    <row r="107" spans="1:6" ht="71.400000000000006" x14ac:dyDescent="0.25">
      <c r="A107" s="1" t="s">
        <v>0</v>
      </c>
      <c r="B107" s="1">
        <f>COUNTIFS($A$2:A107,"LOTE 1")</f>
        <v>106</v>
      </c>
      <c r="C107" s="13" t="s">
        <v>313</v>
      </c>
      <c r="D107" s="10" t="s">
        <v>314</v>
      </c>
      <c r="E107" s="2" t="s">
        <v>315</v>
      </c>
      <c r="F107" s="2" t="s">
        <v>1653</v>
      </c>
    </row>
    <row r="108" spans="1:6" ht="40.799999999999997" x14ac:dyDescent="0.25">
      <c r="A108" s="1" t="s">
        <v>0</v>
      </c>
      <c r="B108" s="1">
        <f>COUNTIFS($A$2:A108,"LOTE 1")</f>
        <v>107</v>
      </c>
      <c r="C108" s="13" t="s">
        <v>316</v>
      </c>
      <c r="D108" s="10" t="s">
        <v>317</v>
      </c>
      <c r="E108" s="4" t="s">
        <v>318</v>
      </c>
      <c r="F108" s="2" t="s">
        <v>1654</v>
      </c>
    </row>
    <row r="109" spans="1:6" ht="102" x14ac:dyDescent="0.25">
      <c r="A109" s="1" t="s">
        <v>0</v>
      </c>
      <c r="B109" s="1">
        <f>COUNTIFS($A$2:A109,"LOTE 1")</f>
        <v>108</v>
      </c>
      <c r="C109" s="13" t="s">
        <v>319</v>
      </c>
      <c r="D109" s="10" t="s">
        <v>320</v>
      </c>
      <c r="E109" s="2" t="s">
        <v>321</v>
      </c>
      <c r="F109" s="2" t="s">
        <v>1655</v>
      </c>
    </row>
    <row r="110" spans="1:6" ht="102" x14ac:dyDescent="0.25">
      <c r="A110" s="1" t="s">
        <v>0</v>
      </c>
      <c r="B110" s="1">
        <f>COUNTIFS($A$2:A110,"LOTE 1")</f>
        <v>109</v>
      </c>
      <c r="C110" s="13" t="s">
        <v>322</v>
      </c>
      <c r="D110" s="10" t="s">
        <v>323</v>
      </c>
      <c r="E110" s="2" t="s">
        <v>324</v>
      </c>
      <c r="F110" s="2" t="s">
        <v>1656</v>
      </c>
    </row>
    <row r="111" spans="1:6" ht="71.400000000000006" x14ac:dyDescent="0.25">
      <c r="A111" s="1" t="s">
        <v>0</v>
      </c>
      <c r="B111" s="1">
        <f>COUNTIFS($A$2:A111,"LOTE 1")</f>
        <v>110</v>
      </c>
      <c r="C111" s="22" t="s">
        <v>325</v>
      </c>
      <c r="D111" s="10" t="s">
        <v>326</v>
      </c>
      <c r="E111" s="2" t="s">
        <v>327</v>
      </c>
      <c r="F111" s="2" t="s">
        <v>1657</v>
      </c>
    </row>
    <row r="112" spans="1:6" ht="71.400000000000006" x14ac:dyDescent="0.25">
      <c r="A112" s="1" t="s">
        <v>0</v>
      </c>
      <c r="B112" s="1">
        <f>COUNTIFS($A$2:A112,"LOTE 1")</f>
        <v>111</v>
      </c>
      <c r="C112" s="22" t="s">
        <v>328</v>
      </c>
      <c r="D112" s="10" t="s">
        <v>329</v>
      </c>
      <c r="E112" s="2" t="s">
        <v>330</v>
      </c>
      <c r="F112" s="2" t="s">
        <v>1658</v>
      </c>
    </row>
    <row r="113" spans="1:6" ht="81.599999999999994" x14ac:dyDescent="0.25">
      <c r="A113" s="1" t="s">
        <v>0</v>
      </c>
      <c r="B113" s="1">
        <f>COUNTIFS($A$2:A113,"LOTE 1")</f>
        <v>112</v>
      </c>
      <c r="C113" s="22" t="s">
        <v>331</v>
      </c>
      <c r="D113" s="10" t="s">
        <v>332</v>
      </c>
      <c r="E113" s="2" t="s">
        <v>333</v>
      </c>
      <c r="F113" s="2" t="s">
        <v>1659</v>
      </c>
    </row>
    <row r="114" spans="1:6" ht="61.2" x14ac:dyDescent="0.25">
      <c r="A114" s="1" t="s">
        <v>0</v>
      </c>
      <c r="B114" s="1">
        <f>COUNTIFS($A$2:A114,"LOTE 1")</f>
        <v>113</v>
      </c>
      <c r="C114" s="22" t="s">
        <v>334</v>
      </c>
      <c r="D114" s="10" t="s">
        <v>335</v>
      </c>
      <c r="E114" s="2" t="s">
        <v>336</v>
      </c>
      <c r="F114" s="2" t="s">
        <v>1660</v>
      </c>
    </row>
    <row r="115" spans="1:6" ht="55.2" x14ac:dyDescent="0.25">
      <c r="A115" s="1" t="s">
        <v>0</v>
      </c>
      <c r="B115" s="1">
        <f>COUNTIFS($A$2:A115,"LOTE 1")</f>
        <v>114</v>
      </c>
      <c r="C115" s="23" t="s">
        <v>337</v>
      </c>
      <c r="D115" s="24" t="s">
        <v>338</v>
      </c>
      <c r="E115" s="24" t="s">
        <v>339</v>
      </c>
      <c r="F115" s="25" t="s">
        <v>340</v>
      </c>
    </row>
    <row r="116" spans="1:6" s="12" customFormat="1" ht="33" customHeight="1" x14ac:dyDescent="0.25">
      <c r="A116" s="1" t="s">
        <v>0</v>
      </c>
      <c r="B116" s="1">
        <f>COUNTIFS($A$2:A116,"LOTE 1")</f>
        <v>115</v>
      </c>
      <c r="C116" s="26" t="s">
        <v>341</v>
      </c>
      <c r="D116" s="27" t="s">
        <v>342</v>
      </c>
      <c r="E116" s="28"/>
      <c r="F116" s="29" t="s">
        <v>343</v>
      </c>
    </row>
  </sheetData>
  <autoFilter ref="A1:F117" xr:uid="{B73F6A10-3C99-4B06-A060-5CAB925D124E}"/>
  <printOptions horizontalCentered="1" verticalCentered="1" gridLines="1"/>
  <pageMargins left="0.25" right="0.25" top="0.75" bottom="0.75" header="0.3" footer="0.3"/>
  <pageSetup paperSize="9" scale="61" fitToHeight="0" orientation="landscape" r:id="rId1"/>
  <headerFooter>
    <oddHeader>&amp;L&amp;G&amp;CCATALOGO DE ÚTILES DE FERRETERÍA&amp;RPágina &amp;P</oddHeader>
    <oddFooter>&amp;L&amp;D&amp;C&amp;KFF0000DATOS CONFIDENCIALES</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809027-AA84-485B-A929-AA7885942D00}">
  <sheetPr>
    <tabColor rgb="FF00B050"/>
    <pageSetUpPr fitToPage="1"/>
  </sheetPr>
  <dimension ref="A1:F248"/>
  <sheetViews>
    <sheetView zoomScale="110" zoomScaleNormal="110" workbookViewId="0">
      <pane ySplit="1" topLeftCell="A2" activePane="bottomLeft" state="frozen"/>
      <selection activeCell="C1" sqref="C1"/>
      <selection pane="bottomLeft" activeCell="E2" sqref="E2"/>
    </sheetView>
  </sheetViews>
  <sheetFormatPr baseColWidth="10" defaultRowHeight="13.8" x14ac:dyDescent="0.25"/>
  <cols>
    <col min="1" max="1" width="11.5546875" style="62"/>
    <col min="2" max="2" width="13" style="62" bestFit="1" customWidth="1"/>
    <col min="3" max="3" width="14.6640625" style="62" customWidth="1"/>
    <col min="4" max="4" width="54" style="54" customWidth="1"/>
    <col min="5" max="5" width="59" style="63" customWidth="1"/>
    <col min="6" max="6" width="36.6640625" style="54" customWidth="1"/>
    <col min="7" max="16384" width="11.5546875" style="54"/>
  </cols>
  <sheetData>
    <row r="1" spans="1:6" s="36" customFormat="1" x14ac:dyDescent="0.25">
      <c r="A1" s="32" t="s">
        <v>344</v>
      </c>
      <c r="B1" s="33" t="s">
        <v>1</v>
      </c>
      <c r="C1" s="33" t="s">
        <v>345</v>
      </c>
      <c r="D1" s="64" t="s">
        <v>346</v>
      </c>
      <c r="E1" s="34" t="s">
        <v>1779</v>
      </c>
      <c r="F1" s="35" t="s">
        <v>1661</v>
      </c>
    </row>
    <row r="2" spans="1:6" s="36" customFormat="1" ht="61.2" x14ac:dyDescent="0.25">
      <c r="A2" s="37" t="s">
        <v>347</v>
      </c>
      <c r="B2" s="38">
        <f>COUNTIFS($A$2:A2,"LOTE 2")</f>
        <v>1</v>
      </c>
      <c r="C2" s="39" t="s">
        <v>348</v>
      </c>
      <c r="D2" s="40" t="s">
        <v>349</v>
      </c>
      <c r="E2" s="17" t="s">
        <v>350</v>
      </c>
      <c r="F2" s="41"/>
    </row>
    <row r="3" spans="1:6" s="36" customFormat="1" ht="163.19999999999999" x14ac:dyDescent="0.25">
      <c r="A3" s="37" t="s">
        <v>347</v>
      </c>
      <c r="B3" s="38">
        <f>COUNTIFS($A$2:A3,"LOTE 2")</f>
        <v>2</v>
      </c>
      <c r="C3" s="39" t="s">
        <v>351</v>
      </c>
      <c r="D3" s="40" t="s">
        <v>352</v>
      </c>
      <c r="E3" s="17" t="s">
        <v>353</v>
      </c>
      <c r="F3" s="42" t="s">
        <v>354</v>
      </c>
    </row>
    <row r="4" spans="1:6" s="36" customFormat="1" ht="163.19999999999999" x14ac:dyDescent="0.25">
      <c r="A4" s="37" t="s">
        <v>347</v>
      </c>
      <c r="B4" s="38">
        <f>COUNTIFS($A$2:A4,"LOTE 2")</f>
        <v>3</v>
      </c>
      <c r="C4" s="39" t="s">
        <v>355</v>
      </c>
      <c r="D4" s="40" t="s">
        <v>356</v>
      </c>
      <c r="E4" s="17" t="s">
        <v>357</v>
      </c>
      <c r="F4" s="42" t="s">
        <v>358</v>
      </c>
    </row>
    <row r="5" spans="1:6" s="36" customFormat="1" ht="40.799999999999997" x14ac:dyDescent="0.25">
      <c r="A5" s="37" t="s">
        <v>347</v>
      </c>
      <c r="B5" s="38">
        <f>COUNTIFS($A$2:A5,"LOTE 2")</f>
        <v>4</v>
      </c>
      <c r="C5" s="39" t="s">
        <v>359</v>
      </c>
      <c r="D5" s="40" t="s">
        <v>360</v>
      </c>
      <c r="E5" s="16" t="s">
        <v>361</v>
      </c>
      <c r="F5" s="41"/>
    </row>
    <row r="6" spans="1:6" s="36" customFormat="1" ht="91.8" x14ac:dyDescent="0.25">
      <c r="A6" s="37" t="s">
        <v>347</v>
      </c>
      <c r="B6" s="38">
        <f>COUNTIFS($A$2:A6,"LOTE 2")</f>
        <v>5</v>
      </c>
      <c r="C6" s="39" t="s">
        <v>362</v>
      </c>
      <c r="D6" s="40" t="s">
        <v>363</v>
      </c>
      <c r="E6" s="17" t="s">
        <v>364</v>
      </c>
      <c r="F6" s="41" t="s">
        <v>365</v>
      </c>
    </row>
    <row r="7" spans="1:6" s="36" customFormat="1" ht="153" x14ac:dyDescent="0.25">
      <c r="A7" s="37" t="s">
        <v>347</v>
      </c>
      <c r="B7" s="38">
        <f>COUNTIFS($A$2:A7,"LOTE 2")</f>
        <v>6</v>
      </c>
      <c r="C7" s="39" t="s">
        <v>366</v>
      </c>
      <c r="D7" s="40" t="s">
        <v>367</v>
      </c>
      <c r="E7" s="17" t="s">
        <v>368</v>
      </c>
      <c r="F7" s="41" t="s">
        <v>369</v>
      </c>
    </row>
    <row r="8" spans="1:6" s="36" customFormat="1" ht="153" x14ac:dyDescent="0.25">
      <c r="A8" s="37" t="s">
        <v>347</v>
      </c>
      <c r="B8" s="38">
        <f>COUNTIFS($A$2:A8,"LOTE 2")</f>
        <v>7</v>
      </c>
      <c r="C8" s="39" t="s">
        <v>370</v>
      </c>
      <c r="D8" s="40" t="s">
        <v>371</v>
      </c>
      <c r="E8" s="17" t="s">
        <v>372</v>
      </c>
      <c r="F8" s="42" t="s">
        <v>373</v>
      </c>
    </row>
    <row r="9" spans="1:6" s="36" customFormat="1" ht="81.599999999999994" x14ac:dyDescent="0.25">
      <c r="A9" s="37" t="s">
        <v>347</v>
      </c>
      <c r="B9" s="38">
        <f>COUNTIFS($A$2:A9,"LOTE 2")</f>
        <v>8</v>
      </c>
      <c r="C9" s="39" t="s">
        <v>374</v>
      </c>
      <c r="D9" s="40" t="s">
        <v>375</v>
      </c>
      <c r="E9" s="17" t="s">
        <v>376</v>
      </c>
      <c r="F9" s="43">
        <v>425</v>
      </c>
    </row>
    <row r="10" spans="1:6" s="36" customFormat="1" ht="81.599999999999994" x14ac:dyDescent="0.25">
      <c r="A10" s="37" t="s">
        <v>347</v>
      </c>
      <c r="B10" s="38">
        <f>COUNTIFS($A$2:A10,"LOTE 2")</f>
        <v>9</v>
      </c>
      <c r="C10" s="39" t="s">
        <v>377</v>
      </c>
      <c r="D10" s="40" t="s">
        <v>378</v>
      </c>
      <c r="E10" s="17" t="s">
        <v>379</v>
      </c>
      <c r="F10" s="42" t="s">
        <v>380</v>
      </c>
    </row>
    <row r="11" spans="1:6" s="36" customFormat="1" ht="30.6" x14ac:dyDescent="0.25">
      <c r="A11" s="37" t="s">
        <v>347</v>
      </c>
      <c r="B11" s="38">
        <f>COUNTIFS($A$2:A11,"LOTE 2")</f>
        <v>10</v>
      </c>
      <c r="C11" s="39" t="s">
        <v>381</v>
      </c>
      <c r="D11" s="40" t="s">
        <v>382</v>
      </c>
      <c r="E11" s="17" t="s">
        <v>383</v>
      </c>
      <c r="F11" s="41"/>
    </row>
    <row r="12" spans="1:6" s="36" customFormat="1" ht="81.599999999999994" x14ac:dyDescent="0.25">
      <c r="A12" s="37" t="s">
        <v>347</v>
      </c>
      <c r="B12" s="38">
        <f>COUNTIFS($A$2:A12,"LOTE 2")</f>
        <v>11</v>
      </c>
      <c r="C12" s="39" t="s">
        <v>384</v>
      </c>
      <c r="D12" s="40" t="s">
        <v>385</v>
      </c>
      <c r="E12" s="17" t="s">
        <v>386</v>
      </c>
      <c r="F12" s="43">
        <v>673838</v>
      </c>
    </row>
    <row r="13" spans="1:6" s="36" customFormat="1" ht="61.2" x14ac:dyDescent="0.25">
      <c r="A13" s="37" t="s">
        <v>347</v>
      </c>
      <c r="B13" s="38">
        <f>COUNTIFS($A$2:A13,"LOTE 2")</f>
        <v>12</v>
      </c>
      <c r="C13" s="39" t="s">
        <v>387</v>
      </c>
      <c r="D13" s="40" t="s">
        <v>388</v>
      </c>
      <c r="E13" s="17" t="s">
        <v>389</v>
      </c>
      <c r="F13" s="43">
        <v>985966</v>
      </c>
    </row>
    <row r="14" spans="1:6" s="36" customFormat="1" ht="40.799999999999997" x14ac:dyDescent="0.25">
      <c r="A14" s="37" t="s">
        <v>347</v>
      </c>
      <c r="B14" s="38">
        <f>COUNTIFS($A$2:A14,"LOTE 2")</f>
        <v>13</v>
      </c>
      <c r="C14" s="39" t="s">
        <v>390</v>
      </c>
      <c r="D14" s="40" t="s">
        <v>391</v>
      </c>
      <c r="E14" s="16" t="s">
        <v>392</v>
      </c>
      <c r="F14" s="41"/>
    </row>
    <row r="15" spans="1:6" s="36" customFormat="1" ht="51" x14ac:dyDescent="0.25">
      <c r="A15" s="37" t="s">
        <v>347</v>
      </c>
      <c r="B15" s="38">
        <f>COUNTIFS($A$2:A15,"LOTE 2")</f>
        <v>14</v>
      </c>
      <c r="C15" s="39" t="s">
        <v>393</v>
      </c>
      <c r="D15" s="40" t="s">
        <v>394</v>
      </c>
      <c r="E15" s="17" t="s">
        <v>395</v>
      </c>
      <c r="F15" s="44" t="s">
        <v>396</v>
      </c>
    </row>
    <row r="16" spans="1:6" s="36" customFormat="1" ht="163.19999999999999" x14ac:dyDescent="0.25">
      <c r="A16" s="37" t="s">
        <v>347</v>
      </c>
      <c r="B16" s="38">
        <f>COUNTIFS($A$2:A16,"LOTE 2")</f>
        <v>15</v>
      </c>
      <c r="C16" s="39" t="s">
        <v>397</v>
      </c>
      <c r="D16" s="40" t="s">
        <v>398</v>
      </c>
      <c r="E16" s="17" t="s">
        <v>399</v>
      </c>
      <c r="F16" s="42" t="s">
        <v>400</v>
      </c>
    </row>
    <row r="17" spans="1:6" s="36" customFormat="1" ht="81.599999999999994" x14ac:dyDescent="0.25">
      <c r="A17" s="37" t="s">
        <v>347</v>
      </c>
      <c r="B17" s="38">
        <f>COUNTIFS($A$2:A17,"LOTE 2")</f>
        <v>16</v>
      </c>
      <c r="C17" s="39" t="s">
        <v>401</v>
      </c>
      <c r="D17" s="40" t="s">
        <v>402</v>
      </c>
      <c r="E17" s="17" t="s">
        <v>403</v>
      </c>
      <c r="F17" s="42">
        <v>421</v>
      </c>
    </row>
    <row r="18" spans="1:6" s="36" customFormat="1" ht="142.80000000000001" x14ac:dyDescent="0.25">
      <c r="A18" s="37" t="s">
        <v>347</v>
      </c>
      <c r="B18" s="38">
        <f>COUNTIFS($A$2:A18,"LOTE 2")</f>
        <v>17</v>
      </c>
      <c r="C18" s="39" t="s">
        <v>404</v>
      </c>
      <c r="D18" s="40" t="s">
        <v>405</v>
      </c>
      <c r="E18" s="17" t="s">
        <v>406</v>
      </c>
      <c r="F18" s="41" t="s">
        <v>407</v>
      </c>
    </row>
    <row r="19" spans="1:6" s="36" customFormat="1" ht="81.599999999999994" x14ac:dyDescent="0.25">
      <c r="A19" s="37" t="s">
        <v>347</v>
      </c>
      <c r="B19" s="38">
        <f>COUNTIFS($A$2:A19,"LOTE 2")</f>
        <v>18</v>
      </c>
      <c r="C19" s="39" t="s">
        <v>408</v>
      </c>
      <c r="D19" s="40" t="s">
        <v>409</v>
      </c>
      <c r="E19" s="17" t="s">
        <v>410</v>
      </c>
      <c r="F19" s="41" t="s">
        <v>411</v>
      </c>
    </row>
    <row r="20" spans="1:6" s="36" customFormat="1" ht="112.2" x14ac:dyDescent="0.25">
      <c r="A20" s="37" t="s">
        <v>347</v>
      </c>
      <c r="B20" s="38">
        <f>COUNTIFS($A$2:A20,"LOTE 2")</f>
        <v>19</v>
      </c>
      <c r="C20" s="39" t="s">
        <v>412</v>
      </c>
      <c r="D20" s="40" t="s">
        <v>413</v>
      </c>
      <c r="E20" s="17" t="s">
        <v>414</v>
      </c>
      <c r="F20" s="44" t="s">
        <v>415</v>
      </c>
    </row>
    <row r="21" spans="1:6" s="36" customFormat="1" ht="81.599999999999994" x14ac:dyDescent="0.25">
      <c r="A21" s="37" t="s">
        <v>347</v>
      </c>
      <c r="B21" s="38">
        <f>COUNTIFS($A$2:A21,"LOTE 2")</f>
        <v>20</v>
      </c>
      <c r="C21" s="39" t="s">
        <v>416</v>
      </c>
      <c r="D21" s="40" t="s">
        <v>417</v>
      </c>
      <c r="E21" s="17" t="s">
        <v>418</v>
      </c>
      <c r="F21" s="41" t="s">
        <v>419</v>
      </c>
    </row>
    <row r="22" spans="1:6" s="36" customFormat="1" ht="142.80000000000001" x14ac:dyDescent="0.25">
      <c r="A22" s="37" t="s">
        <v>347</v>
      </c>
      <c r="B22" s="38">
        <f>COUNTIFS($A$2:A22,"LOTE 2")</f>
        <v>21</v>
      </c>
      <c r="C22" s="39" t="s">
        <v>420</v>
      </c>
      <c r="D22" s="40" t="s">
        <v>421</v>
      </c>
      <c r="E22" s="17" t="s">
        <v>422</v>
      </c>
      <c r="F22" s="41" t="s">
        <v>423</v>
      </c>
    </row>
    <row r="23" spans="1:6" s="36" customFormat="1" ht="102" x14ac:dyDescent="0.25">
      <c r="A23" s="37" t="s">
        <v>347</v>
      </c>
      <c r="B23" s="38">
        <f>COUNTIFS($A$2:A23,"LOTE 2")</f>
        <v>22</v>
      </c>
      <c r="C23" s="39" t="s">
        <v>424</v>
      </c>
      <c r="D23" s="40" t="s">
        <v>425</v>
      </c>
      <c r="E23" s="17" t="s">
        <v>426</v>
      </c>
      <c r="F23" s="41" t="s">
        <v>427</v>
      </c>
    </row>
    <row r="24" spans="1:6" s="36" customFormat="1" ht="83.25" customHeight="1" x14ac:dyDescent="0.25">
      <c r="A24" s="37" t="s">
        <v>347</v>
      </c>
      <c r="B24" s="38">
        <f>COUNTIFS($A$2:A24,"LOTE 2")</f>
        <v>23</v>
      </c>
      <c r="C24" s="39" t="s">
        <v>428</v>
      </c>
      <c r="D24" s="40" t="s">
        <v>429</v>
      </c>
      <c r="E24" s="17" t="s">
        <v>430</v>
      </c>
      <c r="F24" s="44" t="s">
        <v>431</v>
      </c>
    </row>
    <row r="25" spans="1:6" s="36" customFormat="1" ht="142.80000000000001" x14ac:dyDescent="0.25">
      <c r="A25" s="37" t="s">
        <v>347</v>
      </c>
      <c r="B25" s="38">
        <f>COUNTIFS($A$2:A25,"LOTE 2")</f>
        <v>24</v>
      </c>
      <c r="C25" s="39" t="s">
        <v>432</v>
      </c>
      <c r="D25" s="40" t="s">
        <v>433</v>
      </c>
      <c r="E25" s="17" t="s">
        <v>434</v>
      </c>
      <c r="F25" s="44" t="s">
        <v>435</v>
      </c>
    </row>
    <row r="26" spans="1:6" s="36" customFormat="1" ht="61.2" x14ac:dyDescent="0.25">
      <c r="A26" s="37" t="s">
        <v>347</v>
      </c>
      <c r="B26" s="38">
        <f>COUNTIFS($A$2:A26,"LOTE 2")</f>
        <v>25</v>
      </c>
      <c r="C26" s="39" t="s">
        <v>436</v>
      </c>
      <c r="D26" s="40" t="s">
        <v>437</v>
      </c>
      <c r="E26" s="17" t="s">
        <v>438</v>
      </c>
      <c r="F26" s="41"/>
    </row>
    <row r="27" spans="1:6" s="36" customFormat="1" ht="91.8" x14ac:dyDescent="0.25">
      <c r="A27" s="37" t="s">
        <v>347</v>
      </c>
      <c r="B27" s="38">
        <f>COUNTIFS($A$2:A27,"LOTE 2")</f>
        <v>26</v>
      </c>
      <c r="C27" s="39" t="s">
        <v>439</v>
      </c>
      <c r="D27" s="40" t="s">
        <v>440</v>
      </c>
      <c r="E27" s="17" t="s">
        <v>441</v>
      </c>
      <c r="F27" s="42" t="s">
        <v>442</v>
      </c>
    </row>
    <row r="28" spans="1:6" s="36" customFormat="1" ht="81.599999999999994" x14ac:dyDescent="0.25">
      <c r="A28" s="37" t="s">
        <v>347</v>
      </c>
      <c r="B28" s="38">
        <f>COUNTIFS($A$2:A28,"LOTE 2")</f>
        <v>27</v>
      </c>
      <c r="C28" s="39" t="s">
        <v>443</v>
      </c>
      <c r="D28" s="40" t="s">
        <v>444</v>
      </c>
      <c r="E28" s="17" t="s">
        <v>445</v>
      </c>
      <c r="F28" s="41" t="s">
        <v>446</v>
      </c>
    </row>
    <row r="29" spans="1:6" s="36" customFormat="1" ht="40.799999999999997" x14ac:dyDescent="0.25">
      <c r="A29" s="37" t="s">
        <v>347</v>
      </c>
      <c r="B29" s="38">
        <f>COUNTIFS($A$2:A29,"LOTE 2")</f>
        <v>28</v>
      </c>
      <c r="C29" s="39" t="s">
        <v>447</v>
      </c>
      <c r="D29" s="40" t="s">
        <v>448</v>
      </c>
      <c r="E29" s="17" t="s">
        <v>449</v>
      </c>
      <c r="F29" s="43" t="s">
        <v>1777</v>
      </c>
    </row>
    <row r="30" spans="1:6" s="36" customFormat="1" ht="102" x14ac:dyDescent="0.25">
      <c r="A30" s="37" t="s">
        <v>347</v>
      </c>
      <c r="B30" s="38">
        <f>COUNTIFS($A$2:A30,"LOTE 2")</f>
        <v>29</v>
      </c>
      <c r="C30" s="39" t="s">
        <v>450</v>
      </c>
      <c r="D30" s="40" t="s">
        <v>451</v>
      </c>
      <c r="E30" s="17" t="s">
        <v>452</v>
      </c>
      <c r="F30" s="41" t="s">
        <v>453</v>
      </c>
    </row>
    <row r="31" spans="1:6" s="36" customFormat="1" ht="193.8" x14ac:dyDescent="0.25">
      <c r="A31" s="37" t="s">
        <v>347</v>
      </c>
      <c r="B31" s="38">
        <f>COUNTIFS($A$2:A31,"LOTE 2")</f>
        <v>30</v>
      </c>
      <c r="C31" s="39" t="s">
        <v>454</v>
      </c>
      <c r="D31" s="40" t="s">
        <v>455</v>
      </c>
      <c r="E31" s="17" t="s">
        <v>456</v>
      </c>
      <c r="F31" s="44" t="s">
        <v>457</v>
      </c>
    </row>
    <row r="32" spans="1:6" s="36" customFormat="1" ht="193.8" x14ac:dyDescent="0.25">
      <c r="A32" s="37" t="s">
        <v>347</v>
      </c>
      <c r="B32" s="38">
        <f>COUNTIFS($A$2:A32,"LOTE 2")</f>
        <v>31</v>
      </c>
      <c r="C32" s="39" t="s">
        <v>458</v>
      </c>
      <c r="D32" s="40" t="s">
        <v>459</v>
      </c>
      <c r="E32" s="17" t="s">
        <v>460</v>
      </c>
      <c r="F32" s="44" t="s">
        <v>461</v>
      </c>
    </row>
    <row r="33" spans="1:6" s="36" customFormat="1" ht="183.6" x14ac:dyDescent="0.25">
      <c r="A33" s="37" t="s">
        <v>347</v>
      </c>
      <c r="B33" s="38">
        <f>COUNTIFS($A$2:A33,"LOTE 2")</f>
        <v>32</v>
      </c>
      <c r="C33" s="39" t="s">
        <v>462</v>
      </c>
      <c r="D33" s="40" t="s">
        <v>463</v>
      </c>
      <c r="E33" s="17" t="s">
        <v>464</v>
      </c>
      <c r="F33" s="44" t="s">
        <v>465</v>
      </c>
    </row>
    <row r="34" spans="1:6" s="36" customFormat="1" ht="193.8" x14ac:dyDescent="0.25">
      <c r="A34" s="37" t="s">
        <v>347</v>
      </c>
      <c r="B34" s="38">
        <f>COUNTIFS($A$2:A34,"LOTE 2")</f>
        <v>33</v>
      </c>
      <c r="C34" s="39" t="s">
        <v>466</v>
      </c>
      <c r="D34" s="40" t="s">
        <v>467</v>
      </c>
      <c r="E34" s="17" t="s">
        <v>468</v>
      </c>
      <c r="F34" s="44" t="s">
        <v>469</v>
      </c>
    </row>
    <row r="35" spans="1:6" s="36" customFormat="1" ht="193.8" x14ac:dyDescent="0.25">
      <c r="A35" s="37" t="s">
        <v>347</v>
      </c>
      <c r="B35" s="38">
        <f>COUNTIFS($A$2:A35,"LOTE 2")</f>
        <v>34</v>
      </c>
      <c r="C35" s="39" t="s">
        <v>470</v>
      </c>
      <c r="D35" s="40" t="s">
        <v>471</v>
      </c>
      <c r="E35" s="17" t="s">
        <v>472</v>
      </c>
      <c r="F35" s="44" t="s">
        <v>473</v>
      </c>
    </row>
    <row r="36" spans="1:6" s="36" customFormat="1" ht="183.6" x14ac:dyDescent="0.25">
      <c r="A36" s="37" t="s">
        <v>347</v>
      </c>
      <c r="B36" s="38">
        <f>COUNTIFS($A$2:A36,"LOTE 2")</f>
        <v>35</v>
      </c>
      <c r="C36" s="39" t="s">
        <v>474</v>
      </c>
      <c r="D36" s="40" t="s">
        <v>475</v>
      </c>
      <c r="E36" s="17" t="s">
        <v>476</v>
      </c>
      <c r="F36" s="44" t="s">
        <v>477</v>
      </c>
    </row>
    <row r="37" spans="1:6" s="36" customFormat="1" ht="193.8" x14ac:dyDescent="0.25">
      <c r="A37" s="37" t="s">
        <v>347</v>
      </c>
      <c r="B37" s="38">
        <f>COUNTIFS($A$2:A37,"LOTE 2")</f>
        <v>36</v>
      </c>
      <c r="C37" s="39" t="s">
        <v>478</v>
      </c>
      <c r="D37" s="40" t="s">
        <v>479</v>
      </c>
      <c r="E37" s="17" t="s">
        <v>480</v>
      </c>
      <c r="F37" s="44" t="s">
        <v>481</v>
      </c>
    </row>
    <row r="38" spans="1:6" s="36" customFormat="1" ht="163.19999999999999" x14ac:dyDescent="0.25">
      <c r="A38" s="37" t="s">
        <v>347</v>
      </c>
      <c r="B38" s="38">
        <f>COUNTIFS($A$2:A38,"LOTE 2")</f>
        <v>37</v>
      </c>
      <c r="C38" s="39" t="s">
        <v>482</v>
      </c>
      <c r="D38" s="40" t="s">
        <v>483</v>
      </c>
      <c r="E38" s="45" t="s">
        <v>484</v>
      </c>
      <c r="F38" s="44" t="s">
        <v>485</v>
      </c>
    </row>
    <row r="39" spans="1:6" s="36" customFormat="1" ht="183.6" x14ac:dyDescent="0.25">
      <c r="A39" s="37" t="s">
        <v>347</v>
      </c>
      <c r="B39" s="38">
        <f>COUNTIFS($A$2:A39,"LOTE 2")</f>
        <v>38</v>
      </c>
      <c r="C39" s="39" t="s">
        <v>486</v>
      </c>
      <c r="D39" s="40" t="s">
        <v>487</v>
      </c>
      <c r="E39" s="17" t="s">
        <v>488</v>
      </c>
      <c r="F39" s="44" t="s">
        <v>489</v>
      </c>
    </row>
    <row r="40" spans="1:6" s="36" customFormat="1" ht="153" x14ac:dyDescent="0.25">
      <c r="A40" s="37" t="s">
        <v>347</v>
      </c>
      <c r="B40" s="38">
        <f>COUNTIFS($A$2:A40,"LOTE 2")</f>
        <v>39</v>
      </c>
      <c r="C40" s="39" t="s">
        <v>490</v>
      </c>
      <c r="D40" s="40" t="s">
        <v>491</v>
      </c>
      <c r="E40" s="17" t="s">
        <v>492</v>
      </c>
      <c r="F40" s="44" t="s">
        <v>493</v>
      </c>
    </row>
    <row r="41" spans="1:6" s="36" customFormat="1" ht="153" x14ac:dyDescent="0.25">
      <c r="A41" s="37" t="s">
        <v>347</v>
      </c>
      <c r="B41" s="38">
        <f>COUNTIFS($A$2:A41,"LOTE 2")</f>
        <v>40</v>
      </c>
      <c r="C41" s="39" t="s">
        <v>494</v>
      </c>
      <c r="D41" s="40" t="s">
        <v>495</v>
      </c>
      <c r="E41" s="17" t="s">
        <v>496</v>
      </c>
      <c r="F41" s="44" t="s">
        <v>497</v>
      </c>
    </row>
    <row r="42" spans="1:6" s="36" customFormat="1" ht="153" x14ac:dyDescent="0.25">
      <c r="A42" s="37" t="s">
        <v>347</v>
      </c>
      <c r="B42" s="38">
        <f>COUNTIFS($A$2:A42,"LOTE 2")</f>
        <v>41</v>
      </c>
      <c r="C42" s="39" t="s">
        <v>498</v>
      </c>
      <c r="D42" s="40" t="s">
        <v>499</v>
      </c>
      <c r="E42" s="17" t="s">
        <v>500</v>
      </c>
      <c r="F42" s="44" t="s">
        <v>501</v>
      </c>
    </row>
    <row r="43" spans="1:6" s="36" customFormat="1" ht="153" x14ac:dyDescent="0.25">
      <c r="A43" s="37" t="s">
        <v>347</v>
      </c>
      <c r="B43" s="38">
        <f>COUNTIFS($A$2:A43,"LOTE 2")</f>
        <v>42</v>
      </c>
      <c r="C43" s="39" t="s">
        <v>502</v>
      </c>
      <c r="D43" s="40" t="s">
        <v>503</v>
      </c>
      <c r="E43" s="17" t="s">
        <v>504</v>
      </c>
      <c r="F43" s="44" t="s">
        <v>505</v>
      </c>
    </row>
    <row r="44" spans="1:6" s="36" customFormat="1" ht="153" x14ac:dyDescent="0.25">
      <c r="A44" s="37" t="s">
        <v>347</v>
      </c>
      <c r="B44" s="38">
        <f>COUNTIFS($A$2:A44,"LOTE 2")</f>
        <v>43</v>
      </c>
      <c r="C44" s="39" t="s">
        <v>506</v>
      </c>
      <c r="D44" s="40" t="s">
        <v>507</v>
      </c>
      <c r="E44" s="17" t="s">
        <v>508</v>
      </c>
      <c r="F44" s="44" t="s">
        <v>509</v>
      </c>
    </row>
    <row r="45" spans="1:6" s="36" customFormat="1" ht="173.4" x14ac:dyDescent="0.25">
      <c r="A45" s="37" t="s">
        <v>347</v>
      </c>
      <c r="B45" s="38">
        <f>COUNTIFS($A$2:A45,"LOTE 2")</f>
        <v>44</v>
      </c>
      <c r="C45" s="39" t="s">
        <v>510</v>
      </c>
      <c r="D45" s="40" t="s">
        <v>511</v>
      </c>
      <c r="E45" s="17" t="s">
        <v>512</v>
      </c>
      <c r="F45" s="44" t="s">
        <v>513</v>
      </c>
    </row>
    <row r="46" spans="1:6" s="36" customFormat="1" ht="173.4" x14ac:dyDescent="0.25">
      <c r="A46" s="37" t="s">
        <v>347</v>
      </c>
      <c r="B46" s="38">
        <f>COUNTIFS($A$2:A46,"LOTE 2")</f>
        <v>45</v>
      </c>
      <c r="C46" s="39" t="s">
        <v>514</v>
      </c>
      <c r="D46" s="40" t="s">
        <v>515</v>
      </c>
      <c r="E46" s="17" t="s">
        <v>516</v>
      </c>
      <c r="F46" s="44" t="s">
        <v>517</v>
      </c>
    </row>
    <row r="47" spans="1:6" s="36" customFormat="1" ht="173.4" x14ac:dyDescent="0.25">
      <c r="A47" s="37" t="s">
        <v>347</v>
      </c>
      <c r="B47" s="38">
        <f>COUNTIFS($A$2:A47,"LOTE 2")</f>
        <v>46</v>
      </c>
      <c r="C47" s="39" t="s">
        <v>518</v>
      </c>
      <c r="D47" s="40" t="s">
        <v>519</v>
      </c>
      <c r="E47" s="17" t="s">
        <v>520</v>
      </c>
      <c r="F47" s="44" t="s">
        <v>521</v>
      </c>
    </row>
    <row r="48" spans="1:6" s="36" customFormat="1" ht="173.4" x14ac:dyDescent="0.25">
      <c r="A48" s="37" t="s">
        <v>347</v>
      </c>
      <c r="B48" s="38">
        <f>COUNTIFS($A$2:A48,"LOTE 2")</f>
        <v>47</v>
      </c>
      <c r="C48" s="39" t="s">
        <v>522</v>
      </c>
      <c r="D48" s="40" t="s">
        <v>523</v>
      </c>
      <c r="E48" s="17" t="s">
        <v>524</v>
      </c>
      <c r="F48" s="44" t="s">
        <v>525</v>
      </c>
    </row>
    <row r="49" spans="1:6" s="36" customFormat="1" ht="183.6" x14ac:dyDescent="0.25">
      <c r="A49" s="37" t="s">
        <v>347</v>
      </c>
      <c r="B49" s="38">
        <f>COUNTIFS($A$2:A49,"LOTE 2")</f>
        <v>48</v>
      </c>
      <c r="C49" s="39" t="s">
        <v>526</v>
      </c>
      <c r="D49" s="40" t="s">
        <v>527</v>
      </c>
      <c r="E49" s="17" t="s">
        <v>528</v>
      </c>
      <c r="F49" s="44" t="s">
        <v>529</v>
      </c>
    </row>
    <row r="50" spans="1:6" s="36" customFormat="1" ht="173.4" x14ac:dyDescent="0.25">
      <c r="A50" s="37" t="s">
        <v>347</v>
      </c>
      <c r="B50" s="38">
        <f>COUNTIFS($A$2:A50,"LOTE 2")</f>
        <v>49</v>
      </c>
      <c r="C50" s="39" t="s">
        <v>530</v>
      </c>
      <c r="D50" s="40" t="s">
        <v>531</v>
      </c>
      <c r="E50" s="17" t="s">
        <v>532</v>
      </c>
      <c r="F50" s="44" t="s">
        <v>533</v>
      </c>
    </row>
    <row r="51" spans="1:6" s="36" customFormat="1" ht="173.4" x14ac:dyDescent="0.25">
      <c r="A51" s="37" t="s">
        <v>347</v>
      </c>
      <c r="B51" s="38">
        <f>COUNTIFS($A$2:A51,"LOTE 2")</f>
        <v>50</v>
      </c>
      <c r="C51" s="39" t="s">
        <v>534</v>
      </c>
      <c r="D51" s="40" t="s">
        <v>535</v>
      </c>
      <c r="E51" s="17" t="s">
        <v>536</v>
      </c>
      <c r="F51" s="44" t="s">
        <v>537</v>
      </c>
    </row>
    <row r="52" spans="1:6" s="36" customFormat="1" ht="173.4" x14ac:dyDescent="0.25">
      <c r="A52" s="37" t="s">
        <v>347</v>
      </c>
      <c r="B52" s="38">
        <f>COUNTIFS($A$2:A52,"LOTE 2")</f>
        <v>51</v>
      </c>
      <c r="C52" s="39" t="s">
        <v>538</v>
      </c>
      <c r="D52" s="40" t="s">
        <v>539</v>
      </c>
      <c r="E52" s="17" t="s">
        <v>540</v>
      </c>
      <c r="F52" s="44" t="s">
        <v>541</v>
      </c>
    </row>
    <row r="53" spans="1:6" s="36" customFormat="1" ht="173.4" x14ac:dyDescent="0.25">
      <c r="A53" s="37" t="s">
        <v>347</v>
      </c>
      <c r="B53" s="38">
        <f>COUNTIFS($A$2:A53,"LOTE 2")</f>
        <v>52</v>
      </c>
      <c r="C53" s="39" t="s">
        <v>542</v>
      </c>
      <c r="D53" s="40" t="s">
        <v>543</v>
      </c>
      <c r="E53" s="17" t="s">
        <v>544</v>
      </c>
      <c r="F53" s="44" t="s">
        <v>545</v>
      </c>
    </row>
    <row r="54" spans="1:6" s="36" customFormat="1" ht="173.4" x14ac:dyDescent="0.25">
      <c r="A54" s="37" t="s">
        <v>347</v>
      </c>
      <c r="B54" s="38">
        <f>COUNTIFS($A$2:A54,"LOTE 2")</f>
        <v>53</v>
      </c>
      <c r="C54" s="39" t="s">
        <v>546</v>
      </c>
      <c r="D54" s="40" t="s">
        <v>547</v>
      </c>
      <c r="E54" s="17" t="s">
        <v>548</v>
      </c>
      <c r="F54" s="44" t="s">
        <v>549</v>
      </c>
    </row>
    <row r="55" spans="1:6" s="36" customFormat="1" ht="173.4" x14ac:dyDescent="0.25">
      <c r="A55" s="37" t="s">
        <v>347</v>
      </c>
      <c r="B55" s="38">
        <f>COUNTIFS($A$2:A55,"LOTE 2")</f>
        <v>54</v>
      </c>
      <c r="C55" s="39" t="s">
        <v>550</v>
      </c>
      <c r="D55" s="40" t="s">
        <v>551</v>
      </c>
      <c r="E55" s="17" t="s">
        <v>552</v>
      </c>
      <c r="F55" s="44" t="s">
        <v>553</v>
      </c>
    </row>
    <row r="56" spans="1:6" s="36" customFormat="1" ht="183.6" x14ac:dyDescent="0.25">
      <c r="A56" s="37" t="s">
        <v>347</v>
      </c>
      <c r="B56" s="38">
        <f>COUNTIFS($A$2:A56,"LOTE 2")</f>
        <v>55</v>
      </c>
      <c r="C56" s="39" t="s">
        <v>554</v>
      </c>
      <c r="D56" s="40" t="s">
        <v>555</v>
      </c>
      <c r="E56" s="17" t="s">
        <v>556</v>
      </c>
      <c r="F56" s="44" t="s">
        <v>557</v>
      </c>
    </row>
    <row r="57" spans="1:6" s="36" customFormat="1" ht="173.4" x14ac:dyDescent="0.25">
      <c r="A57" s="37" t="s">
        <v>347</v>
      </c>
      <c r="B57" s="38">
        <f>COUNTIFS($A$2:A57,"LOTE 2")</f>
        <v>56</v>
      </c>
      <c r="C57" s="39" t="s">
        <v>558</v>
      </c>
      <c r="D57" s="40" t="s">
        <v>559</v>
      </c>
      <c r="E57" s="17" t="s">
        <v>560</v>
      </c>
      <c r="F57" s="44" t="s">
        <v>561</v>
      </c>
    </row>
    <row r="58" spans="1:6" s="36" customFormat="1" ht="173.4" x14ac:dyDescent="0.25">
      <c r="A58" s="37" t="s">
        <v>347</v>
      </c>
      <c r="B58" s="38">
        <f>COUNTIFS($A$2:A58,"LOTE 2")</f>
        <v>57</v>
      </c>
      <c r="C58" s="39" t="s">
        <v>562</v>
      </c>
      <c r="D58" s="40" t="s">
        <v>563</v>
      </c>
      <c r="E58" s="17" t="s">
        <v>564</v>
      </c>
      <c r="F58" s="44" t="s">
        <v>565</v>
      </c>
    </row>
    <row r="59" spans="1:6" s="36" customFormat="1" ht="173.4" x14ac:dyDescent="0.25">
      <c r="A59" s="37" t="s">
        <v>347</v>
      </c>
      <c r="B59" s="38">
        <f>COUNTIFS($A$2:A59,"LOTE 2")</f>
        <v>58</v>
      </c>
      <c r="C59" s="39" t="s">
        <v>566</v>
      </c>
      <c r="D59" s="40" t="s">
        <v>567</v>
      </c>
      <c r="E59" s="17" t="s">
        <v>568</v>
      </c>
      <c r="F59" s="44" t="s">
        <v>569</v>
      </c>
    </row>
    <row r="60" spans="1:6" s="36" customFormat="1" ht="173.4" x14ac:dyDescent="0.25">
      <c r="A60" s="37" t="s">
        <v>347</v>
      </c>
      <c r="B60" s="38">
        <f>COUNTIFS($A$2:A60,"LOTE 2")</f>
        <v>59</v>
      </c>
      <c r="C60" s="39" t="s">
        <v>570</v>
      </c>
      <c r="D60" s="40" t="s">
        <v>571</v>
      </c>
      <c r="E60" s="17" t="s">
        <v>572</v>
      </c>
      <c r="F60" s="44" t="s">
        <v>573</v>
      </c>
    </row>
    <row r="61" spans="1:6" s="36" customFormat="1" ht="112.2" x14ac:dyDescent="0.25">
      <c r="A61" s="37" t="s">
        <v>347</v>
      </c>
      <c r="B61" s="38">
        <f>COUNTIFS($A$2:A61,"LOTE 2")</f>
        <v>60</v>
      </c>
      <c r="C61" s="39" t="s">
        <v>574</v>
      </c>
      <c r="D61" s="40" t="s">
        <v>575</v>
      </c>
      <c r="E61" s="17" t="s">
        <v>576</v>
      </c>
      <c r="F61" s="44" t="s">
        <v>577</v>
      </c>
    </row>
    <row r="62" spans="1:6" s="36" customFormat="1" ht="112.2" x14ac:dyDescent="0.25">
      <c r="A62" s="37" t="s">
        <v>347</v>
      </c>
      <c r="B62" s="38">
        <f>COUNTIFS($A$2:A62,"LOTE 2")</f>
        <v>61</v>
      </c>
      <c r="C62" s="39" t="s">
        <v>578</v>
      </c>
      <c r="D62" s="40" t="s">
        <v>579</v>
      </c>
      <c r="E62" s="17" t="s">
        <v>580</v>
      </c>
      <c r="F62" s="44" t="s">
        <v>581</v>
      </c>
    </row>
    <row r="63" spans="1:6" s="36" customFormat="1" ht="142.80000000000001" x14ac:dyDescent="0.25">
      <c r="A63" s="37" t="s">
        <v>347</v>
      </c>
      <c r="B63" s="38">
        <f>COUNTIFS($A$2:A63,"LOTE 2")</f>
        <v>62</v>
      </c>
      <c r="C63" s="39" t="s">
        <v>582</v>
      </c>
      <c r="D63" s="40" t="s">
        <v>583</v>
      </c>
      <c r="E63" s="17" t="s">
        <v>584</v>
      </c>
      <c r="F63" s="44" t="s">
        <v>585</v>
      </c>
    </row>
    <row r="64" spans="1:6" s="36" customFormat="1" ht="112.2" x14ac:dyDescent="0.25">
      <c r="A64" s="37" t="s">
        <v>347</v>
      </c>
      <c r="B64" s="38">
        <f>COUNTIFS($A$2:A64,"LOTE 2")</f>
        <v>63</v>
      </c>
      <c r="C64" s="39" t="s">
        <v>586</v>
      </c>
      <c r="D64" s="40" t="s">
        <v>587</v>
      </c>
      <c r="E64" s="17" t="s">
        <v>588</v>
      </c>
      <c r="F64" s="44" t="s">
        <v>589</v>
      </c>
    </row>
    <row r="65" spans="1:6" s="36" customFormat="1" ht="112.2" x14ac:dyDescent="0.25">
      <c r="A65" s="37" t="s">
        <v>347</v>
      </c>
      <c r="B65" s="38">
        <f>COUNTIFS($A$2:A65,"LOTE 2")</f>
        <v>64</v>
      </c>
      <c r="C65" s="39" t="s">
        <v>590</v>
      </c>
      <c r="D65" s="40" t="s">
        <v>591</v>
      </c>
      <c r="E65" s="17" t="s">
        <v>592</v>
      </c>
      <c r="F65" s="44" t="s">
        <v>593</v>
      </c>
    </row>
    <row r="66" spans="1:6" s="36" customFormat="1" ht="102" x14ac:dyDescent="0.25">
      <c r="A66" s="37" t="s">
        <v>347</v>
      </c>
      <c r="B66" s="38">
        <f>COUNTIFS($A$2:A66,"LOTE 2")</f>
        <v>65</v>
      </c>
      <c r="C66" s="39" t="s">
        <v>594</v>
      </c>
      <c r="D66" s="40" t="s">
        <v>595</v>
      </c>
      <c r="E66" s="17" t="s">
        <v>596</v>
      </c>
      <c r="F66" s="44" t="s">
        <v>597</v>
      </c>
    </row>
    <row r="67" spans="1:6" s="36" customFormat="1" ht="51" x14ac:dyDescent="0.25">
      <c r="A67" s="37" t="s">
        <v>347</v>
      </c>
      <c r="B67" s="38">
        <f>COUNTIFS($A$2:A67,"LOTE 2")</f>
        <v>66</v>
      </c>
      <c r="C67" s="39" t="s">
        <v>598</v>
      </c>
      <c r="D67" s="40" t="s">
        <v>599</v>
      </c>
      <c r="E67" s="17" t="s">
        <v>600</v>
      </c>
      <c r="F67" s="41" t="s">
        <v>601</v>
      </c>
    </row>
    <row r="68" spans="1:6" s="36" customFormat="1" ht="57.75" customHeight="1" x14ac:dyDescent="0.25">
      <c r="A68" s="37" t="s">
        <v>347</v>
      </c>
      <c r="B68" s="38">
        <f>COUNTIFS($A$2:A68,"LOTE 2")</f>
        <v>67</v>
      </c>
      <c r="C68" s="39" t="s">
        <v>602</v>
      </c>
      <c r="D68" s="40" t="s">
        <v>603</v>
      </c>
      <c r="E68" s="17" t="s">
        <v>604</v>
      </c>
      <c r="F68" s="41" t="s">
        <v>605</v>
      </c>
    </row>
    <row r="69" spans="1:6" s="36" customFormat="1" ht="60.75" customHeight="1" x14ac:dyDescent="0.25">
      <c r="A69" s="37" t="s">
        <v>347</v>
      </c>
      <c r="B69" s="38">
        <f>COUNTIFS($A$2:A69,"LOTE 2")</f>
        <v>68</v>
      </c>
      <c r="C69" s="39" t="s">
        <v>606</v>
      </c>
      <c r="D69" s="40" t="s">
        <v>607</v>
      </c>
      <c r="E69" s="17" t="s">
        <v>608</v>
      </c>
      <c r="F69" s="41" t="s">
        <v>609</v>
      </c>
    </row>
    <row r="70" spans="1:6" s="36" customFormat="1" ht="173.4" x14ac:dyDescent="0.25">
      <c r="A70" s="37" t="s">
        <v>347</v>
      </c>
      <c r="B70" s="38">
        <f>COUNTIFS($A$2:A70,"LOTE 2")</f>
        <v>69</v>
      </c>
      <c r="C70" s="39" t="s">
        <v>610</v>
      </c>
      <c r="D70" s="40" t="s">
        <v>611</v>
      </c>
      <c r="E70" s="17" t="s">
        <v>612</v>
      </c>
      <c r="F70" s="44" t="s">
        <v>613</v>
      </c>
    </row>
    <row r="71" spans="1:6" s="36" customFormat="1" ht="124.2" x14ac:dyDescent="0.25">
      <c r="A71" s="37" t="s">
        <v>347</v>
      </c>
      <c r="B71" s="38">
        <f>COUNTIFS($A$2:A71,"LOTE 2")</f>
        <v>70</v>
      </c>
      <c r="C71" s="39" t="s">
        <v>614</v>
      </c>
      <c r="D71" s="40" t="s">
        <v>615</v>
      </c>
      <c r="E71" s="46" t="s">
        <v>616</v>
      </c>
      <c r="F71" s="41" t="s">
        <v>617</v>
      </c>
    </row>
    <row r="72" spans="1:6" s="36" customFormat="1" ht="81.599999999999994" x14ac:dyDescent="0.25">
      <c r="A72" s="37" t="s">
        <v>347</v>
      </c>
      <c r="B72" s="38">
        <f>COUNTIFS($A$2:A72,"LOTE 2")</f>
        <v>71</v>
      </c>
      <c r="C72" s="39" t="s">
        <v>618</v>
      </c>
      <c r="D72" s="40" t="s">
        <v>619</v>
      </c>
      <c r="E72" s="17" t="s">
        <v>620</v>
      </c>
      <c r="F72" s="44" t="s">
        <v>621</v>
      </c>
    </row>
    <row r="73" spans="1:6" s="36" customFormat="1" ht="102" x14ac:dyDescent="0.25">
      <c r="A73" s="37" t="s">
        <v>347</v>
      </c>
      <c r="B73" s="38">
        <f>COUNTIFS($A$2:A73,"LOTE 2")</f>
        <v>72</v>
      </c>
      <c r="C73" s="39" t="s">
        <v>622</v>
      </c>
      <c r="D73" s="40" t="s">
        <v>623</v>
      </c>
      <c r="E73" s="17" t="s">
        <v>624</v>
      </c>
      <c r="F73" s="41" t="s">
        <v>625</v>
      </c>
    </row>
    <row r="74" spans="1:6" s="36" customFormat="1" ht="102" x14ac:dyDescent="0.25">
      <c r="A74" s="37" t="s">
        <v>347</v>
      </c>
      <c r="B74" s="38">
        <f>COUNTIFS($A$2:A74,"LOTE 2")</f>
        <v>73</v>
      </c>
      <c r="C74" s="39" t="s">
        <v>626</v>
      </c>
      <c r="D74" s="40" t="s">
        <v>627</v>
      </c>
      <c r="E74" s="17" t="s">
        <v>628</v>
      </c>
      <c r="F74" s="41" t="s">
        <v>629</v>
      </c>
    </row>
    <row r="75" spans="1:6" s="36" customFormat="1" ht="142.80000000000001" x14ac:dyDescent="0.25">
      <c r="A75" s="37" t="s">
        <v>347</v>
      </c>
      <c r="B75" s="38">
        <f>COUNTIFS($A$2:A75,"LOTE 2")</f>
        <v>74</v>
      </c>
      <c r="C75" s="39" t="s">
        <v>630</v>
      </c>
      <c r="D75" s="40" t="s">
        <v>631</v>
      </c>
      <c r="E75" s="17" t="s">
        <v>632</v>
      </c>
      <c r="F75" s="41" t="s">
        <v>633</v>
      </c>
    </row>
    <row r="76" spans="1:6" s="36" customFormat="1" ht="142.80000000000001" x14ac:dyDescent="0.25">
      <c r="A76" s="37" t="s">
        <v>347</v>
      </c>
      <c r="B76" s="38">
        <f>COUNTIFS($A$2:A76,"LOTE 2")</f>
        <v>75</v>
      </c>
      <c r="C76" s="39" t="s">
        <v>634</v>
      </c>
      <c r="D76" s="40" t="s">
        <v>635</v>
      </c>
      <c r="E76" s="17" t="s">
        <v>636</v>
      </c>
      <c r="F76" s="41" t="s">
        <v>637</v>
      </c>
    </row>
    <row r="77" spans="1:6" s="36" customFormat="1" ht="142.80000000000001" x14ac:dyDescent="0.25">
      <c r="A77" s="37" t="s">
        <v>347</v>
      </c>
      <c r="B77" s="38">
        <f>COUNTIFS($A$2:A77,"LOTE 2")</f>
        <v>76</v>
      </c>
      <c r="C77" s="39" t="s">
        <v>638</v>
      </c>
      <c r="D77" s="40" t="s">
        <v>639</v>
      </c>
      <c r="E77" s="17" t="s">
        <v>640</v>
      </c>
      <c r="F77" s="41" t="s">
        <v>633</v>
      </c>
    </row>
    <row r="78" spans="1:6" s="36" customFormat="1" ht="142.80000000000001" x14ac:dyDescent="0.25">
      <c r="A78" s="37" t="s">
        <v>347</v>
      </c>
      <c r="B78" s="38">
        <f>COUNTIFS($A$2:A78,"LOTE 2")</f>
        <v>77</v>
      </c>
      <c r="C78" s="39" t="s">
        <v>641</v>
      </c>
      <c r="D78" s="40" t="s">
        <v>642</v>
      </c>
      <c r="E78" s="17" t="s">
        <v>643</v>
      </c>
      <c r="F78" s="41" t="s">
        <v>633</v>
      </c>
    </row>
    <row r="79" spans="1:6" s="36" customFormat="1" ht="142.80000000000001" x14ac:dyDescent="0.25">
      <c r="A79" s="37" t="s">
        <v>347</v>
      </c>
      <c r="B79" s="38">
        <f>COUNTIFS($A$2:A79,"LOTE 2")</f>
        <v>78</v>
      </c>
      <c r="C79" s="39" t="s">
        <v>644</v>
      </c>
      <c r="D79" s="40" t="s">
        <v>645</v>
      </c>
      <c r="E79" s="17" t="s">
        <v>646</v>
      </c>
      <c r="F79" s="41" t="s">
        <v>633</v>
      </c>
    </row>
    <row r="80" spans="1:6" s="36" customFormat="1" ht="142.80000000000001" x14ac:dyDescent="0.25">
      <c r="A80" s="37" t="s">
        <v>347</v>
      </c>
      <c r="B80" s="38">
        <f>COUNTIFS($A$2:A80,"LOTE 2")</f>
        <v>79</v>
      </c>
      <c r="C80" s="39" t="s">
        <v>647</v>
      </c>
      <c r="D80" s="40" t="s">
        <v>648</v>
      </c>
      <c r="E80" s="17" t="s">
        <v>649</v>
      </c>
      <c r="F80" s="41"/>
    </row>
    <row r="81" spans="1:6" s="36" customFormat="1" ht="57.75" customHeight="1" x14ac:dyDescent="0.25">
      <c r="A81" s="37" t="s">
        <v>347</v>
      </c>
      <c r="B81" s="38">
        <f>COUNTIFS($A$2:A81,"LOTE 2")</f>
        <v>80</v>
      </c>
      <c r="C81" s="39" t="s">
        <v>650</v>
      </c>
      <c r="D81" s="40" t="s">
        <v>651</v>
      </c>
      <c r="E81" s="17" t="s">
        <v>652</v>
      </c>
      <c r="F81" s="44" t="s">
        <v>653</v>
      </c>
    </row>
    <row r="82" spans="1:6" s="36" customFormat="1" ht="51" x14ac:dyDescent="0.25">
      <c r="A82" s="37" t="s">
        <v>347</v>
      </c>
      <c r="B82" s="38">
        <f>COUNTIFS($A$2:A82,"LOTE 2")</f>
        <v>81</v>
      </c>
      <c r="C82" s="39" t="s">
        <v>654</v>
      </c>
      <c r="D82" s="40" t="s">
        <v>655</v>
      </c>
      <c r="E82" s="16" t="s">
        <v>656</v>
      </c>
      <c r="F82" s="41"/>
    </row>
    <row r="83" spans="1:6" s="36" customFormat="1" ht="61.2" x14ac:dyDescent="0.25">
      <c r="A83" s="37" t="s">
        <v>347</v>
      </c>
      <c r="B83" s="38">
        <f>COUNTIFS($A$2:A83,"LOTE 2")</f>
        <v>82</v>
      </c>
      <c r="C83" s="39" t="s">
        <v>657</v>
      </c>
      <c r="D83" s="40" t="s">
        <v>658</v>
      </c>
      <c r="E83" s="17" t="s">
        <v>659</v>
      </c>
      <c r="F83" s="44" t="s">
        <v>660</v>
      </c>
    </row>
    <row r="84" spans="1:6" s="36" customFormat="1" ht="40.799999999999997" x14ac:dyDescent="0.25">
      <c r="A84" s="37" t="s">
        <v>347</v>
      </c>
      <c r="B84" s="38">
        <f>COUNTIFS($A$2:A84,"LOTE 2")</f>
        <v>83</v>
      </c>
      <c r="C84" s="39" t="s">
        <v>661</v>
      </c>
      <c r="D84" s="40" t="s">
        <v>662</v>
      </c>
      <c r="E84" s="17" t="s">
        <v>663</v>
      </c>
      <c r="F84" s="47" t="s">
        <v>664</v>
      </c>
    </row>
    <row r="85" spans="1:6" s="36" customFormat="1" ht="71.400000000000006" x14ac:dyDescent="0.25">
      <c r="A85" s="37" t="s">
        <v>347</v>
      </c>
      <c r="B85" s="38">
        <f>COUNTIFS($A$2:A85,"LOTE 2")</f>
        <v>84</v>
      </c>
      <c r="C85" s="39" t="s">
        <v>665</v>
      </c>
      <c r="D85" s="40" t="s">
        <v>666</v>
      </c>
      <c r="E85" s="17" t="s">
        <v>667</v>
      </c>
      <c r="F85" s="41"/>
    </row>
    <row r="86" spans="1:6" s="36" customFormat="1" ht="51" x14ac:dyDescent="0.25">
      <c r="A86" s="37" t="s">
        <v>347</v>
      </c>
      <c r="B86" s="38">
        <f>COUNTIFS($A$2:A86,"LOTE 2")</f>
        <v>85</v>
      </c>
      <c r="C86" s="39" t="s">
        <v>668</v>
      </c>
      <c r="D86" s="40" t="s">
        <v>669</v>
      </c>
      <c r="E86" s="17" t="s">
        <v>670</v>
      </c>
      <c r="F86" s="44" t="s">
        <v>671</v>
      </c>
    </row>
    <row r="87" spans="1:6" s="36" customFormat="1" ht="51" x14ac:dyDescent="0.25">
      <c r="A87" s="37" t="s">
        <v>347</v>
      </c>
      <c r="B87" s="38">
        <f>COUNTIFS($A$2:A87,"LOTE 2")</f>
        <v>86</v>
      </c>
      <c r="C87" s="39" t="s">
        <v>672</v>
      </c>
      <c r="D87" s="40" t="s">
        <v>673</v>
      </c>
      <c r="E87" s="17" t="s">
        <v>674</v>
      </c>
      <c r="F87" s="44" t="s">
        <v>675</v>
      </c>
    </row>
    <row r="88" spans="1:6" s="36" customFormat="1" ht="57.75" customHeight="1" x14ac:dyDescent="0.25">
      <c r="A88" s="37" t="s">
        <v>347</v>
      </c>
      <c r="B88" s="38">
        <f>COUNTIFS($A$2:A88,"LOTE 2")</f>
        <v>87</v>
      </c>
      <c r="C88" s="39" t="s">
        <v>676</v>
      </c>
      <c r="D88" s="48" t="s">
        <v>677</v>
      </c>
      <c r="E88" s="17" t="s">
        <v>678</v>
      </c>
      <c r="F88" s="44"/>
    </row>
    <row r="89" spans="1:6" s="36" customFormat="1" ht="51" x14ac:dyDescent="0.25">
      <c r="A89" s="37" t="s">
        <v>347</v>
      </c>
      <c r="B89" s="38">
        <f>COUNTIFS($A$2:A89,"LOTE 2")</f>
        <v>88</v>
      </c>
      <c r="C89" s="39" t="s">
        <v>679</v>
      </c>
      <c r="D89" s="40" t="s">
        <v>680</v>
      </c>
      <c r="E89" s="17" t="s">
        <v>681</v>
      </c>
      <c r="F89" s="44" t="s">
        <v>682</v>
      </c>
    </row>
    <row r="90" spans="1:6" s="36" customFormat="1" ht="51" x14ac:dyDescent="0.25">
      <c r="A90" s="37" t="s">
        <v>347</v>
      </c>
      <c r="B90" s="38">
        <f>COUNTIFS($A$2:A90,"LOTE 2")</f>
        <v>89</v>
      </c>
      <c r="C90" s="39" t="s">
        <v>683</v>
      </c>
      <c r="D90" s="40" t="s">
        <v>684</v>
      </c>
      <c r="E90" s="17" t="s">
        <v>685</v>
      </c>
      <c r="F90" s="41"/>
    </row>
    <row r="91" spans="1:6" s="36" customFormat="1" ht="40.799999999999997" x14ac:dyDescent="0.25">
      <c r="A91" s="37" t="s">
        <v>347</v>
      </c>
      <c r="B91" s="38">
        <f>COUNTIFS($A$2:A91,"LOTE 2")</f>
        <v>90</v>
      </c>
      <c r="C91" s="39" t="s">
        <v>686</v>
      </c>
      <c r="D91" s="40" t="s">
        <v>687</v>
      </c>
      <c r="E91" s="17" t="s">
        <v>688</v>
      </c>
      <c r="F91" s="41"/>
    </row>
    <row r="92" spans="1:6" s="36" customFormat="1" ht="40.799999999999997" x14ac:dyDescent="0.25">
      <c r="A92" s="37" t="s">
        <v>347</v>
      </c>
      <c r="B92" s="38">
        <f>COUNTIFS($A$2:A92,"LOTE 2")</f>
        <v>91</v>
      </c>
      <c r="C92" s="39" t="s">
        <v>689</v>
      </c>
      <c r="D92" s="40" t="s">
        <v>690</v>
      </c>
      <c r="E92" s="17" t="s">
        <v>691</v>
      </c>
      <c r="F92" s="41"/>
    </row>
    <row r="93" spans="1:6" s="36" customFormat="1" ht="71.400000000000006" x14ac:dyDescent="0.25">
      <c r="A93" s="37" t="s">
        <v>347</v>
      </c>
      <c r="B93" s="38">
        <f>COUNTIFS($A$2:A93,"LOTE 2")</f>
        <v>92</v>
      </c>
      <c r="C93" s="39" t="s">
        <v>692</v>
      </c>
      <c r="D93" s="40" t="s">
        <v>693</v>
      </c>
      <c r="E93" s="17" t="s">
        <v>694</v>
      </c>
      <c r="F93" s="41"/>
    </row>
    <row r="94" spans="1:6" s="36" customFormat="1" ht="51" x14ac:dyDescent="0.25">
      <c r="A94" s="37" t="s">
        <v>347</v>
      </c>
      <c r="B94" s="38">
        <f>COUNTIFS($A$2:A94,"LOTE 2")</f>
        <v>93</v>
      </c>
      <c r="C94" s="39" t="s">
        <v>695</v>
      </c>
      <c r="D94" s="40" t="s">
        <v>696</v>
      </c>
      <c r="E94" s="17" t="s">
        <v>697</v>
      </c>
      <c r="F94" s="41"/>
    </row>
    <row r="95" spans="1:6" s="36" customFormat="1" ht="51" x14ac:dyDescent="0.25">
      <c r="A95" s="37" t="s">
        <v>347</v>
      </c>
      <c r="B95" s="38">
        <f>COUNTIFS($A$2:A95,"LOTE 2")</f>
        <v>94</v>
      </c>
      <c r="C95" s="39" t="s">
        <v>698</v>
      </c>
      <c r="D95" s="40" t="s">
        <v>699</v>
      </c>
      <c r="E95" s="17" t="s">
        <v>700</v>
      </c>
      <c r="F95" s="41"/>
    </row>
    <row r="96" spans="1:6" s="36" customFormat="1" ht="122.4" x14ac:dyDescent="0.25">
      <c r="A96" s="37" t="s">
        <v>347</v>
      </c>
      <c r="B96" s="38">
        <f>COUNTIFS($A$2:A96,"LOTE 2")</f>
        <v>95</v>
      </c>
      <c r="C96" s="39" t="s">
        <v>701</v>
      </c>
      <c r="D96" s="40" t="s">
        <v>702</v>
      </c>
      <c r="E96" s="17" t="s">
        <v>703</v>
      </c>
      <c r="F96" s="41" t="s">
        <v>704</v>
      </c>
    </row>
    <row r="97" spans="1:6" s="36" customFormat="1" ht="30.6" x14ac:dyDescent="0.25">
      <c r="A97" s="37" t="s">
        <v>347</v>
      </c>
      <c r="B97" s="38">
        <f>COUNTIFS($A$2:A97,"LOTE 2")</f>
        <v>96</v>
      </c>
      <c r="C97" s="39" t="s">
        <v>705</v>
      </c>
      <c r="D97" s="40" t="s">
        <v>706</v>
      </c>
      <c r="E97" s="17" t="s">
        <v>707</v>
      </c>
      <c r="F97" s="41"/>
    </row>
    <row r="98" spans="1:6" s="36" customFormat="1" ht="51" x14ac:dyDescent="0.25">
      <c r="A98" s="37" t="s">
        <v>347</v>
      </c>
      <c r="B98" s="38">
        <f>COUNTIFS($A$2:A98,"LOTE 2")</f>
        <v>97</v>
      </c>
      <c r="C98" s="39" t="s">
        <v>708</v>
      </c>
      <c r="D98" s="40" t="s">
        <v>709</v>
      </c>
      <c r="E98" s="17" t="s">
        <v>710</v>
      </c>
      <c r="F98" s="44"/>
    </row>
    <row r="99" spans="1:6" s="36" customFormat="1" ht="40.799999999999997" x14ac:dyDescent="0.25">
      <c r="A99" s="37" t="s">
        <v>347</v>
      </c>
      <c r="B99" s="38">
        <f>COUNTIFS($A$2:A99,"LOTE 2")</f>
        <v>98</v>
      </c>
      <c r="C99" s="39" t="s">
        <v>711</v>
      </c>
      <c r="D99" s="40" t="s">
        <v>712</v>
      </c>
      <c r="E99" s="17" t="s">
        <v>713</v>
      </c>
      <c r="F99" s="44"/>
    </row>
    <row r="100" spans="1:6" s="36" customFormat="1" ht="61.2" x14ac:dyDescent="0.25">
      <c r="A100" s="37" t="s">
        <v>347</v>
      </c>
      <c r="B100" s="38">
        <f>COUNTIFS($A$2:A100,"LOTE 2")</f>
        <v>99</v>
      </c>
      <c r="C100" s="39" t="s">
        <v>714</v>
      </c>
      <c r="D100" s="40" t="s">
        <v>715</v>
      </c>
      <c r="E100" s="17" t="s">
        <v>716</v>
      </c>
      <c r="F100" s="49" t="s">
        <v>717</v>
      </c>
    </row>
    <row r="101" spans="1:6" s="36" customFormat="1" ht="122.4" x14ac:dyDescent="0.25">
      <c r="A101" s="37" t="s">
        <v>347</v>
      </c>
      <c r="B101" s="38">
        <f>COUNTIFS($A$2:A101,"LOTE 2")</f>
        <v>100</v>
      </c>
      <c r="C101" s="39" t="s">
        <v>718</v>
      </c>
      <c r="D101" s="40" t="s">
        <v>719</v>
      </c>
      <c r="E101" s="17" t="s">
        <v>720</v>
      </c>
      <c r="F101" s="44" t="s">
        <v>721</v>
      </c>
    </row>
    <row r="102" spans="1:6" s="36" customFormat="1" ht="122.4" x14ac:dyDescent="0.25">
      <c r="A102" s="37" t="s">
        <v>347</v>
      </c>
      <c r="B102" s="38">
        <f>COUNTIFS($A$2:A102,"LOTE 2")</f>
        <v>101</v>
      </c>
      <c r="C102" s="39" t="s">
        <v>722</v>
      </c>
      <c r="D102" s="40" t="s">
        <v>723</v>
      </c>
      <c r="E102" s="17" t="s">
        <v>724</v>
      </c>
      <c r="F102" s="44" t="s">
        <v>725</v>
      </c>
    </row>
    <row r="103" spans="1:6" s="36" customFormat="1" ht="122.4" x14ac:dyDescent="0.25">
      <c r="A103" s="37" t="s">
        <v>347</v>
      </c>
      <c r="B103" s="38">
        <f>COUNTIFS($A$2:A103,"LOTE 2")</f>
        <v>102</v>
      </c>
      <c r="C103" s="39" t="s">
        <v>726</v>
      </c>
      <c r="D103" s="40" t="s">
        <v>727</v>
      </c>
      <c r="E103" s="17" t="s">
        <v>728</v>
      </c>
      <c r="F103" s="44" t="s">
        <v>729</v>
      </c>
    </row>
    <row r="104" spans="1:6" s="36" customFormat="1" ht="122.4" x14ac:dyDescent="0.25">
      <c r="A104" s="37" t="s">
        <v>347</v>
      </c>
      <c r="B104" s="38">
        <f>COUNTIFS($A$2:A104,"LOTE 2")</f>
        <v>103</v>
      </c>
      <c r="C104" s="39" t="s">
        <v>730</v>
      </c>
      <c r="D104" s="40" t="s">
        <v>731</v>
      </c>
      <c r="E104" s="17" t="s">
        <v>732</v>
      </c>
      <c r="F104" s="44" t="s">
        <v>733</v>
      </c>
    </row>
    <row r="105" spans="1:6" s="36" customFormat="1" ht="122.4" x14ac:dyDescent="0.25">
      <c r="A105" s="37" t="s">
        <v>347</v>
      </c>
      <c r="B105" s="38">
        <f>COUNTIFS($A$2:A105,"LOTE 2")</f>
        <v>104</v>
      </c>
      <c r="C105" s="39" t="s">
        <v>734</v>
      </c>
      <c r="D105" s="40" t="s">
        <v>735</v>
      </c>
      <c r="E105" s="17" t="s">
        <v>736</v>
      </c>
      <c r="F105" s="44" t="s">
        <v>737</v>
      </c>
    </row>
    <row r="106" spans="1:6" s="36" customFormat="1" ht="122.4" x14ac:dyDescent="0.25">
      <c r="A106" s="37" t="s">
        <v>347</v>
      </c>
      <c r="B106" s="38">
        <f>COUNTIFS($A$2:A106,"LOTE 2")</f>
        <v>105</v>
      </c>
      <c r="C106" s="39" t="s">
        <v>738</v>
      </c>
      <c r="D106" s="40" t="s">
        <v>739</v>
      </c>
      <c r="E106" s="17" t="s">
        <v>740</v>
      </c>
      <c r="F106" s="44" t="s">
        <v>741</v>
      </c>
    </row>
    <row r="107" spans="1:6" s="36" customFormat="1" ht="122.4" x14ac:dyDescent="0.25">
      <c r="A107" s="37" t="s">
        <v>347</v>
      </c>
      <c r="B107" s="38">
        <f>COUNTIFS($A$2:A107,"LOTE 2")</f>
        <v>106</v>
      </c>
      <c r="C107" s="39" t="s">
        <v>742</v>
      </c>
      <c r="D107" s="40" t="s">
        <v>743</v>
      </c>
      <c r="E107" s="17" t="s">
        <v>744</v>
      </c>
      <c r="F107" s="44" t="s">
        <v>745</v>
      </c>
    </row>
    <row r="108" spans="1:6" s="36" customFormat="1" ht="122.4" x14ac:dyDescent="0.25">
      <c r="A108" s="37" t="s">
        <v>347</v>
      </c>
      <c r="B108" s="38">
        <f>COUNTIFS($A$2:A108,"LOTE 2")</f>
        <v>107</v>
      </c>
      <c r="C108" s="39" t="s">
        <v>746</v>
      </c>
      <c r="D108" s="40" t="s">
        <v>747</v>
      </c>
      <c r="E108" s="17" t="s">
        <v>748</v>
      </c>
      <c r="F108" s="44" t="s">
        <v>749</v>
      </c>
    </row>
    <row r="109" spans="1:6" s="36" customFormat="1" ht="122.4" x14ac:dyDescent="0.25">
      <c r="A109" s="37" t="s">
        <v>347</v>
      </c>
      <c r="B109" s="38">
        <f>COUNTIFS($A$2:A109,"LOTE 2")</f>
        <v>108</v>
      </c>
      <c r="C109" s="39" t="s">
        <v>750</v>
      </c>
      <c r="D109" s="40" t="s">
        <v>751</v>
      </c>
      <c r="E109" s="17" t="s">
        <v>752</v>
      </c>
      <c r="F109" s="44" t="s">
        <v>753</v>
      </c>
    </row>
    <row r="110" spans="1:6" s="36" customFormat="1" ht="122.4" x14ac:dyDescent="0.25">
      <c r="A110" s="37" t="s">
        <v>347</v>
      </c>
      <c r="B110" s="38">
        <f>COUNTIFS($A$2:A110,"LOTE 2")</f>
        <v>109</v>
      </c>
      <c r="C110" s="39" t="s">
        <v>754</v>
      </c>
      <c r="D110" s="40" t="s">
        <v>755</v>
      </c>
      <c r="E110" s="17" t="s">
        <v>756</v>
      </c>
      <c r="F110" s="44" t="s">
        <v>757</v>
      </c>
    </row>
    <row r="111" spans="1:6" s="36" customFormat="1" ht="122.4" x14ac:dyDescent="0.25">
      <c r="A111" s="37" t="s">
        <v>347</v>
      </c>
      <c r="B111" s="38">
        <f>COUNTIFS($A$2:A111,"LOTE 2")</f>
        <v>110</v>
      </c>
      <c r="C111" s="39" t="s">
        <v>758</v>
      </c>
      <c r="D111" s="40" t="s">
        <v>759</v>
      </c>
      <c r="E111" s="17" t="s">
        <v>760</v>
      </c>
      <c r="F111" s="44" t="s">
        <v>761</v>
      </c>
    </row>
    <row r="112" spans="1:6" s="36" customFormat="1" ht="122.4" x14ac:dyDescent="0.25">
      <c r="A112" s="37" t="s">
        <v>347</v>
      </c>
      <c r="B112" s="38">
        <f>COUNTIFS($A$2:A112,"LOTE 2")</f>
        <v>111</v>
      </c>
      <c r="C112" s="39" t="s">
        <v>762</v>
      </c>
      <c r="D112" s="40" t="s">
        <v>763</v>
      </c>
      <c r="E112" s="17" t="s">
        <v>764</v>
      </c>
      <c r="F112" s="44" t="s">
        <v>765</v>
      </c>
    </row>
    <row r="113" spans="1:6" s="36" customFormat="1" ht="122.4" x14ac:dyDescent="0.25">
      <c r="A113" s="37" t="s">
        <v>347</v>
      </c>
      <c r="B113" s="38">
        <f>COUNTIFS($A$2:A113,"LOTE 2")</f>
        <v>112</v>
      </c>
      <c r="C113" s="39" t="s">
        <v>766</v>
      </c>
      <c r="D113" s="40" t="s">
        <v>767</v>
      </c>
      <c r="E113" s="17" t="s">
        <v>768</v>
      </c>
      <c r="F113" s="44" t="s">
        <v>769</v>
      </c>
    </row>
    <row r="114" spans="1:6" s="36" customFormat="1" ht="122.4" x14ac:dyDescent="0.25">
      <c r="A114" s="37" t="s">
        <v>347</v>
      </c>
      <c r="B114" s="38">
        <f>COUNTIFS($A$2:A114,"LOTE 2")</f>
        <v>113</v>
      </c>
      <c r="C114" s="39" t="s">
        <v>770</v>
      </c>
      <c r="D114" s="40" t="s">
        <v>771</v>
      </c>
      <c r="E114" s="17" t="s">
        <v>772</v>
      </c>
      <c r="F114" s="44" t="s">
        <v>773</v>
      </c>
    </row>
    <row r="115" spans="1:6" s="36" customFormat="1" ht="81.599999999999994" x14ac:dyDescent="0.25">
      <c r="A115" s="37" t="s">
        <v>347</v>
      </c>
      <c r="B115" s="38">
        <f>COUNTIFS($A$2:A115,"LOTE 2")</f>
        <v>114</v>
      </c>
      <c r="C115" s="39" t="s">
        <v>774</v>
      </c>
      <c r="D115" s="40" t="s">
        <v>775</v>
      </c>
      <c r="E115" s="17" t="s">
        <v>776</v>
      </c>
      <c r="F115" s="41"/>
    </row>
    <row r="116" spans="1:6" s="36" customFormat="1" ht="81.599999999999994" x14ac:dyDescent="0.25">
      <c r="A116" s="37" t="s">
        <v>347</v>
      </c>
      <c r="B116" s="38">
        <f>COUNTIFS($A$2:A116,"LOTE 2")</f>
        <v>115</v>
      </c>
      <c r="C116" s="39" t="s">
        <v>777</v>
      </c>
      <c r="D116" s="40" t="s">
        <v>778</v>
      </c>
      <c r="E116" s="17" t="s">
        <v>779</v>
      </c>
      <c r="F116" s="41"/>
    </row>
    <row r="117" spans="1:6" s="36" customFormat="1" ht="81.599999999999994" x14ac:dyDescent="0.25">
      <c r="A117" s="37" t="s">
        <v>347</v>
      </c>
      <c r="B117" s="38">
        <f>COUNTIFS($A$2:A117,"LOTE 2")</f>
        <v>116</v>
      </c>
      <c r="C117" s="39" t="s">
        <v>780</v>
      </c>
      <c r="D117" s="40" t="s">
        <v>781</v>
      </c>
      <c r="E117" s="17" t="s">
        <v>782</v>
      </c>
      <c r="F117" s="41"/>
    </row>
    <row r="118" spans="1:6" s="36" customFormat="1" ht="81.599999999999994" x14ac:dyDescent="0.25">
      <c r="A118" s="37" t="s">
        <v>347</v>
      </c>
      <c r="B118" s="38">
        <f>COUNTIFS($A$2:A118,"LOTE 2")</f>
        <v>117</v>
      </c>
      <c r="C118" s="39" t="s">
        <v>783</v>
      </c>
      <c r="D118" s="40" t="s">
        <v>784</v>
      </c>
      <c r="E118" s="17" t="s">
        <v>785</v>
      </c>
      <c r="F118" s="41"/>
    </row>
    <row r="119" spans="1:6" s="36" customFormat="1" ht="61.2" x14ac:dyDescent="0.25">
      <c r="A119" s="37" t="s">
        <v>347</v>
      </c>
      <c r="B119" s="38">
        <f>COUNTIFS($A$2:A119,"LOTE 2")</f>
        <v>118</v>
      </c>
      <c r="C119" s="39" t="s">
        <v>786</v>
      </c>
      <c r="D119" s="40" t="s">
        <v>787</v>
      </c>
      <c r="E119" s="17" t="s">
        <v>788</v>
      </c>
      <c r="F119" s="41"/>
    </row>
    <row r="120" spans="1:6" s="36" customFormat="1" ht="112.2" x14ac:dyDescent="0.25">
      <c r="A120" s="37" t="s">
        <v>347</v>
      </c>
      <c r="B120" s="38">
        <f>COUNTIFS($A$2:A120,"LOTE 2")</f>
        <v>119</v>
      </c>
      <c r="C120" s="39" t="s">
        <v>789</v>
      </c>
      <c r="D120" s="40" t="s">
        <v>790</v>
      </c>
      <c r="E120" s="17" t="s">
        <v>791</v>
      </c>
      <c r="F120" s="44" t="s">
        <v>792</v>
      </c>
    </row>
    <row r="121" spans="1:6" s="36" customFormat="1" ht="112.2" x14ac:dyDescent="0.25">
      <c r="A121" s="37" t="s">
        <v>347</v>
      </c>
      <c r="B121" s="38">
        <f>COUNTIFS($A$2:A121,"LOTE 2")</f>
        <v>120</v>
      </c>
      <c r="C121" s="39" t="s">
        <v>793</v>
      </c>
      <c r="D121" s="40" t="s">
        <v>794</v>
      </c>
      <c r="E121" s="17" t="s">
        <v>795</v>
      </c>
      <c r="F121" s="44" t="s">
        <v>796</v>
      </c>
    </row>
    <row r="122" spans="1:6" s="36" customFormat="1" ht="112.2" x14ac:dyDescent="0.25">
      <c r="A122" s="37" t="s">
        <v>347</v>
      </c>
      <c r="B122" s="38">
        <f>COUNTIFS($A$2:A122,"LOTE 2")</f>
        <v>121</v>
      </c>
      <c r="C122" s="39" t="s">
        <v>797</v>
      </c>
      <c r="D122" s="40" t="s">
        <v>798</v>
      </c>
      <c r="E122" s="17" t="s">
        <v>799</v>
      </c>
      <c r="F122" s="44" t="s">
        <v>800</v>
      </c>
    </row>
    <row r="123" spans="1:6" s="36" customFormat="1" ht="112.2" x14ac:dyDescent="0.25">
      <c r="A123" s="37" t="s">
        <v>347</v>
      </c>
      <c r="B123" s="38">
        <f>COUNTIFS($A$2:A123,"LOTE 2")</f>
        <v>122</v>
      </c>
      <c r="C123" s="39" t="s">
        <v>801</v>
      </c>
      <c r="D123" s="40" t="s">
        <v>802</v>
      </c>
      <c r="E123" s="17" t="s">
        <v>803</v>
      </c>
      <c r="F123" s="44" t="s">
        <v>804</v>
      </c>
    </row>
    <row r="124" spans="1:6" s="36" customFormat="1" ht="112.2" x14ac:dyDescent="0.25">
      <c r="A124" s="37" t="s">
        <v>347</v>
      </c>
      <c r="B124" s="38">
        <f>COUNTIFS($A$2:A124,"LOTE 2")</f>
        <v>123</v>
      </c>
      <c r="C124" s="39" t="s">
        <v>805</v>
      </c>
      <c r="D124" s="40" t="s">
        <v>806</v>
      </c>
      <c r="E124" s="17" t="s">
        <v>807</v>
      </c>
      <c r="F124" s="44" t="s">
        <v>808</v>
      </c>
    </row>
    <row r="125" spans="1:6" s="36" customFormat="1" ht="112.2" x14ac:dyDescent="0.25">
      <c r="A125" s="37" t="s">
        <v>347</v>
      </c>
      <c r="B125" s="38">
        <f>COUNTIFS($A$2:A125,"LOTE 2")</f>
        <v>124</v>
      </c>
      <c r="C125" s="39" t="s">
        <v>809</v>
      </c>
      <c r="D125" s="40" t="s">
        <v>810</v>
      </c>
      <c r="E125" s="17" t="s">
        <v>811</v>
      </c>
      <c r="F125" s="44" t="s">
        <v>812</v>
      </c>
    </row>
    <row r="126" spans="1:6" s="36" customFormat="1" ht="51" x14ac:dyDescent="0.25">
      <c r="A126" s="37" t="s">
        <v>347</v>
      </c>
      <c r="B126" s="38">
        <f>COUNTIFS($A$2:A126,"LOTE 2")</f>
        <v>125</v>
      </c>
      <c r="C126" s="39" t="s">
        <v>813</v>
      </c>
      <c r="D126" s="40" t="s">
        <v>814</v>
      </c>
      <c r="E126" s="17" t="s">
        <v>815</v>
      </c>
      <c r="F126" s="41"/>
    </row>
    <row r="127" spans="1:6" s="36" customFormat="1" ht="112.2" x14ac:dyDescent="0.25">
      <c r="A127" s="37" t="s">
        <v>347</v>
      </c>
      <c r="B127" s="38">
        <f>COUNTIFS($A$2:A127,"LOTE 2")</f>
        <v>126</v>
      </c>
      <c r="C127" s="39" t="s">
        <v>816</v>
      </c>
      <c r="D127" s="40" t="s">
        <v>817</v>
      </c>
      <c r="E127" s="17" t="s">
        <v>818</v>
      </c>
      <c r="F127" s="44" t="s">
        <v>819</v>
      </c>
    </row>
    <row r="128" spans="1:6" s="36" customFormat="1" ht="112.2" x14ac:dyDescent="0.25">
      <c r="A128" s="37" t="s">
        <v>347</v>
      </c>
      <c r="B128" s="38">
        <f>COUNTIFS($A$2:A128,"LOTE 2")</f>
        <v>127</v>
      </c>
      <c r="C128" s="39" t="s">
        <v>820</v>
      </c>
      <c r="D128" s="40" t="s">
        <v>821</v>
      </c>
      <c r="E128" s="17" t="s">
        <v>822</v>
      </c>
      <c r="F128" s="44" t="s">
        <v>823</v>
      </c>
    </row>
    <row r="129" spans="1:6" s="36" customFormat="1" ht="112.2" x14ac:dyDescent="0.25">
      <c r="A129" s="37" t="s">
        <v>347</v>
      </c>
      <c r="B129" s="38">
        <f>COUNTIFS($A$2:A129,"LOTE 2")</f>
        <v>128</v>
      </c>
      <c r="C129" s="39" t="s">
        <v>824</v>
      </c>
      <c r="D129" s="40" t="s">
        <v>825</v>
      </c>
      <c r="E129" s="17" t="s">
        <v>826</v>
      </c>
      <c r="F129" s="44" t="s">
        <v>827</v>
      </c>
    </row>
    <row r="130" spans="1:6" s="36" customFormat="1" ht="112.2" x14ac:dyDescent="0.25">
      <c r="A130" s="37" t="s">
        <v>347</v>
      </c>
      <c r="B130" s="38">
        <f>COUNTIFS($A$2:A130,"LOTE 2")</f>
        <v>129</v>
      </c>
      <c r="C130" s="39" t="s">
        <v>828</v>
      </c>
      <c r="D130" s="40" t="s">
        <v>829</v>
      </c>
      <c r="E130" s="17" t="s">
        <v>830</v>
      </c>
      <c r="F130" s="44" t="s">
        <v>831</v>
      </c>
    </row>
    <row r="131" spans="1:6" s="36" customFormat="1" ht="112.2" x14ac:dyDescent="0.25">
      <c r="A131" s="37" t="s">
        <v>347</v>
      </c>
      <c r="B131" s="38">
        <f>COUNTIFS($A$2:A131,"LOTE 2")</f>
        <v>130</v>
      </c>
      <c r="C131" s="39" t="s">
        <v>832</v>
      </c>
      <c r="D131" s="40" t="s">
        <v>833</v>
      </c>
      <c r="E131" s="17" t="s">
        <v>834</v>
      </c>
      <c r="F131" s="44" t="s">
        <v>835</v>
      </c>
    </row>
    <row r="132" spans="1:6" s="36" customFormat="1" ht="112.2" x14ac:dyDescent="0.25">
      <c r="A132" s="37" t="s">
        <v>347</v>
      </c>
      <c r="B132" s="38">
        <f>COUNTIFS($A$2:A132,"LOTE 2")</f>
        <v>131</v>
      </c>
      <c r="C132" s="39" t="s">
        <v>836</v>
      </c>
      <c r="D132" s="40" t="s">
        <v>837</v>
      </c>
      <c r="E132" s="17" t="s">
        <v>838</v>
      </c>
      <c r="F132" s="44" t="s">
        <v>839</v>
      </c>
    </row>
    <row r="133" spans="1:6" s="36" customFormat="1" ht="112.2" x14ac:dyDescent="0.25">
      <c r="A133" s="37" t="s">
        <v>347</v>
      </c>
      <c r="B133" s="38">
        <f>COUNTIFS($A$2:A133,"LOTE 2")</f>
        <v>132</v>
      </c>
      <c r="C133" s="39" t="s">
        <v>840</v>
      </c>
      <c r="D133" s="40" t="s">
        <v>841</v>
      </c>
      <c r="E133" s="17" t="s">
        <v>842</v>
      </c>
      <c r="F133" s="44" t="s">
        <v>843</v>
      </c>
    </row>
    <row r="134" spans="1:6" s="36" customFormat="1" ht="173.4" x14ac:dyDescent="0.25">
      <c r="A134" s="37" t="s">
        <v>347</v>
      </c>
      <c r="B134" s="38">
        <f>COUNTIFS($A$2:A134,"LOTE 2")</f>
        <v>133</v>
      </c>
      <c r="C134" s="39" t="s">
        <v>844</v>
      </c>
      <c r="D134" s="40" t="s">
        <v>845</v>
      </c>
      <c r="E134" s="17" t="s">
        <v>846</v>
      </c>
      <c r="F134" s="44" t="s">
        <v>847</v>
      </c>
    </row>
    <row r="135" spans="1:6" s="36" customFormat="1" ht="173.4" x14ac:dyDescent="0.25">
      <c r="A135" s="37" t="s">
        <v>347</v>
      </c>
      <c r="B135" s="38">
        <f>COUNTIFS($A$2:A135,"LOTE 2")</f>
        <v>134</v>
      </c>
      <c r="C135" s="39" t="s">
        <v>848</v>
      </c>
      <c r="D135" s="40" t="s">
        <v>849</v>
      </c>
      <c r="E135" s="17" t="s">
        <v>850</v>
      </c>
      <c r="F135" s="44" t="s">
        <v>851</v>
      </c>
    </row>
    <row r="136" spans="1:6" s="36" customFormat="1" ht="204" x14ac:dyDescent="0.25">
      <c r="A136" s="37" t="s">
        <v>347</v>
      </c>
      <c r="B136" s="38">
        <f>COUNTIFS($A$2:A136,"LOTE 2")</f>
        <v>135</v>
      </c>
      <c r="C136" s="39" t="s">
        <v>852</v>
      </c>
      <c r="D136" s="40" t="s">
        <v>853</v>
      </c>
      <c r="E136" s="17" t="s">
        <v>854</v>
      </c>
      <c r="F136" s="44" t="s">
        <v>855</v>
      </c>
    </row>
    <row r="137" spans="1:6" s="36" customFormat="1" ht="204" x14ac:dyDescent="0.25">
      <c r="A137" s="37" t="s">
        <v>347</v>
      </c>
      <c r="B137" s="38">
        <f>COUNTIFS($A$2:A137,"LOTE 2")</f>
        <v>136</v>
      </c>
      <c r="C137" s="39" t="s">
        <v>856</v>
      </c>
      <c r="D137" s="40" t="s">
        <v>857</v>
      </c>
      <c r="E137" s="17" t="s">
        <v>858</v>
      </c>
      <c r="F137" s="44" t="s">
        <v>859</v>
      </c>
    </row>
    <row r="138" spans="1:6" s="36" customFormat="1" ht="204" x14ac:dyDescent="0.25">
      <c r="A138" s="37" t="s">
        <v>347</v>
      </c>
      <c r="B138" s="38">
        <f>COUNTIFS($A$2:A138,"LOTE 2")</f>
        <v>137</v>
      </c>
      <c r="C138" s="39" t="s">
        <v>860</v>
      </c>
      <c r="D138" s="40" t="s">
        <v>861</v>
      </c>
      <c r="E138" s="17" t="s">
        <v>862</v>
      </c>
      <c r="F138" s="44" t="s">
        <v>863</v>
      </c>
    </row>
    <row r="139" spans="1:6" s="36" customFormat="1" ht="204" x14ac:dyDescent="0.25">
      <c r="A139" s="37" t="s">
        <v>347</v>
      </c>
      <c r="B139" s="38">
        <f>COUNTIFS($A$2:A139,"LOTE 2")</f>
        <v>138</v>
      </c>
      <c r="C139" s="39" t="s">
        <v>864</v>
      </c>
      <c r="D139" s="40" t="s">
        <v>865</v>
      </c>
      <c r="E139" s="17" t="s">
        <v>866</v>
      </c>
      <c r="F139" s="44" t="s">
        <v>867</v>
      </c>
    </row>
    <row r="140" spans="1:6" s="36" customFormat="1" ht="173.4" x14ac:dyDescent="0.25">
      <c r="A140" s="37" t="s">
        <v>347</v>
      </c>
      <c r="B140" s="38">
        <f>COUNTIFS($A$2:A140,"LOTE 2")</f>
        <v>139</v>
      </c>
      <c r="C140" s="39" t="s">
        <v>868</v>
      </c>
      <c r="D140" s="40" t="s">
        <v>869</v>
      </c>
      <c r="E140" s="17" t="s">
        <v>870</v>
      </c>
      <c r="F140" s="44" t="s">
        <v>871</v>
      </c>
    </row>
    <row r="141" spans="1:6" s="36" customFormat="1" ht="224.4" x14ac:dyDescent="0.25">
      <c r="A141" s="37" t="s">
        <v>347</v>
      </c>
      <c r="B141" s="38">
        <f>COUNTIFS($A$2:A141,"LOTE 2")</f>
        <v>140</v>
      </c>
      <c r="C141" s="39" t="s">
        <v>872</v>
      </c>
      <c r="D141" s="40" t="s">
        <v>873</v>
      </c>
      <c r="E141" s="17" t="s">
        <v>874</v>
      </c>
      <c r="F141" s="44" t="s">
        <v>875</v>
      </c>
    </row>
    <row r="142" spans="1:6" s="36" customFormat="1" ht="193.8" x14ac:dyDescent="0.25">
      <c r="A142" s="37" t="s">
        <v>347</v>
      </c>
      <c r="B142" s="38">
        <f>COUNTIFS($A$2:A142,"LOTE 2")</f>
        <v>141</v>
      </c>
      <c r="C142" s="31" t="s">
        <v>876</v>
      </c>
      <c r="D142" s="40" t="s">
        <v>877</v>
      </c>
      <c r="E142" s="17" t="s">
        <v>878</v>
      </c>
      <c r="F142" s="44" t="s">
        <v>879</v>
      </c>
    </row>
    <row r="143" spans="1:6" s="36" customFormat="1" ht="163.19999999999999" x14ac:dyDescent="0.25">
      <c r="A143" s="37" t="s">
        <v>347</v>
      </c>
      <c r="B143" s="38">
        <f>COUNTIFS($A$2:A143,"LOTE 2")</f>
        <v>142</v>
      </c>
      <c r="C143" s="39" t="s">
        <v>880</v>
      </c>
      <c r="D143" s="40" t="s">
        <v>881</v>
      </c>
      <c r="E143" s="17" t="s">
        <v>882</v>
      </c>
      <c r="F143" s="44" t="s">
        <v>883</v>
      </c>
    </row>
    <row r="144" spans="1:6" s="36" customFormat="1" ht="163.19999999999999" x14ac:dyDescent="0.25">
      <c r="A144" s="37" t="s">
        <v>347</v>
      </c>
      <c r="B144" s="38">
        <f>COUNTIFS($A$2:A144,"LOTE 2")</f>
        <v>143</v>
      </c>
      <c r="C144" s="39" t="s">
        <v>884</v>
      </c>
      <c r="D144" s="40" t="s">
        <v>885</v>
      </c>
      <c r="E144" s="17" t="s">
        <v>886</v>
      </c>
      <c r="F144" s="44" t="s">
        <v>887</v>
      </c>
    </row>
    <row r="145" spans="1:6" s="36" customFormat="1" ht="163.19999999999999" x14ac:dyDescent="0.25">
      <c r="A145" s="37" t="s">
        <v>347</v>
      </c>
      <c r="B145" s="38">
        <f>COUNTIFS($A$2:A145,"LOTE 2")</f>
        <v>144</v>
      </c>
      <c r="C145" s="39" t="s">
        <v>888</v>
      </c>
      <c r="D145" s="40" t="s">
        <v>889</v>
      </c>
      <c r="E145" s="17" t="s">
        <v>890</v>
      </c>
      <c r="F145" s="44" t="s">
        <v>891</v>
      </c>
    </row>
    <row r="146" spans="1:6" s="36" customFormat="1" ht="163.19999999999999" x14ac:dyDescent="0.25">
      <c r="A146" s="37" t="s">
        <v>347</v>
      </c>
      <c r="B146" s="38">
        <f>COUNTIFS($A$2:A146,"LOTE 2")</f>
        <v>145</v>
      </c>
      <c r="C146" s="39" t="s">
        <v>892</v>
      </c>
      <c r="D146" s="40" t="s">
        <v>893</v>
      </c>
      <c r="E146" s="17" t="s">
        <v>894</v>
      </c>
      <c r="F146" s="44" t="s">
        <v>895</v>
      </c>
    </row>
    <row r="147" spans="1:6" s="36" customFormat="1" ht="163.19999999999999" x14ac:dyDescent="0.25">
      <c r="A147" s="37" t="s">
        <v>347</v>
      </c>
      <c r="B147" s="38">
        <f>COUNTIFS($A$2:A147,"LOTE 2")</f>
        <v>146</v>
      </c>
      <c r="C147" s="39" t="s">
        <v>896</v>
      </c>
      <c r="D147" s="40" t="s">
        <v>897</v>
      </c>
      <c r="E147" s="17" t="s">
        <v>898</v>
      </c>
      <c r="F147" s="44" t="s">
        <v>899</v>
      </c>
    </row>
    <row r="148" spans="1:6" s="36" customFormat="1" ht="163.19999999999999" x14ac:dyDescent="0.25">
      <c r="A148" s="37" t="s">
        <v>347</v>
      </c>
      <c r="B148" s="38">
        <f>COUNTIFS($A$2:A148,"LOTE 2")</f>
        <v>147</v>
      </c>
      <c r="C148" s="39" t="s">
        <v>900</v>
      </c>
      <c r="D148" s="40" t="s">
        <v>901</v>
      </c>
      <c r="E148" s="17" t="s">
        <v>902</v>
      </c>
      <c r="F148" s="44" t="s">
        <v>903</v>
      </c>
    </row>
    <row r="149" spans="1:6" s="36" customFormat="1" ht="163.19999999999999" x14ac:dyDescent="0.25">
      <c r="A149" s="37" t="s">
        <v>347</v>
      </c>
      <c r="B149" s="38">
        <f>COUNTIFS($A$2:A149,"LOTE 2")</f>
        <v>148</v>
      </c>
      <c r="C149" s="39" t="s">
        <v>904</v>
      </c>
      <c r="D149" s="40" t="s">
        <v>905</v>
      </c>
      <c r="E149" s="17" t="s">
        <v>906</v>
      </c>
      <c r="F149" s="44" t="s">
        <v>907</v>
      </c>
    </row>
    <row r="150" spans="1:6" s="36" customFormat="1" ht="163.19999999999999" x14ac:dyDescent="0.25">
      <c r="A150" s="37" t="s">
        <v>347</v>
      </c>
      <c r="B150" s="38">
        <f>COUNTIFS($A$2:A150,"LOTE 2")</f>
        <v>149</v>
      </c>
      <c r="C150" s="39" t="s">
        <v>908</v>
      </c>
      <c r="D150" s="40" t="s">
        <v>909</v>
      </c>
      <c r="E150" s="17" t="s">
        <v>910</v>
      </c>
      <c r="F150" s="44" t="s">
        <v>911</v>
      </c>
    </row>
    <row r="151" spans="1:6" s="36" customFormat="1" ht="163.19999999999999" x14ac:dyDescent="0.25">
      <c r="A151" s="37" t="s">
        <v>347</v>
      </c>
      <c r="B151" s="38">
        <f>COUNTIFS($A$2:A151,"LOTE 2")</f>
        <v>150</v>
      </c>
      <c r="C151" s="39" t="s">
        <v>912</v>
      </c>
      <c r="D151" s="40" t="s">
        <v>913</v>
      </c>
      <c r="E151" s="17" t="s">
        <v>914</v>
      </c>
      <c r="F151" s="44" t="s">
        <v>915</v>
      </c>
    </row>
    <row r="152" spans="1:6" s="36" customFormat="1" ht="163.19999999999999" x14ac:dyDescent="0.25">
      <c r="A152" s="37" t="s">
        <v>347</v>
      </c>
      <c r="B152" s="38">
        <f>COUNTIFS($A$2:A152,"LOTE 2")</f>
        <v>151</v>
      </c>
      <c r="C152" s="39" t="s">
        <v>916</v>
      </c>
      <c r="D152" s="40" t="s">
        <v>917</v>
      </c>
      <c r="E152" s="17" t="s">
        <v>918</v>
      </c>
      <c r="F152" s="44" t="s">
        <v>919</v>
      </c>
    </row>
    <row r="153" spans="1:6" s="36" customFormat="1" ht="163.19999999999999" x14ac:dyDescent="0.25">
      <c r="A153" s="37" t="s">
        <v>347</v>
      </c>
      <c r="B153" s="38">
        <f>COUNTIFS($A$2:A153,"LOTE 2")</f>
        <v>152</v>
      </c>
      <c r="C153" s="39" t="s">
        <v>920</v>
      </c>
      <c r="D153" s="40" t="s">
        <v>921</v>
      </c>
      <c r="E153" s="17" t="s">
        <v>922</v>
      </c>
      <c r="F153" s="44" t="s">
        <v>923</v>
      </c>
    </row>
    <row r="154" spans="1:6" s="36" customFormat="1" ht="163.19999999999999" x14ac:dyDescent="0.25">
      <c r="A154" s="37" t="s">
        <v>347</v>
      </c>
      <c r="B154" s="38">
        <f>COUNTIFS($A$2:A154,"LOTE 2")</f>
        <v>153</v>
      </c>
      <c r="C154" s="39" t="s">
        <v>924</v>
      </c>
      <c r="D154" s="40" t="s">
        <v>925</v>
      </c>
      <c r="E154" s="17" t="s">
        <v>926</v>
      </c>
      <c r="F154" s="44" t="s">
        <v>927</v>
      </c>
    </row>
    <row r="155" spans="1:6" s="36" customFormat="1" ht="163.19999999999999" x14ac:dyDescent="0.25">
      <c r="A155" s="37" t="s">
        <v>347</v>
      </c>
      <c r="B155" s="38">
        <f>COUNTIFS($A$2:A155,"LOTE 2")</f>
        <v>154</v>
      </c>
      <c r="C155" s="39" t="s">
        <v>928</v>
      </c>
      <c r="D155" s="40" t="s">
        <v>929</v>
      </c>
      <c r="E155" s="17" t="s">
        <v>930</v>
      </c>
      <c r="F155" s="44" t="s">
        <v>931</v>
      </c>
    </row>
    <row r="156" spans="1:6" s="36" customFormat="1" ht="163.19999999999999" x14ac:dyDescent="0.25">
      <c r="A156" s="37" t="s">
        <v>347</v>
      </c>
      <c r="B156" s="38">
        <f>COUNTIFS($A$2:A156,"LOTE 2")</f>
        <v>155</v>
      </c>
      <c r="C156" s="39" t="s">
        <v>932</v>
      </c>
      <c r="D156" s="40" t="s">
        <v>933</v>
      </c>
      <c r="E156" s="17" t="s">
        <v>934</v>
      </c>
      <c r="F156" s="44" t="s">
        <v>935</v>
      </c>
    </row>
    <row r="157" spans="1:6" s="36" customFormat="1" ht="153" x14ac:dyDescent="0.25">
      <c r="A157" s="37" t="s">
        <v>347</v>
      </c>
      <c r="B157" s="38">
        <f>COUNTIFS($A$2:A157,"LOTE 2")</f>
        <v>156</v>
      </c>
      <c r="C157" s="39" t="s">
        <v>936</v>
      </c>
      <c r="D157" s="40" t="s">
        <v>937</v>
      </c>
      <c r="E157" s="17" t="s">
        <v>938</v>
      </c>
      <c r="F157" s="44" t="s">
        <v>939</v>
      </c>
    </row>
    <row r="158" spans="1:6" s="36" customFormat="1" ht="183.6" x14ac:dyDescent="0.25">
      <c r="A158" s="37" t="s">
        <v>347</v>
      </c>
      <c r="B158" s="38">
        <f>COUNTIFS($A$2:A158,"LOTE 2")</f>
        <v>157</v>
      </c>
      <c r="C158" s="39" t="s">
        <v>940</v>
      </c>
      <c r="D158" s="40" t="s">
        <v>941</v>
      </c>
      <c r="E158" s="17" t="s">
        <v>942</v>
      </c>
      <c r="F158" s="44" t="s">
        <v>943</v>
      </c>
    </row>
    <row r="159" spans="1:6" s="36" customFormat="1" ht="183.6" x14ac:dyDescent="0.25">
      <c r="A159" s="37" t="s">
        <v>347</v>
      </c>
      <c r="B159" s="38">
        <f>COUNTIFS($A$2:A159,"LOTE 2")</f>
        <v>158</v>
      </c>
      <c r="C159" s="39" t="s">
        <v>944</v>
      </c>
      <c r="D159" s="40" t="s">
        <v>945</v>
      </c>
      <c r="E159" s="17" t="s">
        <v>946</v>
      </c>
      <c r="F159" s="44" t="s">
        <v>947</v>
      </c>
    </row>
    <row r="160" spans="1:6" s="36" customFormat="1" ht="183.6" x14ac:dyDescent="0.25">
      <c r="A160" s="37" t="s">
        <v>347</v>
      </c>
      <c r="B160" s="38">
        <f>COUNTIFS($A$2:A160,"LOTE 2")</f>
        <v>159</v>
      </c>
      <c r="C160" s="39" t="s">
        <v>948</v>
      </c>
      <c r="D160" s="40" t="s">
        <v>949</v>
      </c>
      <c r="E160" s="17" t="s">
        <v>950</v>
      </c>
      <c r="F160" s="44" t="s">
        <v>951</v>
      </c>
    </row>
    <row r="161" spans="1:6" s="36" customFormat="1" ht="183.6" x14ac:dyDescent="0.25">
      <c r="A161" s="37" t="s">
        <v>347</v>
      </c>
      <c r="B161" s="38">
        <f>COUNTIFS($A$2:A161,"LOTE 2")</f>
        <v>160</v>
      </c>
      <c r="C161" s="39" t="s">
        <v>952</v>
      </c>
      <c r="D161" s="40" t="s">
        <v>953</v>
      </c>
      <c r="E161" s="17" t="s">
        <v>954</v>
      </c>
      <c r="F161" s="44" t="s">
        <v>955</v>
      </c>
    </row>
    <row r="162" spans="1:6" s="36" customFormat="1" ht="183.6" x14ac:dyDescent="0.25">
      <c r="A162" s="37" t="s">
        <v>347</v>
      </c>
      <c r="B162" s="38">
        <f>COUNTIFS($A$2:A162,"LOTE 2")</f>
        <v>161</v>
      </c>
      <c r="C162" s="39" t="s">
        <v>956</v>
      </c>
      <c r="D162" s="40" t="s">
        <v>957</v>
      </c>
      <c r="E162" s="17" t="s">
        <v>958</v>
      </c>
      <c r="F162" s="44" t="s">
        <v>959</v>
      </c>
    </row>
    <row r="163" spans="1:6" s="36" customFormat="1" ht="183.6" x14ac:dyDescent="0.25">
      <c r="A163" s="37" t="s">
        <v>347</v>
      </c>
      <c r="B163" s="38">
        <f>COUNTIFS($A$2:A163,"LOTE 2")</f>
        <v>162</v>
      </c>
      <c r="C163" s="39" t="s">
        <v>960</v>
      </c>
      <c r="D163" s="40" t="s">
        <v>961</v>
      </c>
      <c r="E163" s="17" t="s">
        <v>962</v>
      </c>
      <c r="F163" s="44" t="s">
        <v>963</v>
      </c>
    </row>
    <row r="164" spans="1:6" s="36" customFormat="1" ht="183.6" x14ac:dyDescent="0.25">
      <c r="A164" s="37" t="s">
        <v>347</v>
      </c>
      <c r="B164" s="38">
        <f>COUNTIFS($A$2:A164,"LOTE 2")</f>
        <v>163</v>
      </c>
      <c r="C164" s="39" t="s">
        <v>964</v>
      </c>
      <c r="D164" s="40" t="s">
        <v>965</v>
      </c>
      <c r="E164" s="17" t="s">
        <v>966</v>
      </c>
      <c r="F164" s="44" t="s">
        <v>967</v>
      </c>
    </row>
    <row r="165" spans="1:6" s="36" customFormat="1" ht="183.6" x14ac:dyDescent="0.25">
      <c r="A165" s="37" t="s">
        <v>347</v>
      </c>
      <c r="B165" s="38">
        <f>COUNTIFS($A$2:A165,"LOTE 2")</f>
        <v>164</v>
      </c>
      <c r="C165" s="39" t="s">
        <v>968</v>
      </c>
      <c r="D165" s="40" t="s">
        <v>969</v>
      </c>
      <c r="E165" s="17" t="s">
        <v>970</v>
      </c>
      <c r="F165" s="44" t="s">
        <v>971</v>
      </c>
    </row>
    <row r="166" spans="1:6" s="36" customFormat="1" ht="183.6" x14ac:dyDescent="0.25">
      <c r="A166" s="37" t="s">
        <v>347</v>
      </c>
      <c r="B166" s="38">
        <f>COUNTIFS($A$2:A166,"LOTE 2")</f>
        <v>165</v>
      </c>
      <c r="C166" s="39" t="s">
        <v>972</v>
      </c>
      <c r="D166" s="40" t="s">
        <v>973</v>
      </c>
      <c r="E166" s="17" t="s">
        <v>974</v>
      </c>
      <c r="F166" s="44" t="s">
        <v>975</v>
      </c>
    </row>
    <row r="167" spans="1:6" s="36" customFormat="1" ht="183.6" x14ac:dyDescent="0.25">
      <c r="A167" s="37" t="s">
        <v>347</v>
      </c>
      <c r="B167" s="38">
        <f>COUNTIFS($A$2:A167,"LOTE 2")</f>
        <v>166</v>
      </c>
      <c r="C167" s="39" t="s">
        <v>976</v>
      </c>
      <c r="D167" s="40" t="s">
        <v>977</v>
      </c>
      <c r="E167" s="17" t="s">
        <v>978</v>
      </c>
      <c r="F167" s="44" t="s">
        <v>979</v>
      </c>
    </row>
    <row r="168" spans="1:6" s="36" customFormat="1" ht="183.6" x14ac:dyDescent="0.25">
      <c r="A168" s="37" t="s">
        <v>347</v>
      </c>
      <c r="B168" s="38">
        <f>COUNTIFS($A$2:A168,"LOTE 2")</f>
        <v>167</v>
      </c>
      <c r="C168" s="39" t="s">
        <v>980</v>
      </c>
      <c r="D168" s="40" t="s">
        <v>981</v>
      </c>
      <c r="E168" s="17" t="s">
        <v>982</v>
      </c>
      <c r="F168" s="44" t="s">
        <v>983</v>
      </c>
    </row>
    <row r="169" spans="1:6" s="36" customFormat="1" ht="183.6" x14ac:dyDescent="0.25">
      <c r="A169" s="37" t="s">
        <v>347</v>
      </c>
      <c r="B169" s="38">
        <f>COUNTIFS($A$2:A169,"LOTE 2")</f>
        <v>168</v>
      </c>
      <c r="C169" s="39" t="s">
        <v>984</v>
      </c>
      <c r="D169" s="40" t="s">
        <v>985</v>
      </c>
      <c r="E169" s="17" t="s">
        <v>986</v>
      </c>
      <c r="F169" s="44"/>
    </row>
    <row r="170" spans="1:6" s="36" customFormat="1" ht="183.6" x14ac:dyDescent="0.25">
      <c r="A170" s="37" t="s">
        <v>347</v>
      </c>
      <c r="B170" s="38">
        <f>COUNTIFS($A$2:A170,"LOTE 2")</f>
        <v>169</v>
      </c>
      <c r="C170" s="39" t="s">
        <v>987</v>
      </c>
      <c r="D170" s="40" t="s">
        <v>988</v>
      </c>
      <c r="E170" s="17" t="s">
        <v>989</v>
      </c>
      <c r="F170" s="44" t="s">
        <v>990</v>
      </c>
    </row>
    <row r="171" spans="1:6" s="36" customFormat="1" ht="183.6" x14ac:dyDescent="0.25">
      <c r="A171" s="37" t="s">
        <v>347</v>
      </c>
      <c r="B171" s="38">
        <f>COUNTIFS($A$2:A171,"LOTE 2")</f>
        <v>170</v>
      </c>
      <c r="C171" s="39" t="s">
        <v>991</v>
      </c>
      <c r="D171" s="40" t="s">
        <v>992</v>
      </c>
      <c r="E171" s="17" t="s">
        <v>993</v>
      </c>
      <c r="F171" s="44"/>
    </row>
    <row r="172" spans="1:6" s="36" customFormat="1" ht="51" x14ac:dyDescent="0.25">
      <c r="A172" s="37" t="s">
        <v>347</v>
      </c>
      <c r="B172" s="38">
        <f>COUNTIFS($A$2:A172,"LOTE 2")</f>
        <v>171</v>
      </c>
      <c r="C172" s="39" t="s">
        <v>994</v>
      </c>
      <c r="D172" s="40" t="s">
        <v>995</v>
      </c>
      <c r="E172" s="17" t="s">
        <v>996</v>
      </c>
      <c r="F172" s="41"/>
    </row>
    <row r="173" spans="1:6" s="36" customFormat="1" ht="132.6" x14ac:dyDescent="0.25">
      <c r="A173" s="37" t="s">
        <v>347</v>
      </c>
      <c r="B173" s="38">
        <f>COUNTIFS($A$2:A173,"LOTE 2")</f>
        <v>172</v>
      </c>
      <c r="C173" s="39" t="s">
        <v>997</v>
      </c>
      <c r="D173" s="40" t="s">
        <v>998</v>
      </c>
      <c r="E173" s="17" t="s">
        <v>999</v>
      </c>
      <c r="F173" s="44" t="s">
        <v>1000</v>
      </c>
    </row>
    <row r="174" spans="1:6" s="36" customFormat="1" ht="132.6" x14ac:dyDescent="0.25">
      <c r="A174" s="37" t="s">
        <v>347</v>
      </c>
      <c r="B174" s="38">
        <f>COUNTIFS($A$2:A174,"LOTE 2")</f>
        <v>173</v>
      </c>
      <c r="C174" s="39" t="s">
        <v>1001</v>
      </c>
      <c r="D174" s="40" t="s">
        <v>1002</v>
      </c>
      <c r="E174" s="17" t="s">
        <v>1003</v>
      </c>
      <c r="F174" s="44" t="s">
        <v>1004</v>
      </c>
    </row>
    <row r="175" spans="1:6" s="36" customFormat="1" ht="132.6" x14ac:dyDescent="0.25">
      <c r="A175" s="37" t="s">
        <v>347</v>
      </c>
      <c r="B175" s="38">
        <f>COUNTIFS($A$2:A175,"LOTE 2")</f>
        <v>174</v>
      </c>
      <c r="C175" s="39" t="s">
        <v>1005</v>
      </c>
      <c r="D175" s="40" t="s">
        <v>1006</v>
      </c>
      <c r="E175" s="17" t="s">
        <v>1007</v>
      </c>
      <c r="F175" s="44" t="s">
        <v>1008</v>
      </c>
    </row>
    <row r="176" spans="1:6" s="36" customFormat="1" ht="132.6" x14ac:dyDescent="0.25">
      <c r="A176" s="37" t="s">
        <v>347</v>
      </c>
      <c r="B176" s="38">
        <f>COUNTIFS($A$2:A176,"LOTE 2")</f>
        <v>175</v>
      </c>
      <c r="C176" s="39" t="s">
        <v>1009</v>
      </c>
      <c r="D176" s="40" t="s">
        <v>1010</v>
      </c>
      <c r="E176" s="17" t="s">
        <v>1011</v>
      </c>
      <c r="F176" s="44" t="s">
        <v>1012</v>
      </c>
    </row>
    <row r="177" spans="1:6" s="36" customFormat="1" ht="132.6" x14ac:dyDescent="0.25">
      <c r="A177" s="37" t="s">
        <v>347</v>
      </c>
      <c r="B177" s="38">
        <f>COUNTIFS($A$2:A177,"LOTE 2")</f>
        <v>176</v>
      </c>
      <c r="C177" s="39" t="s">
        <v>1013</v>
      </c>
      <c r="D177" s="40" t="s">
        <v>1014</v>
      </c>
      <c r="E177" s="17" t="s">
        <v>1015</v>
      </c>
      <c r="F177" s="44" t="s">
        <v>1016</v>
      </c>
    </row>
    <row r="178" spans="1:6" s="36" customFormat="1" ht="132.6" x14ac:dyDescent="0.25">
      <c r="A178" s="37" t="s">
        <v>347</v>
      </c>
      <c r="B178" s="38">
        <f>COUNTIFS($A$2:A178,"LOTE 2")</f>
        <v>177</v>
      </c>
      <c r="C178" s="39" t="s">
        <v>1017</v>
      </c>
      <c r="D178" s="40" t="s">
        <v>1018</v>
      </c>
      <c r="E178" s="17" t="s">
        <v>1019</v>
      </c>
      <c r="F178" s="44" t="s">
        <v>1020</v>
      </c>
    </row>
    <row r="179" spans="1:6" s="36" customFormat="1" ht="132.6" x14ac:dyDescent="0.25">
      <c r="A179" s="37" t="s">
        <v>347</v>
      </c>
      <c r="B179" s="38">
        <f>COUNTIFS($A$2:A179,"LOTE 2")</f>
        <v>178</v>
      </c>
      <c r="C179" s="39" t="s">
        <v>1021</v>
      </c>
      <c r="D179" s="40" t="s">
        <v>1022</v>
      </c>
      <c r="E179" s="17" t="s">
        <v>1023</v>
      </c>
      <c r="F179" s="44" t="s">
        <v>1024</v>
      </c>
    </row>
    <row r="180" spans="1:6" s="36" customFormat="1" ht="132.6" x14ac:dyDescent="0.25">
      <c r="A180" s="37" t="s">
        <v>347</v>
      </c>
      <c r="B180" s="38">
        <f>COUNTIFS($A$2:A180,"LOTE 2")</f>
        <v>179</v>
      </c>
      <c r="C180" s="39" t="s">
        <v>1025</v>
      </c>
      <c r="D180" s="40" t="s">
        <v>1026</v>
      </c>
      <c r="E180" s="17" t="s">
        <v>1027</v>
      </c>
      <c r="F180" s="44" t="s">
        <v>1028</v>
      </c>
    </row>
    <row r="181" spans="1:6" s="36" customFormat="1" ht="132.6" x14ac:dyDescent="0.25">
      <c r="A181" s="37" t="s">
        <v>347</v>
      </c>
      <c r="B181" s="38">
        <f>COUNTIFS($A$2:A181,"LOTE 2")</f>
        <v>180</v>
      </c>
      <c r="C181" s="39" t="s">
        <v>1029</v>
      </c>
      <c r="D181" s="40" t="s">
        <v>1030</v>
      </c>
      <c r="E181" s="17" t="s">
        <v>1031</v>
      </c>
      <c r="F181" s="44" t="s">
        <v>1032</v>
      </c>
    </row>
    <row r="182" spans="1:6" s="36" customFormat="1" ht="132.6" x14ac:dyDescent="0.25">
      <c r="A182" s="37" t="s">
        <v>347</v>
      </c>
      <c r="B182" s="38">
        <f>COUNTIFS($A$2:A182,"LOTE 2")</f>
        <v>181</v>
      </c>
      <c r="C182" s="39" t="s">
        <v>1033</v>
      </c>
      <c r="D182" s="40" t="s">
        <v>1034</v>
      </c>
      <c r="E182" s="17" t="s">
        <v>1035</v>
      </c>
      <c r="F182" s="44" t="s">
        <v>1036</v>
      </c>
    </row>
    <row r="183" spans="1:6" s="36" customFormat="1" ht="132.6" x14ac:dyDescent="0.25">
      <c r="A183" s="37" t="s">
        <v>347</v>
      </c>
      <c r="B183" s="38">
        <f>COUNTIFS($A$2:A183,"LOTE 2")</f>
        <v>182</v>
      </c>
      <c r="C183" s="39" t="s">
        <v>1037</v>
      </c>
      <c r="D183" s="40" t="s">
        <v>1038</v>
      </c>
      <c r="E183" s="17" t="s">
        <v>1039</v>
      </c>
      <c r="F183" s="44" t="s">
        <v>1040</v>
      </c>
    </row>
    <row r="184" spans="1:6" s="36" customFormat="1" ht="132.6" x14ac:dyDescent="0.25">
      <c r="A184" s="37" t="s">
        <v>347</v>
      </c>
      <c r="B184" s="38">
        <f>COUNTIFS($A$2:A184,"LOTE 2")</f>
        <v>183</v>
      </c>
      <c r="C184" s="39" t="s">
        <v>1041</v>
      </c>
      <c r="D184" s="40" t="s">
        <v>1042</v>
      </c>
      <c r="E184" s="17" t="s">
        <v>1043</v>
      </c>
      <c r="F184" s="44" t="s">
        <v>1044</v>
      </c>
    </row>
    <row r="185" spans="1:6" s="36" customFormat="1" ht="122.4" x14ac:dyDescent="0.25">
      <c r="A185" s="37" t="s">
        <v>347</v>
      </c>
      <c r="B185" s="38">
        <f>COUNTIFS($A$2:A185,"LOTE 2")</f>
        <v>184</v>
      </c>
      <c r="C185" s="39" t="s">
        <v>1045</v>
      </c>
      <c r="D185" s="40" t="s">
        <v>1046</v>
      </c>
      <c r="E185" s="17" t="s">
        <v>1047</v>
      </c>
      <c r="F185" s="44" t="s">
        <v>1048</v>
      </c>
    </row>
    <row r="186" spans="1:6" s="36" customFormat="1" ht="122.4" x14ac:dyDescent="0.25">
      <c r="A186" s="37" t="s">
        <v>347</v>
      </c>
      <c r="B186" s="38">
        <f>COUNTIFS($A$2:A186,"LOTE 2")</f>
        <v>185</v>
      </c>
      <c r="C186" s="39" t="s">
        <v>1049</v>
      </c>
      <c r="D186" s="40" t="s">
        <v>1050</v>
      </c>
      <c r="E186" s="17" t="s">
        <v>1051</v>
      </c>
      <c r="F186" s="44" t="s">
        <v>1052</v>
      </c>
    </row>
    <row r="187" spans="1:6" s="36" customFormat="1" ht="122.4" x14ac:dyDescent="0.25">
      <c r="A187" s="37" t="s">
        <v>347</v>
      </c>
      <c r="B187" s="38">
        <f>COUNTIFS($A$2:A187,"LOTE 2")</f>
        <v>186</v>
      </c>
      <c r="C187" s="39" t="s">
        <v>1053</v>
      </c>
      <c r="D187" s="40" t="s">
        <v>1054</v>
      </c>
      <c r="E187" s="17" t="s">
        <v>1055</v>
      </c>
      <c r="F187" s="44" t="s">
        <v>1056</v>
      </c>
    </row>
    <row r="188" spans="1:6" s="36" customFormat="1" ht="122.4" x14ac:dyDescent="0.25">
      <c r="A188" s="37" t="s">
        <v>347</v>
      </c>
      <c r="B188" s="38">
        <f>COUNTIFS($A$2:A188,"LOTE 2")</f>
        <v>187</v>
      </c>
      <c r="C188" s="39" t="s">
        <v>1057</v>
      </c>
      <c r="D188" s="40" t="s">
        <v>1058</v>
      </c>
      <c r="E188" s="17" t="s">
        <v>1059</v>
      </c>
      <c r="F188" s="44" t="s">
        <v>1060</v>
      </c>
    </row>
    <row r="189" spans="1:6" s="36" customFormat="1" ht="112.2" x14ac:dyDescent="0.25">
      <c r="A189" s="37" t="s">
        <v>347</v>
      </c>
      <c r="B189" s="38">
        <f>COUNTIFS($A$2:A189,"LOTE 2")</f>
        <v>188</v>
      </c>
      <c r="C189" s="39" t="s">
        <v>1061</v>
      </c>
      <c r="D189" s="40" t="s">
        <v>1062</v>
      </c>
      <c r="E189" s="17" t="s">
        <v>1063</v>
      </c>
      <c r="F189" s="44" t="s">
        <v>1064</v>
      </c>
    </row>
    <row r="190" spans="1:6" s="36" customFormat="1" ht="132.6" x14ac:dyDescent="0.25">
      <c r="A190" s="37" t="s">
        <v>347</v>
      </c>
      <c r="B190" s="38">
        <f>COUNTIFS($A$2:A190,"LOTE 2")</f>
        <v>189</v>
      </c>
      <c r="C190" s="39" t="s">
        <v>1065</v>
      </c>
      <c r="D190" s="40" t="s">
        <v>1066</v>
      </c>
      <c r="E190" s="17" t="s">
        <v>1067</v>
      </c>
      <c r="F190" s="44" t="s">
        <v>1068</v>
      </c>
    </row>
    <row r="191" spans="1:6" s="36" customFormat="1" ht="122.4" x14ac:dyDescent="0.25">
      <c r="A191" s="37" t="s">
        <v>347</v>
      </c>
      <c r="B191" s="38">
        <f>COUNTIFS($A$2:A191,"LOTE 2")</f>
        <v>190</v>
      </c>
      <c r="C191" s="39" t="s">
        <v>1069</v>
      </c>
      <c r="D191" s="40" t="s">
        <v>1070</v>
      </c>
      <c r="E191" s="17" t="s">
        <v>1071</v>
      </c>
      <c r="F191" s="44" t="s">
        <v>1072</v>
      </c>
    </row>
    <row r="192" spans="1:6" s="36" customFormat="1" ht="132.6" x14ac:dyDescent="0.25">
      <c r="A192" s="37" t="s">
        <v>347</v>
      </c>
      <c r="B192" s="38">
        <f>COUNTIFS($A$2:A192,"LOTE 2")</f>
        <v>191</v>
      </c>
      <c r="C192" s="39" t="s">
        <v>1073</v>
      </c>
      <c r="D192" s="40" t="s">
        <v>1074</v>
      </c>
      <c r="E192" s="17" t="s">
        <v>1075</v>
      </c>
      <c r="F192" s="44" t="s">
        <v>1076</v>
      </c>
    </row>
    <row r="193" spans="1:6" s="36" customFormat="1" ht="122.4" x14ac:dyDescent="0.25">
      <c r="A193" s="37" t="s">
        <v>347</v>
      </c>
      <c r="B193" s="38">
        <f>COUNTIFS($A$2:A193,"LOTE 2")</f>
        <v>192</v>
      </c>
      <c r="C193" s="39" t="s">
        <v>1077</v>
      </c>
      <c r="D193" s="40" t="s">
        <v>1078</v>
      </c>
      <c r="E193" s="17" t="s">
        <v>1079</v>
      </c>
      <c r="F193" s="44" t="s">
        <v>1080</v>
      </c>
    </row>
    <row r="194" spans="1:6" s="36" customFormat="1" ht="122.4" x14ac:dyDescent="0.25">
      <c r="A194" s="37" t="s">
        <v>347</v>
      </c>
      <c r="B194" s="38">
        <f>COUNTIFS($A$2:A194,"LOTE 2")</f>
        <v>193</v>
      </c>
      <c r="C194" s="39" t="s">
        <v>1081</v>
      </c>
      <c r="D194" s="40" t="s">
        <v>1082</v>
      </c>
      <c r="E194" s="17" t="s">
        <v>1083</v>
      </c>
      <c r="F194" s="44" t="s">
        <v>1084</v>
      </c>
    </row>
    <row r="195" spans="1:6" s="36" customFormat="1" ht="122.4" x14ac:dyDescent="0.25">
      <c r="A195" s="37" t="s">
        <v>347</v>
      </c>
      <c r="B195" s="38">
        <f>COUNTIFS($A$2:A195,"LOTE 2")</f>
        <v>194</v>
      </c>
      <c r="C195" s="39" t="s">
        <v>1085</v>
      </c>
      <c r="D195" s="40" t="s">
        <v>1086</v>
      </c>
      <c r="E195" s="17" t="s">
        <v>1087</v>
      </c>
      <c r="F195" s="44" t="s">
        <v>1088</v>
      </c>
    </row>
    <row r="196" spans="1:6" s="36" customFormat="1" ht="122.4" x14ac:dyDescent="0.25">
      <c r="A196" s="37" t="s">
        <v>347</v>
      </c>
      <c r="B196" s="38">
        <f>COUNTIFS($A$2:A196,"LOTE 2")</f>
        <v>195</v>
      </c>
      <c r="C196" s="39" t="s">
        <v>1089</v>
      </c>
      <c r="D196" s="40" t="s">
        <v>1090</v>
      </c>
      <c r="E196" s="17" t="s">
        <v>1091</v>
      </c>
      <c r="F196" s="44" t="s">
        <v>1092</v>
      </c>
    </row>
    <row r="197" spans="1:6" s="36" customFormat="1" ht="122.4" x14ac:dyDescent="0.25">
      <c r="A197" s="37" t="s">
        <v>347</v>
      </c>
      <c r="B197" s="38">
        <f>COUNTIFS($A$2:A197,"LOTE 2")</f>
        <v>196</v>
      </c>
      <c r="C197" s="39" t="s">
        <v>1093</v>
      </c>
      <c r="D197" s="40" t="s">
        <v>1094</v>
      </c>
      <c r="E197" s="17" t="s">
        <v>1095</v>
      </c>
      <c r="F197" s="44" t="s">
        <v>1096</v>
      </c>
    </row>
    <row r="198" spans="1:6" s="36" customFormat="1" ht="112.2" x14ac:dyDescent="0.25">
      <c r="A198" s="37" t="s">
        <v>347</v>
      </c>
      <c r="B198" s="38">
        <f>COUNTIFS($A$2:A198,"LOTE 2")</f>
        <v>197</v>
      </c>
      <c r="C198" s="39" t="s">
        <v>1097</v>
      </c>
      <c r="D198" s="40" t="s">
        <v>1098</v>
      </c>
      <c r="E198" s="17" t="s">
        <v>1099</v>
      </c>
      <c r="F198" s="44" t="s">
        <v>1100</v>
      </c>
    </row>
    <row r="199" spans="1:6" s="36" customFormat="1" ht="112.2" x14ac:dyDescent="0.25">
      <c r="A199" s="37" t="s">
        <v>347</v>
      </c>
      <c r="B199" s="38">
        <f>COUNTIFS($A$2:A199,"LOTE 2")</f>
        <v>198</v>
      </c>
      <c r="C199" s="39" t="s">
        <v>1101</v>
      </c>
      <c r="D199" s="40" t="s">
        <v>1102</v>
      </c>
      <c r="E199" s="17" t="s">
        <v>1103</v>
      </c>
      <c r="F199" s="44" t="s">
        <v>1104</v>
      </c>
    </row>
    <row r="200" spans="1:6" s="36" customFormat="1" ht="112.2" x14ac:dyDescent="0.25">
      <c r="A200" s="37" t="s">
        <v>347</v>
      </c>
      <c r="B200" s="38">
        <f>COUNTIFS($A$2:A200,"LOTE 2")</f>
        <v>199</v>
      </c>
      <c r="C200" s="39" t="s">
        <v>1105</v>
      </c>
      <c r="D200" s="40" t="s">
        <v>1106</v>
      </c>
      <c r="E200" s="17" t="s">
        <v>1107</v>
      </c>
      <c r="F200" s="44" t="s">
        <v>1108</v>
      </c>
    </row>
    <row r="201" spans="1:6" s="36" customFormat="1" ht="122.4" x14ac:dyDescent="0.25">
      <c r="A201" s="37" t="s">
        <v>347</v>
      </c>
      <c r="B201" s="38">
        <f>COUNTIFS($A$2:A201,"LOTE 2")</f>
        <v>200</v>
      </c>
      <c r="C201" s="39" t="s">
        <v>1109</v>
      </c>
      <c r="D201" s="40" t="s">
        <v>1110</v>
      </c>
      <c r="E201" s="17" t="s">
        <v>1111</v>
      </c>
      <c r="F201" s="44" t="s">
        <v>1112</v>
      </c>
    </row>
    <row r="202" spans="1:6" s="36" customFormat="1" ht="112.2" x14ac:dyDescent="0.25">
      <c r="A202" s="37" t="s">
        <v>347</v>
      </c>
      <c r="B202" s="38">
        <f>COUNTIFS($A$2:A202,"LOTE 2")</f>
        <v>201</v>
      </c>
      <c r="C202" s="39" t="s">
        <v>1113</v>
      </c>
      <c r="D202" s="40" t="s">
        <v>1114</v>
      </c>
      <c r="E202" s="17" t="s">
        <v>1115</v>
      </c>
      <c r="F202" s="44" t="s">
        <v>1116</v>
      </c>
    </row>
    <row r="203" spans="1:6" s="36" customFormat="1" ht="112.2" x14ac:dyDescent="0.25">
      <c r="A203" s="37" t="s">
        <v>347</v>
      </c>
      <c r="B203" s="38">
        <f>COUNTIFS($A$2:A203,"LOTE 2")</f>
        <v>202</v>
      </c>
      <c r="C203" s="39" t="s">
        <v>1117</v>
      </c>
      <c r="D203" s="40" t="s">
        <v>1118</v>
      </c>
      <c r="E203" s="17" t="s">
        <v>1119</v>
      </c>
      <c r="F203" s="44" t="s">
        <v>1120</v>
      </c>
    </row>
    <row r="204" spans="1:6" s="36" customFormat="1" ht="112.2" x14ac:dyDescent="0.25">
      <c r="A204" s="37" t="s">
        <v>347</v>
      </c>
      <c r="B204" s="38">
        <f>COUNTIFS($A$2:A204,"LOTE 2")</f>
        <v>203</v>
      </c>
      <c r="C204" s="39" t="s">
        <v>1121</v>
      </c>
      <c r="D204" s="40" t="s">
        <v>1122</v>
      </c>
      <c r="E204" s="17" t="s">
        <v>1123</v>
      </c>
      <c r="F204" s="44" t="s">
        <v>1124</v>
      </c>
    </row>
    <row r="205" spans="1:6" s="36" customFormat="1" ht="102" x14ac:dyDescent="0.25">
      <c r="A205" s="37" t="s">
        <v>347</v>
      </c>
      <c r="B205" s="38">
        <f>COUNTIFS($A$2:A205,"LOTE 2")</f>
        <v>204</v>
      </c>
      <c r="C205" s="39" t="s">
        <v>1125</v>
      </c>
      <c r="D205" s="40" t="s">
        <v>1126</v>
      </c>
      <c r="E205" s="17" t="s">
        <v>1127</v>
      </c>
      <c r="F205" s="44" t="s">
        <v>1128</v>
      </c>
    </row>
    <row r="206" spans="1:6" s="36" customFormat="1" ht="61.2" x14ac:dyDescent="0.25">
      <c r="A206" s="37" t="s">
        <v>347</v>
      </c>
      <c r="B206" s="38">
        <f>COUNTIFS($A$2:A206,"LOTE 2")</f>
        <v>205</v>
      </c>
      <c r="C206" s="39" t="s">
        <v>1129</v>
      </c>
      <c r="D206" s="40" t="s">
        <v>1130</v>
      </c>
      <c r="E206" s="17" t="s">
        <v>1131</v>
      </c>
      <c r="F206" s="41"/>
    </row>
    <row r="207" spans="1:6" s="36" customFormat="1" ht="61.2" x14ac:dyDescent="0.25">
      <c r="A207" s="37" t="s">
        <v>347</v>
      </c>
      <c r="B207" s="38">
        <f>COUNTIFS($A$2:A207,"LOTE 2")</f>
        <v>206</v>
      </c>
      <c r="C207" s="39" t="s">
        <v>1132</v>
      </c>
      <c r="D207" s="40" t="s">
        <v>1133</v>
      </c>
      <c r="E207" s="17" t="s">
        <v>1134</v>
      </c>
      <c r="F207" s="41"/>
    </row>
    <row r="208" spans="1:6" s="36" customFormat="1" ht="61.2" x14ac:dyDescent="0.25">
      <c r="A208" s="37" t="s">
        <v>347</v>
      </c>
      <c r="B208" s="38">
        <f>COUNTIFS($A$2:A208,"LOTE 2")</f>
        <v>207</v>
      </c>
      <c r="C208" s="39" t="s">
        <v>1135</v>
      </c>
      <c r="D208" s="40" t="s">
        <v>1136</v>
      </c>
      <c r="E208" s="17" t="s">
        <v>1137</v>
      </c>
      <c r="F208" s="41"/>
    </row>
    <row r="209" spans="1:6" s="36" customFormat="1" ht="71.400000000000006" x14ac:dyDescent="0.25">
      <c r="A209" s="37" t="s">
        <v>347</v>
      </c>
      <c r="B209" s="38">
        <f>COUNTIFS($A$2:A209,"LOTE 2")</f>
        <v>208</v>
      </c>
      <c r="C209" s="39" t="s">
        <v>1138</v>
      </c>
      <c r="D209" s="40" t="s">
        <v>1139</v>
      </c>
      <c r="E209" s="17" t="s">
        <v>1140</v>
      </c>
      <c r="F209" s="49" t="s">
        <v>1141</v>
      </c>
    </row>
    <row r="210" spans="1:6" s="36" customFormat="1" ht="61.2" x14ac:dyDescent="0.25">
      <c r="A210" s="37" t="s">
        <v>347</v>
      </c>
      <c r="B210" s="38">
        <f>COUNTIFS($A$2:A210,"LOTE 2")</f>
        <v>209</v>
      </c>
      <c r="C210" s="39" t="s">
        <v>1142</v>
      </c>
      <c r="D210" s="40" t="s">
        <v>1143</v>
      </c>
      <c r="E210" s="17" t="s">
        <v>1144</v>
      </c>
      <c r="F210" s="41"/>
    </row>
    <row r="211" spans="1:6" s="36" customFormat="1" ht="30.6" x14ac:dyDescent="0.25">
      <c r="A211" s="37" t="s">
        <v>347</v>
      </c>
      <c r="B211" s="38">
        <f>COUNTIFS($A$2:A211,"LOTE 2")</f>
        <v>210</v>
      </c>
      <c r="C211" s="39" t="s">
        <v>1145</v>
      </c>
      <c r="D211" s="40" t="s">
        <v>1146</v>
      </c>
      <c r="E211" s="17" t="s">
        <v>1147</v>
      </c>
      <c r="F211" s="41" t="s">
        <v>1148</v>
      </c>
    </row>
    <row r="212" spans="1:6" s="36" customFormat="1" ht="61.2" x14ac:dyDescent="0.25">
      <c r="A212" s="37" t="s">
        <v>347</v>
      </c>
      <c r="B212" s="38">
        <f>COUNTIFS($A$2:A212,"LOTE 2")</f>
        <v>211</v>
      </c>
      <c r="C212" s="39" t="s">
        <v>1149</v>
      </c>
      <c r="D212" s="40" t="s">
        <v>1150</v>
      </c>
      <c r="E212" s="17" t="s">
        <v>1151</v>
      </c>
      <c r="F212" s="50" t="s">
        <v>1152</v>
      </c>
    </row>
    <row r="213" spans="1:6" s="36" customFormat="1" ht="100.5" customHeight="1" x14ac:dyDescent="0.25">
      <c r="A213" s="37" t="s">
        <v>347</v>
      </c>
      <c r="B213" s="38">
        <f>COUNTIFS($A$2:A213,"LOTE 2")</f>
        <v>212</v>
      </c>
      <c r="C213" s="39" t="s">
        <v>1153</v>
      </c>
      <c r="D213" s="40" t="s">
        <v>1154</v>
      </c>
      <c r="E213" s="17" t="s">
        <v>1155</v>
      </c>
      <c r="F213" s="51" t="s">
        <v>1156</v>
      </c>
    </row>
    <row r="214" spans="1:6" s="36" customFormat="1" ht="122.4" x14ac:dyDescent="0.25">
      <c r="A214" s="37" t="s">
        <v>347</v>
      </c>
      <c r="B214" s="38">
        <f>COUNTIFS($A$2:A214,"LOTE 2")</f>
        <v>213</v>
      </c>
      <c r="C214" s="39" t="s">
        <v>1157</v>
      </c>
      <c r="D214" s="40" t="s">
        <v>1158</v>
      </c>
      <c r="E214" s="17" t="s">
        <v>1159</v>
      </c>
      <c r="F214" s="44" t="s">
        <v>1160</v>
      </c>
    </row>
    <row r="215" spans="1:6" s="36" customFormat="1" ht="81.599999999999994" x14ac:dyDescent="0.25">
      <c r="A215" s="37" t="s">
        <v>347</v>
      </c>
      <c r="B215" s="38">
        <f>COUNTIFS($A$2:A215,"LOTE 2")</f>
        <v>214</v>
      </c>
      <c r="C215" s="39" t="s">
        <v>1161</v>
      </c>
      <c r="D215" s="40" t="s">
        <v>1162</v>
      </c>
      <c r="E215" s="17" t="s">
        <v>1163</v>
      </c>
      <c r="F215" s="41"/>
    </row>
    <row r="216" spans="1:6" s="36" customFormat="1" ht="71.400000000000006" x14ac:dyDescent="0.25">
      <c r="A216" s="37" t="s">
        <v>347</v>
      </c>
      <c r="B216" s="38">
        <f>COUNTIFS($A$2:A216,"LOTE 2")</f>
        <v>215</v>
      </c>
      <c r="C216" s="39" t="s">
        <v>1164</v>
      </c>
      <c r="D216" s="40" t="s">
        <v>1165</v>
      </c>
      <c r="E216" s="16" t="s">
        <v>1166</v>
      </c>
      <c r="F216" s="41"/>
    </row>
    <row r="217" spans="1:6" s="36" customFormat="1" ht="142.80000000000001" x14ac:dyDescent="0.25">
      <c r="A217" s="37" t="s">
        <v>347</v>
      </c>
      <c r="B217" s="38">
        <f>COUNTIFS($A$2:A217,"LOTE 2")</f>
        <v>216</v>
      </c>
      <c r="C217" s="39" t="s">
        <v>1167</v>
      </c>
      <c r="D217" s="40" t="s">
        <v>1168</v>
      </c>
      <c r="E217" s="17" t="s">
        <v>1169</v>
      </c>
      <c r="F217" s="41"/>
    </row>
    <row r="218" spans="1:6" s="36" customFormat="1" ht="61.2" x14ac:dyDescent="0.25">
      <c r="A218" s="37" t="s">
        <v>347</v>
      </c>
      <c r="B218" s="38">
        <f>COUNTIFS($A$2:A218,"LOTE 2")</f>
        <v>217</v>
      </c>
      <c r="C218" s="39" t="s">
        <v>1170</v>
      </c>
      <c r="D218" s="40" t="s">
        <v>1171</v>
      </c>
      <c r="E218" s="17" t="s">
        <v>1172</v>
      </c>
      <c r="F218" s="41"/>
    </row>
    <row r="219" spans="1:6" s="36" customFormat="1" ht="65.25" customHeight="1" x14ac:dyDescent="0.25">
      <c r="A219" s="37" t="s">
        <v>347</v>
      </c>
      <c r="B219" s="38">
        <f>COUNTIFS($A$2:A219,"LOTE 2")</f>
        <v>218</v>
      </c>
      <c r="C219" s="39" t="s">
        <v>1173</v>
      </c>
      <c r="D219" s="40" t="s">
        <v>1174</v>
      </c>
      <c r="E219" s="17" t="s">
        <v>1175</v>
      </c>
      <c r="F219" s="41"/>
    </row>
    <row r="220" spans="1:6" s="36" customFormat="1" ht="45.75" customHeight="1" x14ac:dyDescent="0.25">
      <c r="A220" s="37" t="s">
        <v>347</v>
      </c>
      <c r="B220" s="38">
        <f>COUNTIFS($A$2:A220,"LOTE 2")</f>
        <v>219</v>
      </c>
      <c r="C220" s="39" t="s">
        <v>1176</v>
      </c>
      <c r="D220" s="40" t="s">
        <v>1177</v>
      </c>
      <c r="E220" s="17" t="s">
        <v>1178</v>
      </c>
      <c r="F220" s="41"/>
    </row>
    <row r="221" spans="1:6" s="36" customFormat="1" ht="40.799999999999997" x14ac:dyDescent="0.25">
      <c r="A221" s="37" t="s">
        <v>347</v>
      </c>
      <c r="B221" s="38">
        <f>COUNTIFS($A$2:A221,"LOTE 2")</f>
        <v>220</v>
      </c>
      <c r="C221" s="39" t="s">
        <v>1179</v>
      </c>
      <c r="D221" s="40" t="s">
        <v>1180</v>
      </c>
      <c r="E221" s="17" t="s">
        <v>1181</v>
      </c>
      <c r="F221" s="41"/>
    </row>
    <row r="222" spans="1:6" s="36" customFormat="1" ht="112.2" x14ac:dyDescent="0.25">
      <c r="A222" s="37" t="s">
        <v>347</v>
      </c>
      <c r="B222" s="38">
        <f>COUNTIFS($A$2:A222,"LOTE 2")</f>
        <v>221</v>
      </c>
      <c r="C222" s="39" t="s">
        <v>1182</v>
      </c>
      <c r="D222" s="40" t="s">
        <v>1183</v>
      </c>
      <c r="E222" s="17" t="s">
        <v>1184</v>
      </c>
      <c r="F222" s="41" t="s">
        <v>1185</v>
      </c>
    </row>
    <row r="223" spans="1:6" s="36" customFormat="1" ht="122.4" x14ac:dyDescent="0.25">
      <c r="A223" s="37" t="s">
        <v>347</v>
      </c>
      <c r="B223" s="38">
        <f>COUNTIFS($A$2:A223,"LOTE 2")</f>
        <v>222</v>
      </c>
      <c r="C223" s="39" t="s">
        <v>1186</v>
      </c>
      <c r="D223" s="40" t="s">
        <v>1187</v>
      </c>
      <c r="E223" s="17" t="s">
        <v>1188</v>
      </c>
      <c r="F223" s="42" t="s">
        <v>1189</v>
      </c>
    </row>
    <row r="224" spans="1:6" s="36" customFormat="1" ht="142.80000000000001" x14ac:dyDescent="0.25">
      <c r="A224" s="37" t="s">
        <v>347</v>
      </c>
      <c r="B224" s="38">
        <f>COUNTIFS($A$2:A224,"LOTE 2")</f>
        <v>223</v>
      </c>
      <c r="C224" s="39" t="s">
        <v>1190</v>
      </c>
      <c r="D224" s="40" t="s">
        <v>1191</v>
      </c>
      <c r="E224" s="17" t="s">
        <v>1192</v>
      </c>
      <c r="F224" s="41" t="s">
        <v>1193</v>
      </c>
    </row>
    <row r="225" spans="1:6" s="36" customFormat="1" ht="142.80000000000001" x14ac:dyDescent="0.25">
      <c r="A225" s="37" t="s">
        <v>347</v>
      </c>
      <c r="B225" s="38">
        <f>COUNTIFS($A$2:A225,"LOTE 2")</f>
        <v>224</v>
      </c>
      <c r="C225" s="39" t="s">
        <v>1194</v>
      </c>
      <c r="D225" s="40" t="s">
        <v>1195</v>
      </c>
      <c r="E225" s="17" t="s">
        <v>1196</v>
      </c>
      <c r="F225" s="41" t="s">
        <v>1197</v>
      </c>
    </row>
    <row r="226" spans="1:6" s="36" customFormat="1" ht="81.599999999999994" x14ac:dyDescent="0.25">
      <c r="A226" s="37" t="s">
        <v>347</v>
      </c>
      <c r="B226" s="38">
        <f>COUNTIFS($A$2:A226,"LOTE 2")</f>
        <v>225</v>
      </c>
      <c r="C226" s="39" t="s">
        <v>1198</v>
      </c>
      <c r="D226" s="40" t="s">
        <v>1199</v>
      </c>
      <c r="E226" s="17" t="s">
        <v>1200</v>
      </c>
      <c r="F226" s="41" t="s">
        <v>1201</v>
      </c>
    </row>
    <row r="227" spans="1:6" s="36" customFormat="1" ht="71.400000000000006" x14ac:dyDescent="0.25">
      <c r="A227" s="37" t="s">
        <v>347</v>
      </c>
      <c r="B227" s="38">
        <f>COUNTIFS($A$2:A227,"LOTE 2")</f>
        <v>226</v>
      </c>
      <c r="C227" s="39" t="s">
        <v>1202</v>
      </c>
      <c r="D227" s="40" t="s">
        <v>1203</v>
      </c>
      <c r="E227" s="17" t="s">
        <v>1204</v>
      </c>
      <c r="F227" s="41" t="s">
        <v>1205</v>
      </c>
    </row>
    <row r="228" spans="1:6" s="36" customFormat="1" ht="41.25" customHeight="1" x14ac:dyDescent="0.25">
      <c r="A228" s="37" t="s">
        <v>347</v>
      </c>
      <c r="B228" s="38">
        <f>COUNTIFS($A$2:A228,"LOTE 2")</f>
        <v>227</v>
      </c>
      <c r="C228" s="39" t="s">
        <v>1206</v>
      </c>
      <c r="D228" s="40" t="s">
        <v>1207</v>
      </c>
      <c r="E228" s="17"/>
      <c r="F228" s="41" t="s">
        <v>1208</v>
      </c>
    </row>
    <row r="229" spans="1:6" s="36" customFormat="1" ht="41.25" customHeight="1" x14ac:dyDescent="0.25">
      <c r="A229" s="37" t="s">
        <v>347</v>
      </c>
      <c r="B229" s="38">
        <f>COUNTIFS($A$2:A229,"LOTE 2")</f>
        <v>228</v>
      </c>
      <c r="C229" s="39" t="s">
        <v>1209</v>
      </c>
      <c r="D229" s="65" t="s">
        <v>1210</v>
      </c>
      <c r="E229" s="52" t="s">
        <v>1211</v>
      </c>
      <c r="F229" s="41">
        <v>249</v>
      </c>
    </row>
    <row r="230" spans="1:6" s="36" customFormat="1" ht="53.25" customHeight="1" x14ac:dyDescent="0.25">
      <c r="A230" s="37" t="s">
        <v>347</v>
      </c>
      <c r="B230" s="38">
        <f>COUNTIFS($A$2:A230,"LOTE 2")</f>
        <v>229</v>
      </c>
      <c r="C230" s="39" t="s">
        <v>1212</v>
      </c>
      <c r="D230" s="65" t="s">
        <v>1213</v>
      </c>
      <c r="E230" s="52" t="s">
        <v>1214</v>
      </c>
      <c r="F230" s="41" t="s">
        <v>1215</v>
      </c>
    </row>
    <row r="231" spans="1:6" s="36" customFormat="1" ht="53.25" customHeight="1" x14ac:dyDescent="0.25">
      <c r="A231" s="37" t="s">
        <v>347</v>
      </c>
      <c r="B231" s="38">
        <f>COUNTIFS($A$2:A231,"LOTE 2")</f>
        <v>230</v>
      </c>
      <c r="C231" s="39" t="s">
        <v>1216</v>
      </c>
      <c r="D231" s="65" t="s">
        <v>1217</v>
      </c>
      <c r="E231" s="53" t="s">
        <v>1218</v>
      </c>
      <c r="F231" s="41">
        <v>985956</v>
      </c>
    </row>
    <row r="232" spans="1:6" s="36" customFormat="1" ht="53.25" customHeight="1" x14ac:dyDescent="0.25">
      <c r="A232" s="37" t="s">
        <v>347</v>
      </c>
      <c r="B232" s="38">
        <f>COUNTIFS($A$2:A232,"LOTE 2")</f>
        <v>231</v>
      </c>
      <c r="C232" s="39" t="s">
        <v>1219</v>
      </c>
      <c r="D232" s="65" t="s">
        <v>1220</v>
      </c>
      <c r="E232" s="53" t="s">
        <v>1221</v>
      </c>
      <c r="F232" s="41">
        <v>826.1</v>
      </c>
    </row>
    <row r="233" spans="1:6" s="36" customFormat="1" ht="53.25" customHeight="1" x14ac:dyDescent="0.25">
      <c r="A233" s="37" t="s">
        <v>347</v>
      </c>
      <c r="B233" s="38">
        <f>COUNTIFS($A$2:A233,"LOTE 2")</f>
        <v>232</v>
      </c>
      <c r="C233" s="39" t="s">
        <v>1222</v>
      </c>
      <c r="D233" s="66" t="s">
        <v>1223</v>
      </c>
      <c r="E233" s="53" t="s">
        <v>1224</v>
      </c>
      <c r="F233" s="41" t="s">
        <v>1225</v>
      </c>
    </row>
    <row r="234" spans="1:6" s="36" customFormat="1" ht="53.25" customHeight="1" x14ac:dyDescent="0.25">
      <c r="A234" s="37" t="s">
        <v>347</v>
      </c>
      <c r="B234" s="38">
        <f>COUNTIFS($A$2:A234,"LOTE 2")</f>
        <v>233</v>
      </c>
      <c r="C234" s="39" t="s">
        <v>1226</v>
      </c>
      <c r="D234" s="65" t="s">
        <v>1227</v>
      </c>
      <c r="E234" s="53" t="s">
        <v>1228</v>
      </c>
      <c r="F234" s="41" t="s">
        <v>1229</v>
      </c>
    </row>
    <row r="235" spans="1:6" s="36" customFormat="1" ht="89.25" customHeight="1" x14ac:dyDescent="0.25">
      <c r="A235" s="37" t="s">
        <v>347</v>
      </c>
      <c r="B235" s="38">
        <f>COUNTIFS($A$2:A235,"LOTE 2")</f>
        <v>234</v>
      </c>
      <c r="C235" s="39" t="s">
        <v>1230</v>
      </c>
      <c r="D235" s="66" t="s">
        <v>1231</v>
      </c>
      <c r="E235" s="53" t="s">
        <v>1232</v>
      </c>
      <c r="F235" s="41" t="s">
        <v>1233</v>
      </c>
    </row>
    <row r="236" spans="1:6" s="36" customFormat="1" ht="89.25" customHeight="1" x14ac:dyDescent="0.25">
      <c r="A236" s="37" t="s">
        <v>347</v>
      </c>
      <c r="B236" s="38">
        <f>COUNTIFS($A$2:A236,"LOTE 2")</f>
        <v>235</v>
      </c>
      <c r="C236" s="39" t="s">
        <v>1234</v>
      </c>
      <c r="D236" s="40" t="s">
        <v>1235</v>
      </c>
      <c r="E236" s="53" t="str">
        <f>'[1]necesidad mecanicos'!D7</f>
        <v>FACOM ATWH14X250 - DESTORNILLADORES PROTWIST® PARA TORNILLOS RANURADOS - SERIE POWER</v>
      </c>
      <c r="F236" s="41" t="s">
        <v>1236</v>
      </c>
    </row>
    <row r="237" spans="1:6" s="36" customFormat="1" ht="89.25" customHeight="1" x14ac:dyDescent="0.25">
      <c r="A237" s="37" t="s">
        <v>347</v>
      </c>
      <c r="B237" s="38">
        <f>COUNTIFS($A$2:A237,"LOTE 2")</f>
        <v>236</v>
      </c>
      <c r="C237" s="39" t="s">
        <v>1237</v>
      </c>
      <c r="D237" s="40" t="s">
        <v>1238</v>
      </c>
      <c r="E237" s="53" t="str">
        <f>'[1]necesidad mecanicos'!D8</f>
        <v xml:space="preserve">Destornillador PROTWIST® para cabeza ranurada serie power, 6,5X150 mm
Hoja hexagonal con hombro para coger una llave
Vástago extralargo de hasta 250 mm para acceso difícil y remoto
Proceso de endurecimiento en línea: +50 % de vida útil de la punta y +100 % de resistencia de la barra
</v>
      </c>
      <c r="F237" s="41" t="s">
        <v>1239</v>
      </c>
    </row>
    <row r="238" spans="1:6" s="36" customFormat="1" ht="89.25" customHeight="1" x14ac:dyDescent="0.25">
      <c r="A238" s="37" t="s">
        <v>347</v>
      </c>
      <c r="B238" s="38">
        <f>COUNTIFS($A$2:A238,"LOTE 2")</f>
        <v>237</v>
      </c>
      <c r="C238" s="39" t="s">
        <v>1240</v>
      </c>
      <c r="D238" s="40" t="s">
        <v>1241</v>
      </c>
      <c r="E238" s="53" t="str">
        <f>'[1]necesidad mecanicos'!D10</f>
        <v>ATP2X125 AN - DESTORNILLADORES PROTWIST® PARA TORNILLOS CRUCIFORMES PHILLIPS® - HOJAS REDONDAS</v>
      </c>
      <c r="F238" s="41" t="s">
        <v>1242</v>
      </c>
    </row>
    <row r="239" spans="1:6" ht="37.5" customHeight="1" x14ac:dyDescent="0.25">
      <c r="A239" s="37" t="s">
        <v>347</v>
      </c>
      <c r="B239" s="38">
        <f>COUNTIFS($A$2:A239,"LOTE 2")</f>
        <v>238</v>
      </c>
      <c r="C239" s="39" t="s">
        <v>1243</v>
      </c>
      <c r="D239" s="67" t="s">
        <v>1244</v>
      </c>
      <c r="E239" s="68"/>
      <c r="F239" s="41" t="s">
        <v>1245</v>
      </c>
    </row>
    <row r="240" spans="1:6" ht="142.80000000000001" x14ac:dyDescent="0.25">
      <c r="A240" s="37" t="s">
        <v>347</v>
      </c>
      <c r="B240" s="38">
        <f>COUNTIFS($A$2:A240,"LOTE 2")</f>
        <v>239</v>
      </c>
      <c r="C240" s="39" t="s">
        <v>1246</v>
      </c>
      <c r="D240" s="30" t="s">
        <v>1238</v>
      </c>
      <c r="E240" s="53" t="s">
        <v>1247</v>
      </c>
      <c r="F240" s="41" t="s">
        <v>1239</v>
      </c>
    </row>
    <row r="241" spans="1:6" ht="35.25" customHeight="1" x14ac:dyDescent="0.25">
      <c r="A241" s="37" t="s">
        <v>347</v>
      </c>
      <c r="B241" s="38">
        <f>COUNTIFS($A$2:A241,"LOTE 2")</f>
        <v>240</v>
      </c>
      <c r="C241" s="39" t="s">
        <v>1248</v>
      </c>
      <c r="D241" s="30" t="s">
        <v>1249</v>
      </c>
      <c r="E241" s="53" t="s">
        <v>1250</v>
      </c>
      <c r="F241" s="41" t="s">
        <v>1251</v>
      </c>
    </row>
    <row r="242" spans="1:6" ht="73.5" customHeight="1" x14ac:dyDescent="0.25">
      <c r="A242" s="37" t="s">
        <v>347</v>
      </c>
      <c r="B242" s="38">
        <f>COUNTIFS($A$2:A242,"LOTE 2")</f>
        <v>241</v>
      </c>
      <c r="C242" s="39" t="s">
        <v>1252</v>
      </c>
      <c r="D242" s="65" t="s">
        <v>1253</v>
      </c>
      <c r="E242" s="53" t="s">
        <v>1254</v>
      </c>
      <c r="F242" s="55" t="s">
        <v>1255</v>
      </c>
    </row>
    <row r="243" spans="1:6" ht="149.25" customHeight="1" x14ac:dyDescent="0.25">
      <c r="A243" s="37" t="s">
        <v>347</v>
      </c>
      <c r="B243" s="38">
        <f>COUNTIFS($A$2:A243,"LOTE 2")</f>
        <v>242</v>
      </c>
      <c r="C243" s="39" t="s">
        <v>1256</v>
      </c>
      <c r="D243" s="30" t="s">
        <v>1257</v>
      </c>
      <c r="E243" s="56" t="s">
        <v>1258</v>
      </c>
      <c r="F243" s="57"/>
    </row>
    <row r="244" spans="1:6" ht="149.25" customHeight="1" x14ac:dyDescent="0.25">
      <c r="A244" s="37" t="s">
        <v>347</v>
      </c>
      <c r="B244" s="38">
        <f>COUNTIFS($A$2:A244,"LOTE 2")</f>
        <v>243</v>
      </c>
      <c r="C244" s="39" t="s">
        <v>1259</v>
      </c>
      <c r="D244" s="30" t="s">
        <v>1260</v>
      </c>
      <c r="E244" s="56" t="s">
        <v>1261</v>
      </c>
      <c r="F244" s="57"/>
    </row>
    <row r="245" spans="1:6" ht="129.75" customHeight="1" x14ac:dyDescent="0.25">
      <c r="A245" s="37" t="s">
        <v>347</v>
      </c>
      <c r="B245" s="38">
        <f>COUNTIFS($A$2:A245,"LOTE 2")</f>
        <v>244</v>
      </c>
      <c r="C245" s="39" t="s">
        <v>1262</v>
      </c>
      <c r="D245" s="30" t="s">
        <v>1263</v>
      </c>
      <c r="E245" s="56" t="s">
        <v>1264</v>
      </c>
      <c r="F245" s="57"/>
    </row>
    <row r="246" spans="1:6" x14ac:dyDescent="0.25">
      <c r="A246" s="58"/>
      <c r="B246" s="59"/>
      <c r="C246" s="60"/>
      <c r="D246" s="61"/>
      <c r="E246" s="61"/>
      <c r="F246" s="18"/>
    </row>
    <row r="248" spans="1:6" x14ac:dyDescent="0.25">
      <c r="E248" s="54"/>
    </row>
  </sheetData>
  <printOptions horizontalCentered="1" verticalCentered="1" gridLines="1"/>
  <pageMargins left="0.23622047244094491" right="0.23622047244094491" top="0.74803149606299213" bottom="0.74803149606299213" header="0.31496062992125984" footer="0.31496062992125984"/>
  <pageSetup paperSize="9" scale="79" fitToHeight="0" orientation="landscape" r:id="rId1"/>
  <headerFooter>
    <oddHeader>&amp;L&amp;G&amp;CCATALOGO DE HERRAMIENTAS&amp;R&amp;N</oddHeader>
    <oddFooter>&amp;L&amp;D&amp;C&amp;"Arial,Negrita"&amp;KFF0000CONFIDENCIAL</oddFooter>
  </headerFooter>
  <drawing r:id="rId2"/>
  <legacyDrawingHF r:id="rId3"/>
  <tableParts count="1">
    <tablePart r:id="rId4"/>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0352AC-9DFA-41E2-A24D-05648D73B2CC}">
  <sheetPr>
    <tabColor rgb="FF00B050"/>
  </sheetPr>
  <dimension ref="A1:F140"/>
  <sheetViews>
    <sheetView zoomScale="110" zoomScaleNormal="110" workbookViewId="0">
      <selection activeCell="F2" sqref="F2"/>
    </sheetView>
  </sheetViews>
  <sheetFormatPr baseColWidth="10" defaultRowHeight="13.8" x14ac:dyDescent="0.25"/>
  <cols>
    <col min="1" max="2" width="11.5546875" style="62"/>
    <col min="3" max="3" width="13" style="54" bestFit="1" customWidth="1"/>
    <col min="4" max="4" width="54.44140625" style="54" customWidth="1"/>
    <col min="5" max="5" width="38" style="54" customWidth="1"/>
    <col min="6" max="6" width="35.6640625" style="54" customWidth="1"/>
    <col min="7" max="16384" width="11.5546875" style="54"/>
  </cols>
  <sheetData>
    <row r="1" spans="1:6" s="36" customFormat="1" x14ac:dyDescent="0.25">
      <c r="A1" s="32" t="s">
        <v>344</v>
      </c>
      <c r="B1" s="33" t="s">
        <v>1</v>
      </c>
      <c r="C1" s="33" t="s">
        <v>345</v>
      </c>
      <c r="D1" s="64" t="s">
        <v>346</v>
      </c>
      <c r="E1" s="34" t="s">
        <v>1780</v>
      </c>
      <c r="F1" s="70" t="s">
        <v>1781</v>
      </c>
    </row>
    <row r="2" spans="1:6" s="36" customFormat="1" ht="30.6" x14ac:dyDescent="0.25">
      <c r="A2" s="37" t="s">
        <v>1265</v>
      </c>
      <c r="B2" s="38">
        <f>COUNTIFS($A$2:A2,"LOTE 3")</f>
        <v>1</v>
      </c>
      <c r="C2" s="39" t="s">
        <v>1266</v>
      </c>
      <c r="D2" s="40" t="s">
        <v>1267</v>
      </c>
      <c r="E2" s="17" t="s">
        <v>1662</v>
      </c>
      <c r="F2" s="71" t="s">
        <v>1268</v>
      </c>
    </row>
    <row r="3" spans="1:6" s="36" customFormat="1" ht="30.6" x14ac:dyDescent="0.25">
      <c r="A3" s="37" t="s">
        <v>1265</v>
      </c>
      <c r="B3" s="38">
        <f>COUNTIFS($A$2:A3,"LOTE 3")</f>
        <v>2</v>
      </c>
      <c r="C3" s="39" t="s">
        <v>1269</v>
      </c>
      <c r="D3" s="40" t="s">
        <v>1270</v>
      </c>
      <c r="E3" s="17" t="s">
        <v>1663</v>
      </c>
      <c r="F3" s="71" t="s">
        <v>1268</v>
      </c>
    </row>
    <row r="4" spans="1:6" s="36" customFormat="1" ht="30.6" x14ac:dyDescent="0.25">
      <c r="A4" s="37" t="s">
        <v>1265</v>
      </c>
      <c r="B4" s="38">
        <f>COUNTIFS($A$2:A4,"LOTE 3")</f>
        <v>3</v>
      </c>
      <c r="C4" s="39" t="s">
        <v>1271</v>
      </c>
      <c r="D4" s="40" t="s">
        <v>1272</v>
      </c>
      <c r="E4" s="17" t="s">
        <v>1664</v>
      </c>
      <c r="F4" s="71" t="s">
        <v>1268</v>
      </c>
    </row>
    <row r="5" spans="1:6" s="36" customFormat="1" ht="30.6" x14ac:dyDescent="0.25">
      <c r="A5" s="37" t="s">
        <v>1265</v>
      </c>
      <c r="B5" s="38">
        <f>COUNTIFS($A$2:A5,"LOTE 3")</f>
        <v>4</v>
      </c>
      <c r="C5" s="39" t="s">
        <v>1273</v>
      </c>
      <c r="D5" s="40" t="s">
        <v>1274</v>
      </c>
      <c r="E5" s="17" t="s">
        <v>1665</v>
      </c>
      <c r="F5" s="71" t="s">
        <v>1268</v>
      </c>
    </row>
    <row r="6" spans="1:6" s="36" customFormat="1" ht="30.6" x14ac:dyDescent="0.25">
      <c r="A6" s="37" t="s">
        <v>1265</v>
      </c>
      <c r="B6" s="38">
        <f>COUNTIFS($A$2:A6,"LOTE 3")</f>
        <v>5</v>
      </c>
      <c r="C6" s="39" t="s">
        <v>1275</v>
      </c>
      <c r="D6" s="40" t="s">
        <v>1276</v>
      </c>
      <c r="E6" s="17" t="s">
        <v>1666</v>
      </c>
      <c r="F6" s="71" t="s">
        <v>1268</v>
      </c>
    </row>
    <row r="7" spans="1:6" s="36" customFormat="1" ht="30.6" x14ac:dyDescent="0.25">
      <c r="A7" s="37" t="s">
        <v>1265</v>
      </c>
      <c r="B7" s="38">
        <f>COUNTIFS($A$2:A7,"LOTE 3")</f>
        <v>6</v>
      </c>
      <c r="C7" s="39" t="s">
        <v>1277</v>
      </c>
      <c r="D7" s="40" t="s">
        <v>1278</v>
      </c>
      <c r="E7" s="17" t="s">
        <v>1667</v>
      </c>
      <c r="F7" s="71" t="s">
        <v>1268</v>
      </c>
    </row>
    <row r="8" spans="1:6" s="36" customFormat="1" ht="30.6" x14ac:dyDescent="0.25">
      <c r="A8" s="37" t="s">
        <v>1265</v>
      </c>
      <c r="B8" s="38">
        <f>COUNTIFS($A$2:A8,"LOTE 3")</f>
        <v>7</v>
      </c>
      <c r="C8" s="39" t="s">
        <v>1279</v>
      </c>
      <c r="D8" s="40" t="s">
        <v>1280</v>
      </c>
      <c r="E8" s="17" t="s">
        <v>1668</v>
      </c>
      <c r="F8" s="71" t="s">
        <v>1268</v>
      </c>
    </row>
    <row r="9" spans="1:6" s="36" customFormat="1" ht="30.6" x14ac:dyDescent="0.25">
      <c r="A9" s="37" t="s">
        <v>1265</v>
      </c>
      <c r="B9" s="38">
        <f>COUNTIFS($A$2:A9,"LOTE 3")</f>
        <v>8</v>
      </c>
      <c r="C9" s="39" t="s">
        <v>1281</v>
      </c>
      <c r="D9" s="40" t="s">
        <v>1282</v>
      </c>
      <c r="E9" s="17" t="s">
        <v>1669</v>
      </c>
      <c r="F9" s="71" t="s">
        <v>1268</v>
      </c>
    </row>
    <row r="10" spans="1:6" s="36" customFormat="1" ht="30.6" x14ac:dyDescent="0.25">
      <c r="A10" s="37" t="s">
        <v>1265</v>
      </c>
      <c r="B10" s="38">
        <f>COUNTIFS($A$2:A10,"LOTE 3")</f>
        <v>9</v>
      </c>
      <c r="C10" s="39" t="s">
        <v>1283</v>
      </c>
      <c r="D10" s="40" t="s">
        <v>1284</v>
      </c>
      <c r="E10" s="17" t="s">
        <v>1670</v>
      </c>
      <c r="F10" s="71" t="s">
        <v>1268</v>
      </c>
    </row>
    <row r="11" spans="1:6" s="36" customFormat="1" ht="30.6" x14ac:dyDescent="0.25">
      <c r="A11" s="37" t="s">
        <v>1265</v>
      </c>
      <c r="B11" s="38">
        <f>COUNTIFS($A$2:A11,"LOTE 3")</f>
        <v>10</v>
      </c>
      <c r="C11" s="39" t="s">
        <v>1285</v>
      </c>
      <c r="D11" s="40" t="s">
        <v>1286</v>
      </c>
      <c r="E11" s="17" t="s">
        <v>1671</v>
      </c>
      <c r="F11" s="71" t="s">
        <v>1268</v>
      </c>
    </row>
    <row r="12" spans="1:6" s="36" customFormat="1" ht="30.6" x14ac:dyDescent="0.25">
      <c r="A12" s="37" t="s">
        <v>1265</v>
      </c>
      <c r="B12" s="38">
        <f>COUNTIFS($A$2:A12,"LOTE 3")</f>
        <v>11</v>
      </c>
      <c r="C12" s="39" t="s">
        <v>1287</v>
      </c>
      <c r="D12" s="40" t="s">
        <v>1288</v>
      </c>
      <c r="E12" s="17" t="s">
        <v>1672</v>
      </c>
      <c r="F12" s="71" t="s">
        <v>1268</v>
      </c>
    </row>
    <row r="13" spans="1:6" s="36" customFormat="1" ht="30.6" x14ac:dyDescent="0.25">
      <c r="A13" s="37" t="s">
        <v>1265</v>
      </c>
      <c r="B13" s="38">
        <f>COUNTIFS($A$2:A13,"LOTE 3")</f>
        <v>12</v>
      </c>
      <c r="C13" s="39" t="s">
        <v>1289</v>
      </c>
      <c r="D13" s="40" t="s">
        <v>1290</v>
      </c>
      <c r="E13" s="17" t="s">
        <v>1673</v>
      </c>
      <c r="F13" s="71" t="s">
        <v>1268</v>
      </c>
    </row>
    <row r="14" spans="1:6" s="36" customFormat="1" ht="30.6" x14ac:dyDescent="0.25">
      <c r="A14" s="37" t="s">
        <v>1265</v>
      </c>
      <c r="B14" s="38">
        <f>COUNTIFS($A$2:A14,"LOTE 3")</f>
        <v>13</v>
      </c>
      <c r="C14" s="39" t="s">
        <v>1291</v>
      </c>
      <c r="D14" s="40" t="s">
        <v>1292</v>
      </c>
      <c r="E14" s="17" t="s">
        <v>1674</v>
      </c>
      <c r="F14" s="71" t="s">
        <v>1268</v>
      </c>
    </row>
    <row r="15" spans="1:6" s="36" customFormat="1" ht="30.6" x14ac:dyDescent="0.25">
      <c r="A15" s="37" t="s">
        <v>1265</v>
      </c>
      <c r="B15" s="38">
        <f>COUNTIFS($A$2:A15,"LOTE 3")</f>
        <v>14</v>
      </c>
      <c r="C15" s="39" t="s">
        <v>1293</v>
      </c>
      <c r="D15" s="40" t="s">
        <v>1294</v>
      </c>
      <c r="E15" s="17" t="s">
        <v>1675</v>
      </c>
      <c r="F15" s="71" t="s">
        <v>1268</v>
      </c>
    </row>
    <row r="16" spans="1:6" s="36" customFormat="1" ht="30.6" x14ac:dyDescent="0.25">
      <c r="A16" s="37" t="s">
        <v>1265</v>
      </c>
      <c r="B16" s="38">
        <f>COUNTIFS($A$2:A16,"LOTE 3")</f>
        <v>15</v>
      </c>
      <c r="C16" s="39" t="s">
        <v>1295</v>
      </c>
      <c r="D16" s="40" t="s">
        <v>1296</v>
      </c>
      <c r="E16" s="17" t="s">
        <v>1676</v>
      </c>
      <c r="F16" s="71" t="s">
        <v>1268</v>
      </c>
    </row>
    <row r="17" spans="1:6" s="36" customFormat="1" ht="30.6" x14ac:dyDescent="0.25">
      <c r="A17" s="37" t="s">
        <v>1265</v>
      </c>
      <c r="B17" s="38">
        <f>COUNTIFS($A$2:A17,"LOTE 3")</f>
        <v>16</v>
      </c>
      <c r="C17" s="39" t="s">
        <v>1297</v>
      </c>
      <c r="D17" s="40" t="s">
        <v>1298</v>
      </c>
      <c r="E17" s="17" t="s">
        <v>1677</v>
      </c>
      <c r="F17" s="71" t="s">
        <v>1268</v>
      </c>
    </row>
    <row r="18" spans="1:6" s="36" customFormat="1" ht="30.6" x14ac:dyDescent="0.25">
      <c r="A18" s="37" t="s">
        <v>1265</v>
      </c>
      <c r="B18" s="38">
        <f>COUNTIFS($A$2:A18,"LOTE 3")</f>
        <v>17</v>
      </c>
      <c r="C18" s="39" t="s">
        <v>1299</v>
      </c>
      <c r="D18" s="40" t="s">
        <v>1300</v>
      </c>
      <c r="E18" s="17" t="s">
        <v>1678</v>
      </c>
      <c r="F18" s="71" t="s">
        <v>1268</v>
      </c>
    </row>
    <row r="19" spans="1:6" s="36" customFormat="1" ht="30.6" x14ac:dyDescent="0.25">
      <c r="A19" s="37" t="s">
        <v>1265</v>
      </c>
      <c r="B19" s="38">
        <f>COUNTIFS($A$2:A19,"LOTE 3")</f>
        <v>18</v>
      </c>
      <c r="C19" s="39" t="s">
        <v>1301</v>
      </c>
      <c r="D19" s="40" t="s">
        <v>1302</v>
      </c>
      <c r="E19" s="17" t="s">
        <v>1679</v>
      </c>
      <c r="F19" s="71" t="s">
        <v>1268</v>
      </c>
    </row>
    <row r="20" spans="1:6" s="36" customFormat="1" ht="30.6" x14ac:dyDescent="0.25">
      <c r="A20" s="37" t="s">
        <v>1265</v>
      </c>
      <c r="B20" s="38">
        <f>COUNTIFS($A$2:A20,"LOTE 3")</f>
        <v>19</v>
      </c>
      <c r="C20" s="39" t="s">
        <v>1303</v>
      </c>
      <c r="D20" s="40" t="s">
        <v>1304</v>
      </c>
      <c r="E20" s="17" t="s">
        <v>1680</v>
      </c>
      <c r="F20" s="71" t="s">
        <v>1268</v>
      </c>
    </row>
    <row r="21" spans="1:6" s="36" customFormat="1" ht="30.6" x14ac:dyDescent="0.25">
      <c r="A21" s="37" t="s">
        <v>1265</v>
      </c>
      <c r="B21" s="38">
        <f>COUNTIFS($A$2:A21,"LOTE 3")</f>
        <v>20</v>
      </c>
      <c r="C21" s="39" t="s">
        <v>1305</v>
      </c>
      <c r="D21" s="40" t="s">
        <v>1306</v>
      </c>
      <c r="E21" s="17" t="s">
        <v>1681</v>
      </c>
      <c r="F21" s="71" t="s">
        <v>1268</v>
      </c>
    </row>
    <row r="22" spans="1:6" s="36" customFormat="1" ht="30.6" x14ac:dyDescent="0.25">
      <c r="A22" s="37" t="s">
        <v>1265</v>
      </c>
      <c r="B22" s="38">
        <f>COUNTIFS($A$2:A22,"LOTE 3")</f>
        <v>21</v>
      </c>
      <c r="C22" s="39" t="s">
        <v>1307</v>
      </c>
      <c r="D22" s="40" t="s">
        <v>1308</v>
      </c>
      <c r="E22" s="17" t="s">
        <v>1682</v>
      </c>
      <c r="F22" s="71" t="s">
        <v>1268</v>
      </c>
    </row>
    <row r="23" spans="1:6" s="36" customFormat="1" ht="30.6" x14ac:dyDescent="0.25">
      <c r="A23" s="37" t="s">
        <v>1265</v>
      </c>
      <c r="B23" s="38">
        <f>COUNTIFS($A$2:A23,"LOTE 3")</f>
        <v>22</v>
      </c>
      <c r="C23" s="39" t="s">
        <v>1309</v>
      </c>
      <c r="D23" s="40" t="s">
        <v>1310</v>
      </c>
      <c r="E23" s="17" t="s">
        <v>1683</v>
      </c>
      <c r="F23" s="71" t="s">
        <v>1268</v>
      </c>
    </row>
    <row r="24" spans="1:6" s="36" customFormat="1" ht="30.6" x14ac:dyDescent="0.25">
      <c r="A24" s="37" t="s">
        <v>1265</v>
      </c>
      <c r="B24" s="38">
        <f>COUNTIFS($A$2:A24,"LOTE 3")</f>
        <v>23</v>
      </c>
      <c r="C24" s="39" t="s">
        <v>1311</v>
      </c>
      <c r="D24" s="40" t="s">
        <v>1312</v>
      </c>
      <c r="E24" s="17" t="s">
        <v>1684</v>
      </c>
      <c r="F24" s="71" t="s">
        <v>1268</v>
      </c>
    </row>
    <row r="25" spans="1:6" s="36" customFormat="1" ht="30.6" x14ac:dyDescent="0.25">
      <c r="A25" s="37" t="s">
        <v>1265</v>
      </c>
      <c r="B25" s="38">
        <f>COUNTIFS($A$2:A25,"LOTE 3")</f>
        <v>24</v>
      </c>
      <c r="C25" s="39" t="s">
        <v>1313</v>
      </c>
      <c r="D25" s="40" t="s">
        <v>1314</v>
      </c>
      <c r="E25" s="17" t="s">
        <v>1685</v>
      </c>
      <c r="F25" s="71" t="s">
        <v>1268</v>
      </c>
    </row>
    <row r="26" spans="1:6" s="36" customFormat="1" ht="30.6" x14ac:dyDescent="0.25">
      <c r="A26" s="37" t="s">
        <v>1265</v>
      </c>
      <c r="B26" s="38">
        <f>COUNTIFS($A$2:A26,"LOTE 3")</f>
        <v>25</v>
      </c>
      <c r="C26" s="39" t="s">
        <v>1315</v>
      </c>
      <c r="D26" s="40" t="s">
        <v>1316</v>
      </c>
      <c r="E26" s="17" t="s">
        <v>1686</v>
      </c>
      <c r="F26" s="71" t="s">
        <v>1268</v>
      </c>
    </row>
    <row r="27" spans="1:6" s="36" customFormat="1" ht="30.6" x14ac:dyDescent="0.25">
      <c r="A27" s="37" t="s">
        <v>1265</v>
      </c>
      <c r="B27" s="38">
        <f>COUNTIFS($A$2:A27,"LOTE 3")</f>
        <v>26</v>
      </c>
      <c r="C27" s="39" t="s">
        <v>1317</v>
      </c>
      <c r="D27" s="40" t="s">
        <v>1318</v>
      </c>
      <c r="E27" s="17" t="s">
        <v>1687</v>
      </c>
      <c r="F27" s="71" t="s">
        <v>1268</v>
      </c>
    </row>
    <row r="28" spans="1:6" s="36" customFormat="1" ht="30.6" x14ac:dyDescent="0.25">
      <c r="A28" s="37" t="s">
        <v>1265</v>
      </c>
      <c r="B28" s="38">
        <f>COUNTIFS($A$2:A28,"LOTE 3")</f>
        <v>27</v>
      </c>
      <c r="C28" s="39" t="s">
        <v>1319</v>
      </c>
      <c r="D28" s="40" t="s">
        <v>1320</v>
      </c>
      <c r="E28" s="17" t="s">
        <v>1688</v>
      </c>
      <c r="F28" s="71" t="s">
        <v>1268</v>
      </c>
    </row>
    <row r="29" spans="1:6" s="36" customFormat="1" ht="30.6" x14ac:dyDescent="0.25">
      <c r="A29" s="37" t="s">
        <v>1265</v>
      </c>
      <c r="B29" s="38">
        <f>COUNTIFS($A$2:A29,"LOTE 3")</f>
        <v>28</v>
      </c>
      <c r="C29" s="39" t="s">
        <v>1321</v>
      </c>
      <c r="D29" s="40" t="s">
        <v>1322</v>
      </c>
      <c r="E29" s="17" t="s">
        <v>1689</v>
      </c>
      <c r="F29" s="71" t="s">
        <v>1268</v>
      </c>
    </row>
    <row r="30" spans="1:6" s="36" customFormat="1" ht="30.6" x14ac:dyDescent="0.25">
      <c r="A30" s="37" t="s">
        <v>1265</v>
      </c>
      <c r="B30" s="38">
        <f>COUNTIFS($A$2:A30,"LOTE 3")</f>
        <v>29</v>
      </c>
      <c r="C30" s="39" t="s">
        <v>1323</v>
      </c>
      <c r="D30" s="40" t="s">
        <v>1324</v>
      </c>
      <c r="E30" s="17" t="s">
        <v>1690</v>
      </c>
      <c r="F30" s="71" t="s">
        <v>1268</v>
      </c>
    </row>
    <row r="31" spans="1:6" s="36" customFormat="1" ht="30.6" x14ac:dyDescent="0.25">
      <c r="A31" s="37" t="s">
        <v>1265</v>
      </c>
      <c r="B31" s="38">
        <f>COUNTIFS($A$2:A31,"LOTE 3")</f>
        <v>30</v>
      </c>
      <c r="C31" s="39" t="s">
        <v>1325</v>
      </c>
      <c r="D31" s="40" t="s">
        <v>1326</v>
      </c>
      <c r="E31" s="17" t="s">
        <v>1691</v>
      </c>
      <c r="F31" s="71" t="s">
        <v>1268</v>
      </c>
    </row>
    <row r="32" spans="1:6" s="36" customFormat="1" ht="30.6" x14ac:dyDescent="0.25">
      <c r="A32" s="37" t="s">
        <v>1265</v>
      </c>
      <c r="B32" s="38">
        <f>COUNTIFS($A$2:A32,"LOTE 3")</f>
        <v>31</v>
      </c>
      <c r="C32" s="39" t="s">
        <v>1327</v>
      </c>
      <c r="D32" s="40" t="s">
        <v>1328</v>
      </c>
      <c r="E32" s="17" t="s">
        <v>1692</v>
      </c>
      <c r="F32" s="71" t="s">
        <v>1268</v>
      </c>
    </row>
    <row r="33" spans="1:6" s="36" customFormat="1" ht="30.6" x14ac:dyDescent="0.25">
      <c r="A33" s="37" t="s">
        <v>1265</v>
      </c>
      <c r="B33" s="38">
        <f>COUNTIFS($A$2:A33,"LOTE 3")</f>
        <v>32</v>
      </c>
      <c r="C33" s="39" t="s">
        <v>1329</v>
      </c>
      <c r="D33" s="40" t="s">
        <v>1330</v>
      </c>
      <c r="E33" s="17" t="s">
        <v>1693</v>
      </c>
      <c r="F33" s="71" t="s">
        <v>1268</v>
      </c>
    </row>
    <row r="34" spans="1:6" s="36" customFormat="1" ht="30.6" x14ac:dyDescent="0.25">
      <c r="A34" s="37" t="s">
        <v>1265</v>
      </c>
      <c r="B34" s="38">
        <f>COUNTIFS($A$2:A34,"LOTE 3")</f>
        <v>33</v>
      </c>
      <c r="C34" s="39" t="s">
        <v>1331</v>
      </c>
      <c r="D34" s="40" t="s">
        <v>1332</v>
      </c>
      <c r="E34" s="17" t="s">
        <v>1694</v>
      </c>
      <c r="F34" s="71" t="s">
        <v>1268</v>
      </c>
    </row>
    <row r="35" spans="1:6" s="36" customFormat="1" ht="40.799999999999997" x14ac:dyDescent="0.25">
      <c r="A35" s="37" t="s">
        <v>1265</v>
      </c>
      <c r="B35" s="38">
        <f>COUNTIFS($A$2:A35,"LOTE 3")</f>
        <v>34</v>
      </c>
      <c r="C35" s="39" t="s">
        <v>1333</v>
      </c>
      <c r="D35" s="40" t="s">
        <v>1334</v>
      </c>
      <c r="E35" s="17" t="s">
        <v>1695</v>
      </c>
      <c r="F35" s="71" t="s">
        <v>1268</v>
      </c>
    </row>
    <row r="36" spans="1:6" s="36" customFormat="1" ht="40.799999999999997" x14ac:dyDescent="0.25">
      <c r="A36" s="37" t="s">
        <v>1265</v>
      </c>
      <c r="B36" s="38">
        <f>COUNTIFS($A$2:A36,"LOTE 3")</f>
        <v>35</v>
      </c>
      <c r="C36" s="39" t="s">
        <v>1335</v>
      </c>
      <c r="D36" s="40" t="s">
        <v>1336</v>
      </c>
      <c r="E36" s="17" t="s">
        <v>1696</v>
      </c>
      <c r="F36" s="71" t="s">
        <v>1268</v>
      </c>
    </row>
    <row r="37" spans="1:6" s="36" customFormat="1" ht="40.799999999999997" x14ac:dyDescent="0.25">
      <c r="A37" s="37" t="s">
        <v>1265</v>
      </c>
      <c r="B37" s="38">
        <f>COUNTIFS($A$2:A37,"LOTE 3")</f>
        <v>36</v>
      </c>
      <c r="C37" s="39" t="s">
        <v>1337</v>
      </c>
      <c r="D37" s="40" t="s">
        <v>1338</v>
      </c>
      <c r="E37" s="17" t="s">
        <v>1697</v>
      </c>
      <c r="F37" s="71" t="s">
        <v>1268</v>
      </c>
    </row>
    <row r="38" spans="1:6" s="36" customFormat="1" ht="40.799999999999997" x14ac:dyDescent="0.25">
      <c r="A38" s="37" t="s">
        <v>1265</v>
      </c>
      <c r="B38" s="38">
        <f>COUNTIFS($A$2:A38,"LOTE 3")</f>
        <v>37</v>
      </c>
      <c r="C38" s="39" t="s">
        <v>1339</v>
      </c>
      <c r="D38" s="40" t="s">
        <v>1340</v>
      </c>
      <c r="E38" s="17" t="s">
        <v>1698</v>
      </c>
      <c r="F38" s="71" t="s">
        <v>1268</v>
      </c>
    </row>
    <row r="39" spans="1:6" s="36" customFormat="1" ht="40.799999999999997" x14ac:dyDescent="0.25">
      <c r="A39" s="37" t="s">
        <v>1265</v>
      </c>
      <c r="B39" s="38">
        <f>COUNTIFS($A$2:A39,"LOTE 3")</f>
        <v>38</v>
      </c>
      <c r="C39" s="39" t="s">
        <v>1341</v>
      </c>
      <c r="D39" s="40" t="s">
        <v>1342</v>
      </c>
      <c r="E39" s="17" t="s">
        <v>1699</v>
      </c>
      <c r="F39" s="71" t="s">
        <v>1268</v>
      </c>
    </row>
    <row r="40" spans="1:6" s="36" customFormat="1" ht="40.799999999999997" x14ac:dyDescent="0.25">
      <c r="A40" s="37" t="s">
        <v>1265</v>
      </c>
      <c r="B40" s="38">
        <f>COUNTIFS($A$2:A40,"LOTE 3")</f>
        <v>39</v>
      </c>
      <c r="C40" s="39" t="s">
        <v>1343</v>
      </c>
      <c r="D40" s="40" t="s">
        <v>1344</v>
      </c>
      <c r="E40" s="17" t="s">
        <v>1700</v>
      </c>
      <c r="F40" s="71" t="s">
        <v>1268</v>
      </c>
    </row>
    <row r="41" spans="1:6" s="36" customFormat="1" ht="40.799999999999997" x14ac:dyDescent="0.25">
      <c r="A41" s="37" t="s">
        <v>1265</v>
      </c>
      <c r="B41" s="38">
        <f>COUNTIFS($A$2:A41,"LOTE 3")</f>
        <v>40</v>
      </c>
      <c r="C41" s="39" t="s">
        <v>1345</v>
      </c>
      <c r="D41" s="40" t="s">
        <v>1346</v>
      </c>
      <c r="E41" s="17" t="s">
        <v>1701</v>
      </c>
      <c r="F41" s="71" t="s">
        <v>1268</v>
      </c>
    </row>
    <row r="42" spans="1:6" s="36" customFormat="1" ht="40.799999999999997" x14ac:dyDescent="0.25">
      <c r="A42" s="37" t="s">
        <v>1265</v>
      </c>
      <c r="B42" s="38">
        <f>COUNTIFS($A$2:A42,"LOTE 3")</f>
        <v>41</v>
      </c>
      <c r="C42" s="39" t="s">
        <v>1347</v>
      </c>
      <c r="D42" s="40" t="s">
        <v>1348</v>
      </c>
      <c r="E42" s="17" t="s">
        <v>1702</v>
      </c>
      <c r="F42" s="71" t="s">
        <v>1268</v>
      </c>
    </row>
    <row r="43" spans="1:6" s="36" customFormat="1" ht="40.799999999999997" x14ac:dyDescent="0.25">
      <c r="A43" s="37" t="s">
        <v>1265</v>
      </c>
      <c r="B43" s="38">
        <f>COUNTIFS($A$2:A43,"LOTE 3")</f>
        <v>42</v>
      </c>
      <c r="C43" s="39" t="s">
        <v>1349</v>
      </c>
      <c r="D43" s="40" t="s">
        <v>1350</v>
      </c>
      <c r="E43" s="17" t="s">
        <v>1703</v>
      </c>
      <c r="F43" s="71" t="s">
        <v>1268</v>
      </c>
    </row>
    <row r="44" spans="1:6" s="36" customFormat="1" ht="40.799999999999997" x14ac:dyDescent="0.25">
      <c r="A44" s="37" t="s">
        <v>1265</v>
      </c>
      <c r="B44" s="38">
        <f>COUNTIFS($A$2:A44,"LOTE 3")</f>
        <v>43</v>
      </c>
      <c r="C44" s="39" t="s">
        <v>1351</v>
      </c>
      <c r="D44" s="40" t="s">
        <v>1352</v>
      </c>
      <c r="E44" s="17" t="s">
        <v>1704</v>
      </c>
      <c r="F44" s="71" t="s">
        <v>1268</v>
      </c>
    </row>
    <row r="45" spans="1:6" s="36" customFormat="1" ht="40.799999999999997" x14ac:dyDescent="0.25">
      <c r="A45" s="37" t="s">
        <v>1265</v>
      </c>
      <c r="B45" s="38">
        <f>COUNTIFS($A$2:A45,"LOTE 3")</f>
        <v>44</v>
      </c>
      <c r="C45" s="39" t="s">
        <v>1353</v>
      </c>
      <c r="D45" s="40" t="s">
        <v>1354</v>
      </c>
      <c r="E45" s="17" t="s">
        <v>1705</v>
      </c>
      <c r="F45" s="71" t="s">
        <v>1268</v>
      </c>
    </row>
    <row r="46" spans="1:6" s="36" customFormat="1" ht="71.400000000000006" x14ac:dyDescent="0.25">
      <c r="A46" s="37" t="s">
        <v>1265</v>
      </c>
      <c r="B46" s="38">
        <f>COUNTIFS($A$2:A46,"LOTE 3")</f>
        <v>45</v>
      </c>
      <c r="C46" s="39" t="s">
        <v>1355</v>
      </c>
      <c r="D46" s="40" t="s">
        <v>1356</v>
      </c>
      <c r="E46" s="17" t="s">
        <v>1357</v>
      </c>
      <c r="F46" s="71" t="s">
        <v>1358</v>
      </c>
    </row>
    <row r="47" spans="1:6" s="36" customFormat="1" ht="71.400000000000006" x14ac:dyDescent="0.25">
      <c r="A47" s="37" t="s">
        <v>1265</v>
      </c>
      <c r="B47" s="38">
        <f>COUNTIFS($A$2:A47,"LOTE 3")</f>
        <v>46</v>
      </c>
      <c r="C47" s="39" t="s">
        <v>1359</v>
      </c>
      <c r="D47" s="40" t="s">
        <v>1360</v>
      </c>
      <c r="E47" s="17" t="s">
        <v>1361</v>
      </c>
      <c r="F47" s="71" t="s">
        <v>1362</v>
      </c>
    </row>
    <row r="48" spans="1:6" s="36" customFormat="1" ht="40.799999999999997" x14ac:dyDescent="0.25">
      <c r="A48" s="37" t="s">
        <v>1265</v>
      </c>
      <c r="B48" s="38">
        <f>COUNTIFS($A$2:A48,"LOTE 3")</f>
        <v>47</v>
      </c>
      <c r="C48" s="39" t="s">
        <v>1363</v>
      </c>
      <c r="D48" s="40" t="s">
        <v>1364</v>
      </c>
      <c r="E48" s="17" t="s">
        <v>1365</v>
      </c>
      <c r="F48" s="71" t="s">
        <v>1366</v>
      </c>
    </row>
    <row r="49" spans="1:6" s="36" customFormat="1" ht="61.2" x14ac:dyDescent="0.25">
      <c r="A49" s="37" t="s">
        <v>1265</v>
      </c>
      <c r="B49" s="38">
        <f>COUNTIFS($A$2:A49,"LOTE 3")</f>
        <v>48</v>
      </c>
      <c r="C49" s="39" t="s">
        <v>1367</v>
      </c>
      <c r="D49" s="40" t="s">
        <v>1368</v>
      </c>
      <c r="E49" s="17" t="s">
        <v>1706</v>
      </c>
      <c r="F49" s="71" t="s">
        <v>1268</v>
      </c>
    </row>
    <row r="50" spans="1:6" s="36" customFormat="1" ht="61.2" x14ac:dyDescent="0.25">
      <c r="A50" s="37" t="s">
        <v>1265</v>
      </c>
      <c r="B50" s="38">
        <f>COUNTIFS($A$2:A50,"LOTE 3")</f>
        <v>49</v>
      </c>
      <c r="C50" s="39" t="s">
        <v>1369</v>
      </c>
      <c r="D50" s="40" t="s">
        <v>1370</v>
      </c>
      <c r="E50" s="17" t="s">
        <v>1707</v>
      </c>
      <c r="F50" s="71" t="s">
        <v>1268</v>
      </c>
    </row>
    <row r="51" spans="1:6" ht="61.2" x14ac:dyDescent="0.25">
      <c r="A51" s="37" t="s">
        <v>1265</v>
      </c>
      <c r="B51" s="38">
        <f>COUNTIFS($A$2:A51,"LOTE 3")</f>
        <v>50</v>
      </c>
      <c r="C51" s="39" t="s">
        <v>1371</v>
      </c>
      <c r="D51" s="40" t="s">
        <v>1372</v>
      </c>
      <c r="E51" s="17" t="s">
        <v>1708</v>
      </c>
      <c r="F51" s="71" t="s">
        <v>1268</v>
      </c>
    </row>
    <row r="52" spans="1:6" s="36" customFormat="1" ht="61.2" x14ac:dyDescent="0.25">
      <c r="A52" s="37" t="s">
        <v>1265</v>
      </c>
      <c r="B52" s="38">
        <f>COUNTIFS($A$2:A52,"LOTE 3")</f>
        <v>51</v>
      </c>
      <c r="C52" s="39" t="s">
        <v>1373</v>
      </c>
      <c r="D52" s="40" t="s">
        <v>1374</v>
      </c>
      <c r="E52" s="17" t="s">
        <v>1709</v>
      </c>
      <c r="F52" s="71" t="s">
        <v>1268</v>
      </c>
    </row>
    <row r="53" spans="1:6" s="36" customFormat="1" ht="61.2" x14ac:dyDescent="0.25">
      <c r="A53" s="37" t="s">
        <v>1265</v>
      </c>
      <c r="B53" s="38">
        <f>COUNTIFS($A$2:A53,"LOTE 3")</f>
        <v>52</v>
      </c>
      <c r="C53" s="39" t="s">
        <v>1375</v>
      </c>
      <c r="D53" s="40" t="s">
        <v>1376</v>
      </c>
      <c r="E53" s="17" t="s">
        <v>1710</v>
      </c>
      <c r="F53" s="71" t="s">
        <v>1268</v>
      </c>
    </row>
    <row r="54" spans="1:6" s="36" customFormat="1" ht="71.400000000000006" x14ac:dyDescent="0.25">
      <c r="A54" s="37" t="s">
        <v>1265</v>
      </c>
      <c r="B54" s="38">
        <f>COUNTIFS($A$2:A54,"LOTE 3")</f>
        <v>53</v>
      </c>
      <c r="C54" s="39" t="s">
        <v>1377</v>
      </c>
      <c r="D54" s="40" t="s">
        <v>1378</v>
      </c>
      <c r="E54" s="17" t="s">
        <v>1711</v>
      </c>
      <c r="F54" s="71" t="s">
        <v>1379</v>
      </c>
    </row>
    <row r="55" spans="1:6" s="36" customFormat="1" ht="71.400000000000006" x14ac:dyDescent="0.25">
      <c r="A55" s="37" t="s">
        <v>1265</v>
      </c>
      <c r="B55" s="38">
        <f>COUNTIFS($A$2:A55,"LOTE 3")</f>
        <v>54</v>
      </c>
      <c r="C55" s="39" t="s">
        <v>1380</v>
      </c>
      <c r="D55" s="40" t="s">
        <v>1381</v>
      </c>
      <c r="E55" s="17" t="s">
        <v>1712</v>
      </c>
      <c r="F55" s="71" t="s">
        <v>1268</v>
      </c>
    </row>
    <row r="56" spans="1:6" s="36" customFormat="1" ht="71.400000000000006" x14ac:dyDescent="0.25">
      <c r="A56" s="37" t="s">
        <v>1265</v>
      </c>
      <c r="B56" s="38">
        <f>COUNTIFS($A$2:A56,"LOTE 3")</f>
        <v>55</v>
      </c>
      <c r="C56" s="39" t="s">
        <v>1382</v>
      </c>
      <c r="D56" s="40" t="s">
        <v>1383</v>
      </c>
      <c r="E56" s="17" t="s">
        <v>1713</v>
      </c>
      <c r="F56" s="71" t="s">
        <v>1268</v>
      </c>
    </row>
    <row r="57" spans="1:6" s="36" customFormat="1" ht="71.400000000000006" x14ac:dyDescent="0.25">
      <c r="A57" s="37" t="s">
        <v>1265</v>
      </c>
      <c r="B57" s="38">
        <f>COUNTIFS($A$2:A57,"LOTE 3")</f>
        <v>56</v>
      </c>
      <c r="C57" s="39" t="s">
        <v>1384</v>
      </c>
      <c r="D57" s="40" t="s">
        <v>1385</v>
      </c>
      <c r="E57" s="17" t="s">
        <v>1714</v>
      </c>
      <c r="F57" s="71" t="s">
        <v>1268</v>
      </c>
    </row>
    <row r="58" spans="1:6" s="36" customFormat="1" ht="71.400000000000006" x14ac:dyDescent="0.25">
      <c r="A58" s="37" t="s">
        <v>1265</v>
      </c>
      <c r="B58" s="38">
        <f>COUNTIFS($A$2:A58,"LOTE 3")</f>
        <v>57</v>
      </c>
      <c r="C58" s="39" t="s">
        <v>1386</v>
      </c>
      <c r="D58" s="40" t="s">
        <v>1387</v>
      </c>
      <c r="E58" s="17" t="s">
        <v>1715</v>
      </c>
      <c r="F58" s="71" t="s">
        <v>1268</v>
      </c>
    </row>
    <row r="59" spans="1:6" s="36" customFormat="1" ht="71.400000000000006" x14ac:dyDescent="0.25">
      <c r="A59" s="37" t="s">
        <v>1265</v>
      </c>
      <c r="B59" s="38">
        <f>COUNTIFS($A$2:A59,"LOTE 3")</f>
        <v>58</v>
      </c>
      <c r="C59" s="39" t="s">
        <v>1388</v>
      </c>
      <c r="D59" s="40" t="s">
        <v>1389</v>
      </c>
      <c r="E59" s="17" t="s">
        <v>1716</v>
      </c>
      <c r="F59" s="71" t="s">
        <v>1268</v>
      </c>
    </row>
    <row r="60" spans="1:6" s="36" customFormat="1" ht="71.400000000000006" x14ac:dyDescent="0.25">
      <c r="A60" s="37" t="s">
        <v>1265</v>
      </c>
      <c r="B60" s="38">
        <f>COUNTIFS($A$2:A60,"LOTE 3")</f>
        <v>59</v>
      </c>
      <c r="C60" s="39" t="s">
        <v>1390</v>
      </c>
      <c r="D60" s="40" t="s">
        <v>1391</v>
      </c>
      <c r="E60" s="17" t="s">
        <v>1717</v>
      </c>
      <c r="F60" s="71" t="s">
        <v>1268</v>
      </c>
    </row>
    <row r="61" spans="1:6" s="36" customFormat="1" ht="71.400000000000006" x14ac:dyDescent="0.25">
      <c r="A61" s="37" t="s">
        <v>1265</v>
      </c>
      <c r="B61" s="38">
        <f>COUNTIFS($A$2:A61,"LOTE 3")</f>
        <v>60</v>
      </c>
      <c r="C61" s="39" t="s">
        <v>1392</v>
      </c>
      <c r="D61" s="40" t="s">
        <v>1393</v>
      </c>
      <c r="E61" s="17" t="s">
        <v>1718</v>
      </c>
      <c r="F61" s="71" t="s">
        <v>1268</v>
      </c>
    </row>
    <row r="62" spans="1:6" s="36" customFormat="1" ht="71.400000000000006" x14ac:dyDescent="0.25">
      <c r="A62" s="37" t="s">
        <v>1265</v>
      </c>
      <c r="B62" s="38">
        <f>COUNTIFS($A$2:A62,"LOTE 3")</f>
        <v>61</v>
      </c>
      <c r="C62" s="39" t="s">
        <v>1394</v>
      </c>
      <c r="D62" s="40" t="s">
        <v>1395</v>
      </c>
      <c r="E62" s="17" t="s">
        <v>1719</v>
      </c>
      <c r="F62" s="71" t="s">
        <v>1268</v>
      </c>
    </row>
    <row r="63" spans="1:6" s="36" customFormat="1" ht="71.400000000000006" x14ac:dyDescent="0.25">
      <c r="A63" s="37" t="s">
        <v>1265</v>
      </c>
      <c r="B63" s="38">
        <f>COUNTIFS($A$2:A63,"LOTE 3")</f>
        <v>62</v>
      </c>
      <c r="C63" s="39" t="s">
        <v>1396</v>
      </c>
      <c r="D63" s="40" t="s">
        <v>1397</v>
      </c>
      <c r="E63" s="17" t="s">
        <v>1720</v>
      </c>
      <c r="F63" s="71" t="s">
        <v>1268</v>
      </c>
    </row>
    <row r="64" spans="1:6" s="36" customFormat="1" ht="71.400000000000006" x14ac:dyDescent="0.25">
      <c r="A64" s="37" t="s">
        <v>1265</v>
      </c>
      <c r="B64" s="38">
        <f>COUNTIFS($A$2:A64,"LOTE 3")</f>
        <v>63</v>
      </c>
      <c r="C64" s="39" t="s">
        <v>1398</v>
      </c>
      <c r="D64" s="40" t="s">
        <v>1399</v>
      </c>
      <c r="E64" s="17" t="s">
        <v>1721</v>
      </c>
      <c r="F64" s="71" t="s">
        <v>1268</v>
      </c>
    </row>
    <row r="65" spans="1:6" ht="71.400000000000006" x14ac:dyDescent="0.25">
      <c r="A65" s="37" t="s">
        <v>1265</v>
      </c>
      <c r="B65" s="38">
        <f>COUNTIFS($A$2:A65,"LOTE 3")</f>
        <v>64</v>
      </c>
      <c r="C65" s="39" t="s">
        <v>1400</v>
      </c>
      <c r="D65" s="40" t="s">
        <v>1401</v>
      </c>
      <c r="E65" s="17" t="s">
        <v>1722</v>
      </c>
      <c r="F65" s="71" t="s">
        <v>1268</v>
      </c>
    </row>
    <row r="66" spans="1:6" ht="71.400000000000006" x14ac:dyDescent="0.25">
      <c r="A66" s="37" t="s">
        <v>1265</v>
      </c>
      <c r="B66" s="38">
        <f>COUNTIFS($A$2:A66,"LOTE 3")</f>
        <v>65</v>
      </c>
      <c r="C66" s="39" t="s">
        <v>1402</v>
      </c>
      <c r="D66" s="40" t="s">
        <v>1403</v>
      </c>
      <c r="E66" s="17" t="s">
        <v>1723</v>
      </c>
      <c r="F66" s="71" t="s">
        <v>1268</v>
      </c>
    </row>
    <row r="67" spans="1:6" s="36" customFormat="1" ht="71.400000000000006" x14ac:dyDescent="0.25">
      <c r="A67" s="37" t="s">
        <v>1265</v>
      </c>
      <c r="B67" s="38">
        <f>COUNTIFS($A$2:A67,"LOTE 3")</f>
        <v>66</v>
      </c>
      <c r="C67" s="39" t="s">
        <v>1404</v>
      </c>
      <c r="D67" s="40" t="s">
        <v>1405</v>
      </c>
      <c r="E67" s="17" t="s">
        <v>1724</v>
      </c>
      <c r="F67" s="71" t="s">
        <v>1268</v>
      </c>
    </row>
    <row r="68" spans="1:6" ht="71.400000000000006" x14ac:dyDescent="0.25">
      <c r="A68" s="37" t="s">
        <v>1265</v>
      </c>
      <c r="B68" s="38">
        <f>COUNTIFS($A$2:A68,"LOTE 3")</f>
        <v>67</v>
      </c>
      <c r="C68" s="39" t="s">
        <v>1406</v>
      </c>
      <c r="D68" s="40" t="s">
        <v>1407</v>
      </c>
      <c r="E68" s="17" t="s">
        <v>1725</v>
      </c>
      <c r="F68" s="71" t="s">
        <v>1268</v>
      </c>
    </row>
    <row r="69" spans="1:6" ht="71.400000000000006" x14ac:dyDescent="0.25">
      <c r="A69" s="37" t="s">
        <v>1265</v>
      </c>
      <c r="B69" s="38">
        <f>COUNTIFS($A$2:A69,"LOTE 3")</f>
        <v>68</v>
      </c>
      <c r="C69" s="39" t="s">
        <v>1408</v>
      </c>
      <c r="D69" s="40" t="s">
        <v>1409</v>
      </c>
      <c r="E69" s="17" t="s">
        <v>1726</v>
      </c>
      <c r="F69" s="71" t="s">
        <v>1268</v>
      </c>
    </row>
    <row r="70" spans="1:6" ht="71.400000000000006" x14ac:dyDescent="0.25">
      <c r="A70" s="37" t="s">
        <v>1265</v>
      </c>
      <c r="B70" s="38">
        <f>COUNTIFS($A$2:A70,"LOTE 3")</f>
        <v>69</v>
      </c>
      <c r="C70" s="39" t="s">
        <v>1410</v>
      </c>
      <c r="D70" s="40" t="s">
        <v>1411</v>
      </c>
      <c r="E70" s="17" t="s">
        <v>1727</v>
      </c>
      <c r="F70" s="71" t="s">
        <v>1268</v>
      </c>
    </row>
    <row r="71" spans="1:6" s="36" customFormat="1" ht="71.400000000000006" x14ac:dyDescent="0.25">
      <c r="A71" s="37" t="s">
        <v>1265</v>
      </c>
      <c r="B71" s="38">
        <f>COUNTIFS($A$2:A71,"LOTE 3")</f>
        <v>70</v>
      </c>
      <c r="C71" s="39" t="s">
        <v>1412</v>
      </c>
      <c r="D71" s="40" t="s">
        <v>1413</v>
      </c>
      <c r="E71" s="17" t="s">
        <v>1728</v>
      </c>
      <c r="F71" s="71" t="s">
        <v>1268</v>
      </c>
    </row>
    <row r="72" spans="1:6" s="36" customFormat="1" ht="71.400000000000006" x14ac:dyDescent="0.25">
      <c r="A72" s="37" t="s">
        <v>1265</v>
      </c>
      <c r="B72" s="38">
        <f>COUNTIFS($A$2:A72,"LOTE 3")</f>
        <v>71</v>
      </c>
      <c r="C72" s="39" t="s">
        <v>1414</v>
      </c>
      <c r="D72" s="40" t="s">
        <v>1415</v>
      </c>
      <c r="E72" s="17" t="s">
        <v>1729</v>
      </c>
      <c r="F72" s="71" t="s">
        <v>1268</v>
      </c>
    </row>
    <row r="73" spans="1:6" s="36" customFormat="1" ht="71.400000000000006" x14ac:dyDescent="0.25">
      <c r="A73" s="37" t="s">
        <v>1265</v>
      </c>
      <c r="B73" s="38">
        <f>COUNTIFS($A$2:A73,"LOTE 3")</f>
        <v>72</v>
      </c>
      <c r="C73" s="39" t="s">
        <v>1416</v>
      </c>
      <c r="D73" s="40" t="s">
        <v>1417</v>
      </c>
      <c r="E73" s="17" t="s">
        <v>1730</v>
      </c>
      <c r="F73" s="71" t="s">
        <v>1268</v>
      </c>
    </row>
    <row r="74" spans="1:6" s="36" customFormat="1" ht="71.400000000000006" x14ac:dyDescent="0.25">
      <c r="A74" s="37" t="s">
        <v>1265</v>
      </c>
      <c r="B74" s="38">
        <f>COUNTIFS($A$2:A74,"LOTE 3")</f>
        <v>73</v>
      </c>
      <c r="C74" s="39" t="s">
        <v>1418</v>
      </c>
      <c r="D74" s="40" t="s">
        <v>1419</v>
      </c>
      <c r="E74" s="17" t="s">
        <v>1731</v>
      </c>
      <c r="F74" s="71" t="s">
        <v>1268</v>
      </c>
    </row>
    <row r="75" spans="1:6" s="36" customFormat="1" ht="71.400000000000006" x14ac:dyDescent="0.25">
      <c r="A75" s="37" t="s">
        <v>1265</v>
      </c>
      <c r="B75" s="38">
        <f>COUNTIFS($A$2:A75,"LOTE 3")</f>
        <v>74</v>
      </c>
      <c r="C75" s="39" t="s">
        <v>1420</v>
      </c>
      <c r="D75" s="40" t="s">
        <v>1421</v>
      </c>
      <c r="E75" s="17" t="s">
        <v>1732</v>
      </c>
      <c r="F75" s="71" t="s">
        <v>1268</v>
      </c>
    </row>
    <row r="76" spans="1:6" s="36" customFormat="1" ht="71.400000000000006" x14ac:dyDescent="0.25">
      <c r="A76" s="37" t="s">
        <v>1265</v>
      </c>
      <c r="B76" s="38">
        <f>COUNTIFS($A$2:A76,"LOTE 3")</f>
        <v>75</v>
      </c>
      <c r="C76" s="39" t="s">
        <v>1422</v>
      </c>
      <c r="D76" s="40" t="s">
        <v>1423</v>
      </c>
      <c r="E76" s="17" t="s">
        <v>1733</v>
      </c>
      <c r="F76" s="71" t="s">
        <v>1268</v>
      </c>
    </row>
    <row r="77" spans="1:6" s="36" customFormat="1" ht="71.400000000000006" x14ac:dyDescent="0.25">
      <c r="A77" s="37" t="s">
        <v>1265</v>
      </c>
      <c r="B77" s="38">
        <f>COUNTIFS($A$2:A77,"LOTE 3")</f>
        <v>76</v>
      </c>
      <c r="C77" s="39" t="s">
        <v>1424</v>
      </c>
      <c r="D77" s="40" t="s">
        <v>1425</v>
      </c>
      <c r="E77" s="17" t="s">
        <v>1734</v>
      </c>
      <c r="F77" s="71" t="s">
        <v>1268</v>
      </c>
    </row>
    <row r="78" spans="1:6" s="36" customFormat="1" ht="71.400000000000006" x14ac:dyDescent="0.25">
      <c r="A78" s="37" t="s">
        <v>1265</v>
      </c>
      <c r="B78" s="38">
        <f>COUNTIFS($A$2:A78,"LOTE 3")</f>
        <v>77</v>
      </c>
      <c r="C78" s="39" t="s">
        <v>1426</v>
      </c>
      <c r="D78" s="40" t="s">
        <v>1427</v>
      </c>
      <c r="E78" s="17" t="s">
        <v>1735</v>
      </c>
      <c r="F78" s="71" t="s">
        <v>1268</v>
      </c>
    </row>
    <row r="79" spans="1:6" s="36" customFormat="1" ht="71.400000000000006" x14ac:dyDescent="0.25">
      <c r="A79" s="37" t="s">
        <v>1265</v>
      </c>
      <c r="B79" s="38">
        <f>COUNTIFS($A$2:A79,"LOTE 3")</f>
        <v>78</v>
      </c>
      <c r="C79" s="39" t="s">
        <v>1428</v>
      </c>
      <c r="D79" s="40" t="s">
        <v>1429</v>
      </c>
      <c r="E79" s="17" t="s">
        <v>1736</v>
      </c>
      <c r="F79" s="71" t="s">
        <v>1268</v>
      </c>
    </row>
    <row r="80" spans="1:6" s="36" customFormat="1" ht="71.400000000000006" x14ac:dyDescent="0.25">
      <c r="A80" s="37" t="s">
        <v>1265</v>
      </c>
      <c r="B80" s="38">
        <f>COUNTIFS($A$2:A80,"LOTE 3")</f>
        <v>79</v>
      </c>
      <c r="C80" s="39" t="s">
        <v>1430</v>
      </c>
      <c r="D80" s="40" t="s">
        <v>1431</v>
      </c>
      <c r="E80" s="17" t="s">
        <v>1737</v>
      </c>
      <c r="F80" s="71" t="s">
        <v>1268</v>
      </c>
    </row>
    <row r="81" spans="1:6" s="36" customFormat="1" ht="71.400000000000006" x14ac:dyDescent="0.25">
      <c r="A81" s="37" t="s">
        <v>1265</v>
      </c>
      <c r="B81" s="38">
        <f>COUNTIFS($A$2:A81,"LOTE 3")</f>
        <v>80</v>
      </c>
      <c r="C81" s="39" t="s">
        <v>1432</v>
      </c>
      <c r="D81" s="40" t="s">
        <v>1433</v>
      </c>
      <c r="E81" s="17" t="s">
        <v>1738</v>
      </c>
      <c r="F81" s="71" t="s">
        <v>1268</v>
      </c>
    </row>
    <row r="82" spans="1:6" s="36" customFormat="1" ht="71.400000000000006" x14ac:dyDescent="0.25">
      <c r="A82" s="37" t="s">
        <v>1265</v>
      </c>
      <c r="B82" s="38">
        <f>COUNTIFS($A$2:A82,"LOTE 3")</f>
        <v>81</v>
      </c>
      <c r="C82" s="39" t="s">
        <v>1434</v>
      </c>
      <c r="D82" s="40" t="s">
        <v>1435</v>
      </c>
      <c r="E82" s="17" t="s">
        <v>1739</v>
      </c>
      <c r="F82" s="71" t="s">
        <v>1268</v>
      </c>
    </row>
    <row r="83" spans="1:6" s="36" customFormat="1" ht="71.400000000000006" x14ac:dyDescent="0.25">
      <c r="A83" s="37" t="s">
        <v>1265</v>
      </c>
      <c r="B83" s="38">
        <f>COUNTIFS($A$2:A83,"LOTE 3")</f>
        <v>82</v>
      </c>
      <c r="C83" s="39" t="s">
        <v>1436</v>
      </c>
      <c r="D83" s="40" t="s">
        <v>1437</v>
      </c>
      <c r="E83" s="17" t="s">
        <v>1740</v>
      </c>
      <c r="F83" s="71" t="s">
        <v>1268</v>
      </c>
    </row>
    <row r="84" spans="1:6" ht="61.2" x14ac:dyDescent="0.25">
      <c r="A84" s="37" t="s">
        <v>1265</v>
      </c>
      <c r="B84" s="38">
        <f>COUNTIFS($A$2:A84,"LOTE 3")</f>
        <v>83</v>
      </c>
      <c r="C84" s="39" t="s">
        <v>1438</v>
      </c>
      <c r="D84" s="40" t="s">
        <v>1439</v>
      </c>
      <c r="E84" s="17" t="s">
        <v>1440</v>
      </c>
      <c r="F84" s="71" t="s">
        <v>1268</v>
      </c>
    </row>
    <row r="85" spans="1:6" ht="61.2" x14ac:dyDescent="0.25">
      <c r="A85" s="37" t="s">
        <v>1265</v>
      </c>
      <c r="B85" s="38">
        <f>COUNTIFS($A$2:A85,"LOTE 3")</f>
        <v>84</v>
      </c>
      <c r="C85" s="39" t="s">
        <v>1441</v>
      </c>
      <c r="D85" s="40" t="s">
        <v>1442</v>
      </c>
      <c r="E85" s="17" t="s">
        <v>1443</v>
      </c>
      <c r="F85" s="71" t="s">
        <v>1268</v>
      </c>
    </row>
    <row r="86" spans="1:6" ht="61.2" x14ac:dyDescent="0.25">
      <c r="A86" s="37" t="s">
        <v>1265</v>
      </c>
      <c r="B86" s="38">
        <f>COUNTIFS($A$2:A86,"LOTE 3")</f>
        <v>85</v>
      </c>
      <c r="C86" s="39" t="s">
        <v>1444</v>
      </c>
      <c r="D86" s="40" t="s">
        <v>1445</v>
      </c>
      <c r="E86" s="17" t="s">
        <v>1446</v>
      </c>
      <c r="F86" s="71" t="s">
        <v>1268</v>
      </c>
    </row>
    <row r="87" spans="1:6" ht="61.2" x14ac:dyDescent="0.25">
      <c r="A87" s="37" t="s">
        <v>1265</v>
      </c>
      <c r="B87" s="38">
        <f>COUNTIFS($A$2:A87,"LOTE 3")</f>
        <v>86</v>
      </c>
      <c r="C87" s="39" t="s">
        <v>1447</v>
      </c>
      <c r="D87" s="40" t="s">
        <v>1448</v>
      </c>
      <c r="E87" s="17" t="s">
        <v>1741</v>
      </c>
      <c r="F87" s="71" t="s">
        <v>1268</v>
      </c>
    </row>
    <row r="88" spans="1:6" ht="61.2" x14ac:dyDescent="0.25">
      <c r="A88" s="37" t="s">
        <v>1265</v>
      </c>
      <c r="B88" s="38">
        <f>COUNTIFS($A$2:A88,"LOTE 3")</f>
        <v>87</v>
      </c>
      <c r="C88" s="39" t="s">
        <v>1449</v>
      </c>
      <c r="D88" s="40" t="s">
        <v>1450</v>
      </c>
      <c r="E88" s="17" t="s">
        <v>1742</v>
      </c>
      <c r="F88" s="71" t="s">
        <v>1268</v>
      </c>
    </row>
    <row r="89" spans="1:6" ht="61.2" x14ac:dyDescent="0.25">
      <c r="A89" s="37" t="s">
        <v>1265</v>
      </c>
      <c r="B89" s="38">
        <f>COUNTIFS($A$2:A89,"LOTE 3")</f>
        <v>88</v>
      </c>
      <c r="C89" s="39" t="s">
        <v>1451</v>
      </c>
      <c r="D89" s="40" t="s">
        <v>1452</v>
      </c>
      <c r="E89" s="17" t="s">
        <v>1743</v>
      </c>
      <c r="F89" s="71" t="s">
        <v>1268</v>
      </c>
    </row>
    <row r="90" spans="1:6" ht="61.2" x14ac:dyDescent="0.25">
      <c r="A90" s="37" t="s">
        <v>1265</v>
      </c>
      <c r="B90" s="38">
        <f>COUNTIFS($A$2:A90,"LOTE 3")</f>
        <v>89</v>
      </c>
      <c r="C90" s="39" t="s">
        <v>1453</v>
      </c>
      <c r="D90" s="40" t="s">
        <v>1454</v>
      </c>
      <c r="E90" s="17" t="s">
        <v>1744</v>
      </c>
      <c r="F90" s="71" t="s">
        <v>1268</v>
      </c>
    </row>
    <row r="91" spans="1:6" ht="61.2" x14ac:dyDescent="0.25">
      <c r="A91" s="37" t="s">
        <v>1265</v>
      </c>
      <c r="B91" s="38">
        <f>COUNTIFS($A$2:A91,"LOTE 3")</f>
        <v>90</v>
      </c>
      <c r="C91" s="39" t="s">
        <v>1455</v>
      </c>
      <c r="D91" s="40" t="s">
        <v>1456</v>
      </c>
      <c r="E91" s="17" t="s">
        <v>1745</v>
      </c>
      <c r="F91" s="71" t="s">
        <v>1268</v>
      </c>
    </row>
    <row r="92" spans="1:6" ht="61.2" x14ac:dyDescent="0.25">
      <c r="A92" s="37" t="s">
        <v>1265</v>
      </c>
      <c r="B92" s="38">
        <f>COUNTIFS($A$2:A92,"LOTE 3")</f>
        <v>91</v>
      </c>
      <c r="C92" s="39" t="s">
        <v>1457</v>
      </c>
      <c r="D92" s="40" t="s">
        <v>1458</v>
      </c>
      <c r="E92" s="17" t="s">
        <v>1746</v>
      </c>
      <c r="F92" s="71" t="s">
        <v>1268</v>
      </c>
    </row>
    <row r="93" spans="1:6" ht="61.2" x14ac:dyDescent="0.25">
      <c r="A93" s="37" t="s">
        <v>1265</v>
      </c>
      <c r="B93" s="38">
        <f>COUNTIFS($A$2:A93,"LOTE 3")</f>
        <v>92</v>
      </c>
      <c r="C93" s="39" t="s">
        <v>1459</v>
      </c>
      <c r="D93" s="40" t="s">
        <v>1460</v>
      </c>
      <c r="E93" s="17" t="s">
        <v>1747</v>
      </c>
      <c r="F93" s="71" t="s">
        <v>1268</v>
      </c>
    </row>
    <row r="94" spans="1:6" ht="61.2" x14ac:dyDescent="0.25">
      <c r="A94" s="37" t="s">
        <v>1265</v>
      </c>
      <c r="B94" s="38">
        <f>COUNTIFS($A$2:A94,"LOTE 3")</f>
        <v>93</v>
      </c>
      <c r="C94" s="39" t="s">
        <v>1461</v>
      </c>
      <c r="D94" s="40" t="s">
        <v>1462</v>
      </c>
      <c r="E94" s="17" t="s">
        <v>1748</v>
      </c>
      <c r="F94" s="71" t="s">
        <v>1268</v>
      </c>
    </row>
    <row r="95" spans="1:6" ht="61.2" x14ac:dyDescent="0.25">
      <c r="A95" s="37" t="s">
        <v>1265</v>
      </c>
      <c r="B95" s="38">
        <f>COUNTIFS($A$2:A95,"LOTE 3")</f>
        <v>94</v>
      </c>
      <c r="C95" s="39" t="s">
        <v>1463</v>
      </c>
      <c r="D95" s="40" t="s">
        <v>1464</v>
      </c>
      <c r="E95" s="17" t="s">
        <v>1749</v>
      </c>
      <c r="F95" s="71" t="s">
        <v>1268</v>
      </c>
    </row>
    <row r="96" spans="1:6" ht="61.2" x14ac:dyDescent="0.25">
      <c r="A96" s="37" t="s">
        <v>1265</v>
      </c>
      <c r="B96" s="38">
        <f>COUNTIFS($A$2:A96,"LOTE 3")</f>
        <v>95</v>
      </c>
      <c r="C96" s="39" t="s">
        <v>1465</v>
      </c>
      <c r="D96" s="40" t="s">
        <v>1466</v>
      </c>
      <c r="E96" s="17" t="s">
        <v>1750</v>
      </c>
      <c r="F96" s="71" t="s">
        <v>1268</v>
      </c>
    </row>
    <row r="97" spans="1:6" ht="61.2" x14ac:dyDescent="0.25">
      <c r="A97" s="37" t="s">
        <v>1265</v>
      </c>
      <c r="B97" s="38">
        <f>COUNTIFS($A$2:A97,"LOTE 3")</f>
        <v>96</v>
      </c>
      <c r="C97" s="72" t="s">
        <v>1467</v>
      </c>
      <c r="D97" s="40" t="s">
        <v>1468</v>
      </c>
      <c r="E97" s="17" t="s">
        <v>1751</v>
      </c>
      <c r="F97" s="71" t="s">
        <v>1268</v>
      </c>
    </row>
    <row r="98" spans="1:6" ht="61.2" x14ac:dyDescent="0.25">
      <c r="A98" s="37" t="s">
        <v>1265</v>
      </c>
      <c r="B98" s="38">
        <f>COUNTIFS($A$2:A98,"LOTE 3")</f>
        <v>97</v>
      </c>
      <c r="C98" s="39" t="s">
        <v>1469</v>
      </c>
      <c r="D98" s="40" t="s">
        <v>1470</v>
      </c>
      <c r="E98" s="17" t="s">
        <v>1752</v>
      </c>
      <c r="F98" s="71" t="s">
        <v>1471</v>
      </c>
    </row>
    <row r="99" spans="1:6" ht="61.2" x14ac:dyDescent="0.25">
      <c r="A99" s="37" t="s">
        <v>1265</v>
      </c>
      <c r="B99" s="38">
        <f>COUNTIFS($A$2:A99,"LOTE 3")</f>
        <v>98</v>
      </c>
      <c r="C99" s="39" t="s">
        <v>1472</v>
      </c>
      <c r="D99" s="40" t="s">
        <v>1473</v>
      </c>
      <c r="E99" s="17" t="s">
        <v>1753</v>
      </c>
      <c r="F99" s="71" t="s">
        <v>1471</v>
      </c>
    </row>
    <row r="100" spans="1:6" ht="61.2" x14ac:dyDescent="0.25">
      <c r="A100" s="37" t="s">
        <v>1265</v>
      </c>
      <c r="B100" s="38">
        <f>COUNTIFS($A$2:A100,"LOTE 3")</f>
        <v>99</v>
      </c>
      <c r="C100" s="39" t="s">
        <v>1474</v>
      </c>
      <c r="D100" s="40" t="s">
        <v>1475</v>
      </c>
      <c r="E100" s="17" t="s">
        <v>1754</v>
      </c>
      <c r="F100" s="71" t="s">
        <v>1471</v>
      </c>
    </row>
    <row r="101" spans="1:6" ht="51" x14ac:dyDescent="0.25">
      <c r="A101" s="37" t="s">
        <v>1265</v>
      </c>
      <c r="B101" s="38">
        <f>COUNTIFS($A$2:A101,"LOTE 3")</f>
        <v>100</v>
      </c>
      <c r="C101" s="39" t="s">
        <v>1476</v>
      </c>
      <c r="D101" s="40" t="s">
        <v>1477</v>
      </c>
      <c r="E101" s="17" t="s">
        <v>1478</v>
      </c>
      <c r="F101" s="71" t="s">
        <v>1268</v>
      </c>
    </row>
    <row r="102" spans="1:6" ht="51" x14ac:dyDescent="0.25">
      <c r="A102" s="37" t="s">
        <v>1265</v>
      </c>
      <c r="B102" s="38">
        <f>COUNTIFS($A$2:A102,"LOTE 3")</f>
        <v>101</v>
      </c>
      <c r="C102" s="39" t="s">
        <v>1479</v>
      </c>
      <c r="D102" s="40" t="s">
        <v>1480</v>
      </c>
      <c r="E102" s="17" t="s">
        <v>1481</v>
      </c>
      <c r="F102" s="71" t="s">
        <v>1268</v>
      </c>
    </row>
    <row r="103" spans="1:6" ht="51" x14ac:dyDescent="0.25">
      <c r="A103" s="37" t="s">
        <v>1265</v>
      </c>
      <c r="B103" s="38">
        <f>COUNTIFS($A$2:A103,"LOTE 3")</f>
        <v>102</v>
      </c>
      <c r="C103" s="39" t="s">
        <v>1482</v>
      </c>
      <c r="D103" s="40" t="s">
        <v>1483</v>
      </c>
      <c r="E103" s="17" t="s">
        <v>1484</v>
      </c>
      <c r="F103" s="71" t="s">
        <v>1268</v>
      </c>
    </row>
    <row r="104" spans="1:6" ht="51" x14ac:dyDescent="0.25">
      <c r="A104" s="37" t="s">
        <v>1265</v>
      </c>
      <c r="B104" s="38">
        <f>COUNTIFS($A$2:A104,"LOTE 3")</f>
        <v>103</v>
      </c>
      <c r="C104" s="39" t="s">
        <v>1485</v>
      </c>
      <c r="D104" s="40" t="s">
        <v>1486</v>
      </c>
      <c r="E104" s="17" t="s">
        <v>1487</v>
      </c>
      <c r="F104" s="71" t="s">
        <v>1268</v>
      </c>
    </row>
    <row r="105" spans="1:6" ht="51" x14ac:dyDescent="0.25">
      <c r="A105" s="37" t="s">
        <v>1265</v>
      </c>
      <c r="B105" s="38">
        <f>COUNTIFS($A$2:A105,"LOTE 3")</f>
        <v>104</v>
      </c>
      <c r="C105" s="39" t="s">
        <v>1488</v>
      </c>
      <c r="D105" s="40" t="s">
        <v>1489</v>
      </c>
      <c r="E105" s="17" t="s">
        <v>1490</v>
      </c>
      <c r="F105" s="71" t="s">
        <v>1268</v>
      </c>
    </row>
    <row r="106" spans="1:6" ht="51" x14ac:dyDescent="0.25">
      <c r="A106" s="37" t="s">
        <v>1265</v>
      </c>
      <c r="B106" s="38">
        <f>COUNTIFS($A$2:A106,"LOTE 3")</f>
        <v>105</v>
      </c>
      <c r="C106" s="39" t="s">
        <v>1491</v>
      </c>
      <c r="D106" s="40" t="s">
        <v>1492</v>
      </c>
      <c r="E106" s="17" t="s">
        <v>1493</v>
      </c>
      <c r="F106" s="71" t="s">
        <v>1268</v>
      </c>
    </row>
    <row r="107" spans="1:6" ht="51" x14ac:dyDescent="0.25">
      <c r="A107" s="37" t="s">
        <v>1265</v>
      </c>
      <c r="B107" s="38">
        <f>COUNTIFS($A$2:A107,"LOTE 3")</f>
        <v>106</v>
      </c>
      <c r="C107" s="39" t="s">
        <v>1494</v>
      </c>
      <c r="D107" s="40" t="s">
        <v>1495</v>
      </c>
      <c r="E107" s="17" t="s">
        <v>1496</v>
      </c>
      <c r="F107" s="71" t="s">
        <v>1268</v>
      </c>
    </row>
    <row r="108" spans="1:6" ht="51" x14ac:dyDescent="0.25">
      <c r="A108" s="37" t="s">
        <v>1265</v>
      </c>
      <c r="B108" s="38">
        <f>COUNTIFS($A$2:A108,"LOTE 3")</f>
        <v>107</v>
      </c>
      <c r="C108" s="39" t="s">
        <v>1497</v>
      </c>
      <c r="D108" s="40" t="s">
        <v>1498</v>
      </c>
      <c r="E108" s="17" t="s">
        <v>1499</v>
      </c>
      <c r="F108" s="71" t="s">
        <v>1500</v>
      </c>
    </row>
    <row r="109" spans="1:6" ht="51" x14ac:dyDescent="0.25">
      <c r="A109" s="37" t="s">
        <v>1265</v>
      </c>
      <c r="B109" s="38">
        <f>COUNTIFS($A$2:A109,"LOTE 3")</f>
        <v>108</v>
      </c>
      <c r="C109" s="39" t="s">
        <v>1501</v>
      </c>
      <c r="D109" s="40" t="s">
        <v>1502</v>
      </c>
      <c r="E109" s="17" t="s">
        <v>1499</v>
      </c>
      <c r="F109" s="71" t="s">
        <v>1500</v>
      </c>
    </row>
    <row r="110" spans="1:6" ht="51" x14ac:dyDescent="0.25">
      <c r="A110" s="37" t="s">
        <v>1265</v>
      </c>
      <c r="B110" s="38">
        <f>COUNTIFS($A$2:A110,"LOTE 3")</f>
        <v>109</v>
      </c>
      <c r="C110" s="39" t="s">
        <v>1503</v>
      </c>
      <c r="D110" s="40" t="s">
        <v>1504</v>
      </c>
      <c r="E110" s="17" t="s">
        <v>1505</v>
      </c>
      <c r="F110" s="71" t="s">
        <v>1471</v>
      </c>
    </row>
    <row r="111" spans="1:6" ht="61.2" x14ac:dyDescent="0.25">
      <c r="A111" s="37" t="s">
        <v>1265</v>
      </c>
      <c r="B111" s="38">
        <f>COUNTIFS($A$2:A111,"LOTE 3")</f>
        <v>110</v>
      </c>
      <c r="C111" s="39" t="s">
        <v>1506</v>
      </c>
      <c r="D111" s="40" t="s">
        <v>1507</v>
      </c>
      <c r="E111" s="17" t="s">
        <v>1755</v>
      </c>
      <c r="F111" s="71" t="s">
        <v>1508</v>
      </c>
    </row>
    <row r="112" spans="1:6" ht="61.2" x14ac:dyDescent="0.25">
      <c r="A112" s="37" t="s">
        <v>1265</v>
      </c>
      <c r="B112" s="38">
        <f>COUNTIFS($A$2:A112,"LOTE 3")</f>
        <v>111</v>
      </c>
      <c r="C112" s="39" t="s">
        <v>1509</v>
      </c>
      <c r="D112" s="40" t="s">
        <v>1510</v>
      </c>
      <c r="E112" s="17" t="s">
        <v>1756</v>
      </c>
      <c r="F112" s="71" t="s">
        <v>1511</v>
      </c>
    </row>
    <row r="113" spans="1:6" ht="61.2" x14ac:dyDescent="0.25">
      <c r="A113" s="37" t="s">
        <v>1265</v>
      </c>
      <c r="B113" s="38">
        <f>COUNTIFS($A$2:A113,"LOTE 3")</f>
        <v>112</v>
      </c>
      <c r="C113" s="39" t="s">
        <v>1512</v>
      </c>
      <c r="D113" s="40" t="s">
        <v>1513</v>
      </c>
      <c r="E113" s="17" t="s">
        <v>1757</v>
      </c>
      <c r="F113" s="71" t="s">
        <v>1511</v>
      </c>
    </row>
    <row r="114" spans="1:6" ht="61.2" x14ac:dyDescent="0.25">
      <c r="A114" s="37" t="s">
        <v>1265</v>
      </c>
      <c r="B114" s="38">
        <f>COUNTIFS($A$2:A114,"LOTE 3")</f>
        <v>113</v>
      </c>
      <c r="C114" s="39" t="s">
        <v>1514</v>
      </c>
      <c r="D114" s="40" t="s">
        <v>1515</v>
      </c>
      <c r="E114" s="17" t="s">
        <v>1758</v>
      </c>
      <c r="F114" s="71" t="s">
        <v>1511</v>
      </c>
    </row>
    <row r="115" spans="1:6" ht="61.2" x14ac:dyDescent="0.25">
      <c r="A115" s="37" t="s">
        <v>1265</v>
      </c>
      <c r="B115" s="38">
        <f>COUNTIFS($A$2:A115,"LOTE 3")</f>
        <v>114</v>
      </c>
      <c r="C115" s="39" t="s">
        <v>1516</v>
      </c>
      <c r="D115" s="40" t="s">
        <v>1517</v>
      </c>
      <c r="E115" s="17" t="s">
        <v>1759</v>
      </c>
      <c r="F115" s="71" t="s">
        <v>1511</v>
      </c>
    </row>
    <row r="116" spans="1:6" ht="61.2" x14ac:dyDescent="0.25">
      <c r="A116" s="37" t="s">
        <v>1265</v>
      </c>
      <c r="B116" s="38">
        <f>COUNTIFS($A$2:A116,"LOTE 3")</f>
        <v>115</v>
      </c>
      <c r="C116" s="39" t="s">
        <v>1518</v>
      </c>
      <c r="D116" s="40" t="s">
        <v>1519</v>
      </c>
      <c r="E116" s="17" t="s">
        <v>1760</v>
      </c>
      <c r="F116" s="71" t="s">
        <v>1511</v>
      </c>
    </row>
    <row r="117" spans="1:6" ht="61.2" x14ac:dyDescent="0.25">
      <c r="A117" s="37" t="s">
        <v>1265</v>
      </c>
      <c r="B117" s="38">
        <f>COUNTIFS($A$2:A117,"LOTE 3")</f>
        <v>116</v>
      </c>
      <c r="C117" s="39" t="s">
        <v>1520</v>
      </c>
      <c r="D117" s="40" t="s">
        <v>1521</v>
      </c>
      <c r="E117" s="17" t="s">
        <v>1761</v>
      </c>
      <c r="F117" s="71" t="s">
        <v>1511</v>
      </c>
    </row>
    <row r="118" spans="1:6" ht="61.2" x14ac:dyDescent="0.25">
      <c r="A118" s="37" t="s">
        <v>1265</v>
      </c>
      <c r="B118" s="38">
        <f>COUNTIFS($A$2:A118,"LOTE 3")</f>
        <v>117</v>
      </c>
      <c r="C118" s="39" t="s">
        <v>1522</v>
      </c>
      <c r="D118" s="40" t="s">
        <v>1523</v>
      </c>
      <c r="E118" s="17" t="s">
        <v>1762</v>
      </c>
      <c r="F118" s="71" t="s">
        <v>1511</v>
      </c>
    </row>
    <row r="119" spans="1:6" ht="61.2" x14ac:dyDescent="0.25">
      <c r="A119" s="37" t="s">
        <v>1265</v>
      </c>
      <c r="B119" s="38">
        <f>COUNTIFS($A$2:A119,"LOTE 3")</f>
        <v>118</v>
      </c>
      <c r="C119" s="39" t="s">
        <v>1524</v>
      </c>
      <c r="D119" s="40" t="s">
        <v>1525</v>
      </c>
      <c r="E119" s="17" t="s">
        <v>1763</v>
      </c>
      <c r="F119" s="71" t="s">
        <v>1511</v>
      </c>
    </row>
    <row r="120" spans="1:6" ht="61.2" x14ac:dyDescent="0.25">
      <c r="A120" s="37" t="s">
        <v>1265</v>
      </c>
      <c r="B120" s="38">
        <f>COUNTIFS($A$2:A120,"LOTE 3")</f>
        <v>119</v>
      </c>
      <c r="C120" s="39" t="s">
        <v>1526</v>
      </c>
      <c r="D120" s="40" t="s">
        <v>1527</v>
      </c>
      <c r="E120" s="17" t="s">
        <v>1764</v>
      </c>
      <c r="F120" s="71" t="s">
        <v>1511</v>
      </c>
    </row>
    <row r="121" spans="1:6" ht="61.2" x14ac:dyDescent="0.25">
      <c r="A121" s="37" t="s">
        <v>1265</v>
      </c>
      <c r="B121" s="38">
        <f>COUNTIFS($A$2:A121,"LOTE 3")</f>
        <v>120</v>
      </c>
      <c r="C121" s="39" t="s">
        <v>1528</v>
      </c>
      <c r="D121" s="40" t="s">
        <v>1529</v>
      </c>
      <c r="E121" s="17" t="s">
        <v>1765</v>
      </c>
      <c r="F121" s="71" t="s">
        <v>1511</v>
      </c>
    </row>
    <row r="122" spans="1:6" ht="51" x14ac:dyDescent="0.25">
      <c r="A122" s="37" t="s">
        <v>1265</v>
      </c>
      <c r="B122" s="38">
        <f>COUNTIFS($A$2:A122,"LOTE 3")</f>
        <v>121</v>
      </c>
      <c r="C122" s="39" t="s">
        <v>1530</v>
      </c>
      <c r="D122" s="40" t="s">
        <v>1531</v>
      </c>
      <c r="E122" s="17" t="s">
        <v>1766</v>
      </c>
      <c r="F122" s="71" t="s">
        <v>1508</v>
      </c>
    </row>
    <row r="123" spans="1:6" ht="51" x14ac:dyDescent="0.25">
      <c r="A123" s="37" t="s">
        <v>1265</v>
      </c>
      <c r="B123" s="38">
        <f>COUNTIFS($A$2:A123,"LOTE 3")</f>
        <v>122</v>
      </c>
      <c r="C123" s="39" t="s">
        <v>1532</v>
      </c>
      <c r="D123" s="40" t="s">
        <v>1533</v>
      </c>
      <c r="E123" s="17" t="s">
        <v>1767</v>
      </c>
      <c r="F123" s="71" t="s">
        <v>1508</v>
      </c>
    </row>
    <row r="124" spans="1:6" ht="51" x14ac:dyDescent="0.25">
      <c r="A124" s="37" t="s">
        <v>1265</v>
      </c>
      <c r="B124" s="38">
        <f>COUNTIFS($A$2:A124,"LOTE 3")</f>
        <v>123</v>
      </c>
      <c r="C124" s="39" t="s">
        <v>1534</v>
      </c>
      <c r="D124" s="40" t="s">
        <v>1535</v>
      </c>
      <c r="E124" s="17" t="s">
        <v>1768</v>
      </c>
      <c r="F124" s="71" t="s">
        <v>1508</v>
      </c>
    </row>
    <row r="125" spans="1:6" ht="51" x14ac:dyDescent="0.25">
      <c r="A125" s="37" t="s">
        <v>1265</v>
      </c>
      <c r="B125" s="38">
        <f>COUNTIFS($A$2:A125,"LOTE 3")</f>
        <v>124</v>
      </c>
      <c r="C125" s="39" t="s">
        <v>1536</v>
      </c>
      <c r="D125" s="40" t="s">
        <v>1537</v>
      </c>
      <c r="E125" s="17" t="s">
        <v>1769</v>
      </c>
      <c r="F125" s="71" t="s">
        <v>1508</v>
      </c>
    </row>
    <row r="126" spans="1:6" ht="51" x14ac:dyDescent="0.25">
      <c r="A126" s="37" t="s">
        <v>1265</v>
      </c>
      <c r="B126" s="38">
        <f>COUNTIFS($A$2:A126,"LOTE 3")</f>
        <v>125</v>
      </c>
      <c r="C126" s="39" t="s">
        <v>1538</v>
      </c>
      <c r="D126" s="40" t="s">
        <v>1539</v>
      </c>
      <c r="E126" s="17" t="s">
        <v>1770</v>
      </c>
      <c r="F126" s="71" t="s">
        <v>1508</v>
      </c>
    </row>
    <row r="127" spans="1:6" ht="51" x14ac:dyDescent="0.25">
      <c r="A127" s="37" t="s">
        <v>1265</v>
      </c>
      <c r="B127" s="38">
        <f>COUNTIFS($A$2:A127,"LOTE 3")</f>
        <v>126</v>
      </c>
      <c r="C127" s="39" t="s">
        <v>1540</v>
      </c>
      <c r="D127" s="40" t="s">
        <v>1541</v>
      </c>
      <c r="E127" s="17" t="s">
        <v>1771</v>
      </c>
      <c r="F127" s="71" t="s">
        <v>1508</v>
      </c>
    </row>
    <row r="128" spans="1:6" ht="51" x14ac:dyDescent="0.25">
      <c r="A128" s="37" t="s">
        <v>1265</v>
      </c>
      <c r="B128" s="38">
        <f>COUNTIFS($A$2:A128,"LOTE 3")</f>
        <v>127</v>
      </c>
      <c r="C128" s="39" t="s">
        <v>1542</v>
      </c>
      <c r="D128" s="40" t="s">
        <v>1543</v>
      </c>
      <c r="E128" s="17" t="s">
        <v>1772</v>
      </c>
      <c r="F128" s="71" t="s">
        <v>1508</v>
      </c>
    </row>
    <row r="129" spans="1:6" ht="51" x14ac:dyDescent="0.25">
      <c r="A129" s="37" t="s">
        <v>1265</v>
      </c>
      <c r="B129" s="38">
        <f>COUNTIFS($A$2:A129,"LOTE 3")</f>
        <v>128</v>
      </c>
      <c r="C129" s="39" t="s">
        <v>1544</v>
      </c>
      <c r="D129" s="40" t="s">
        <v>1545</v>
      </c>
      <c r="E129" s="17" t="s">
        <v>1773</v>
      </c>
      <c r="F129" s="71" t="s">
        <v>1508</v>
      </c>
    </row>
    <row r="130" spans="1:6" ht="51" x14ac:dyDescent="0.25">
      <c r="A130" s="37" t="s">
        <v>1265</v>
      </c>
      <c r="B130" s="38">
        <f>COUNTIFS($A$2:A130,"LOTE 3")</f>
        <v>129</v>
      </c>
      <c r="C130" s="39" t="s">
        <v>1546</v>
      </c>
      <c r="D130" s="40" t="s">
        <v>1547</v>
      </c>
      <c r="E130" s="17" t="s">
        <v>1774</v>
      </c>
      <c r="F130" s="71" t="s">
        <v>1508</v>
      </c>
    </row>
    <row r="131" spans="1:6" x14ac:dyDescent="0.25">
      <c r="A131" s="58"/>
      <c r="B131" s="59"/>
      <c r="C131" s="73"/>
      <c r="D131" s="74"/>
      <c r="E131" s="61"/>
      <c r="F131" s="75"/>
    </row>
    <row r="139" spans="1:6" x14ac:dyDescent="0.25">
      <c r="C139" s="69"/>
    </row>
    <row r="140" spans="1:6" x14ac:dyDescent="0.25">
      <c r="C140" s="69"/>
    </row>
  </sheetData>
  <pageMargins left="0.7" right="0.7" top="0.75" bottom="0.75" header="0.3" footer="0.3"/>
  <pageSetup paperSize="9" orientation="portrait" r:id="rId1"/>
  <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Lote 01</vt:lpstr>
      <vt:lpstr>Lote 02</vt:lpstr>
      <vt:lpstr>Lote 03</vt:lpstr>
      <vt:lpstr>'Lote 01'!Área_de_impresión</vt:lpstr>
      <vt:lpstr>'Lote 02'!Área_de_impresión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Pesquera Rubio, Fernando</dc:creator>
  <cp:lastModifiedBy>Pesquera Rubio, Fernando</cp:lastModifiedBy>
  <dcterms:created xsi:type="dcterms:W3CDTF">2024-06-17T07:43:41Z</dcterms:created>
  <dcterms:modified xsi:type="dcterms:W3CDTF">2024-06-17T08:03:02Z</dcterms:modified>
</cp:coreProperties>
</file>