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IPMUS\Mantenimiento\07. Contrato 2024-2028\"/>
    </mc:Choice>
  </mc:AlternateContent>
  <xr:revisionPtr revIDLastSave="0" documentId="13_ncr:1_{582E737D-2B0E-4D7A-8BB1-6FEA7FA1E84A}" xr6:coauthVersionLast="47" xr6:coauthVersionMax="47" xr10:uidLastSave="{00000000-0000-0000-0000-000000000000}"/>
  <bookViews>
    <workbookView xWindow="-120" yWindow="-120" windowWidth="29040" windowHeight="15990" xr2:uid="{02EF5A51-1CF1-4021-870E-AD07C77FAFAE}"/>
  </bookViews>
  <sheets>
    <sheet name="IPM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9" i="1"/>
  <c r="F20" i="1"/>
  <c r="F21" i="1"/>
  <c r="F22" i="1" l="1"/>
  <c r="F18" i="1"/>
  <c r="F14" i="1"/>
  <c r="F13" i="1"/>
  <c r="F12" i="1"/>
  <c r="F11" i="1"/>
  <c r="F15" i="1"/>
  <c r="F10" i="1"/>
  <c r="F9" i="1"/>
  <c r="G22" i="1" l="1"/>
  <c r="F8" i="1"/>
  <c r="G16" i="1" s="1"/>
  <c r="J15" i="1" l="1"/>
  <c r="J8" i="1"/>
  <c r="F23" i="1"/>
  <c r="J22" i="1" s="1"/>
  <c r="F25" i="1" l="1"/>
  <c r="F24" i="1"/>
  <c r="F26" i="1" l="1"/>
  <c r="F27" i="1" s="1"/>
  <c r="F28" i="1" s="1"/>
</calcChain>
</file>

<file path=xl/sharedStrings.xml><?xml version="1.0" encoding="utf-8"?>
<sst xmlns="http://schemas.openxmlformats.org/spreadsheetml/2006/main" count="54" uniqueCount="41">
  <si>
    <t>OFERTA ECONÓMICA</t>
  </si>
  <si>
    <t>Precio unitario</t>
  </si>
  <si>
    <t>Cantidad</t>
  </si>
  <si>
    <t>Unidad</t>
  </si>
  <si>
    <t>Presupuesto de ejecución</t>
  </si>
  <si>
    <t>Ud</t>
  </si>
  <si>
    <t>Total Presupuesto de ejecución</t>
  </si>
  <si>
    <t>Gastos generales</t>
  </si>
  <si>
    <t>Total Oferta sin IVA</t>
  </si>
  <si>
    <t>IVA</t>
  </si>
  <si>
    <t>Total Oferta con IVA</t>
  </si>
  <si>
    <t>Se deben rellenar las celdas sombreadas en amarillo.</t>
  </si>
  <si>
    <t xml:space="preserve">Servicio de mantenimiento del sistema de transmisión IPMUS </t>
  </si>
  <si>
    <t>Incidencia en horario laboral</t>
  </si>
  <si>
    <t>Incidencia en horario NO laboral</t>
  </si>
  <si>
    <t>Reparación tipo 1: Sustitución de ventiladores y limpieza de hardware</t>
  </si>
  <si>
    <t>Reparación tipo 2: Recarga de firmware y/o configuración</t>
  </si>
  <si>
    <t>Reparación tipo 3: Sustitución de plaza madre TELDAT Atlas 250</t>
  </si>
  <si>
    <t>Reparación tipo 4: Sustitución de fuente de alimentación TELDAT Altas 250 o IPMUX-24</t>
  </si>
  <si>
    <t>Realización de backups periódicos y actualización de documentación</t>
  </si>
  <si>
    <t>Cambio de contraseñas</t>
  </si>
  <si>
    <t>Retirada de tarjetas en desuso en pasarela TELDAT ATLAS 250</t>
  </si>
  <si>
    <t>Optimización de tarjetas y servicios en ubicaciones con doble pasarela TELDAT ATLAS 250</t>
  </si>
  <si>
    <t>Apagado, desconexión y retirada de pasarelas TELDAT ATLAS 250</t>
  </si>
  <si>
    <t>Estudio de evolución de equipamiento IPMUS</t>
  </si>
  <si>
    <r>
      <t xml:space="preserve">Disponibilidad del servicio de mantenimiento </t>
    </r>
    <r>
      <rPr>
        <b/>
        <sz val="11"/>
        <color theme="1"/>
        <rFont val="Calibri"/>
        <family val="2"/>
        <scheme val="minor"/>
      </rPr>
      <t>(*1)</t>
    </r>
  </si>
  <si>
    <r>
      <t xml:space="preserve">Repuestos </t>
    </r>
    <r>
      <rPr>
        <b/>
        <sz val="11"/>
        <color theme="1"/>
        <rFont val="Calibri"/>
        <family val="2"/>
        <scheme val="minor"/>
      </rPr>
      <t>(*2)</t>
    </r>
  </si>
  <si>
    <t>(*3) El importe ofertado para la partida de "Mantenimiento evolutivo" no podrá ser inferior al 35 % del importe "Total Presupuesto de Ejecución"</t>
  </si>
  <si>
    <t>Partida: Mantenimiento correctivo</t>
  </si>
  <si>
    <t>Partida: Mantenimiento evolutivo (*3)</t>
  </si>
  <si>
    <t>Precio Subpartida</t>
  </si>
  <si>
    <t>Precio Total Partida</t>
  </si>
  <si>
    <t>Beneficio industrial</t>
  </si>
  <si>
    <t xml:space="preserve">PORCENTAJE DE DESCUENTO SOBRE EL ANEXO Repuestos Mantenimiento IPMUS  </t>
  </si>
  <si>
    <t>Pecio máximo unitario</t>
  </si>
  <si>
    <r>
      <rPr>
        <b/>
        <sz val="11"/>
        <color theme="1"/>
        <rFont val="Calibri"/>
        <family val="2"/>
        <scheme val="minor"/>
      </rPr>
      <t>NOTA</t>
    </r>
    <r>
      <rPr>
        <b/>
        <i/>
        <sz val="11"/>
        <color theme="1"/>
        <rFont val="Calibri"/>
        <family val="2"/>
        <scheme val="minor"/>
      </rPr>
      <t>: para la elaboración de este documento se tendrán en cuenta las notas del apartado 27 del cuadro resumen del Pliego de Condiciones Particulares</t>
    </r>
  </si>
  <si>
    <t>(*1) El importe ofertado para el concepto de "Disponibilidad del servicio de mantenimiento" no podrá superar el 50% del importe total de la partida de Mantenimiento correctivo, antes de la aplicación de los Gastos generales y el Beneficio industrial</t>
  </si>
  <si>
    <t>(*2) El importe ofertado para el concepto de "Repuestos" tendrá que ser, como mínimo, el 8% del importe total de la partida de Mantenimiento correctivo, antes de la aplicación de los Gastos generales y el Beneficio industrial</t>
  </si>
  <si>
    <t>Comprobación
respecto a NOTA 1:</t>
  </si>
  <si>
    <t>Comprobación
respecto a NOTA 2:</t>
  </si>
  <si>
    <t>Comprobación
respecto a NOTA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</si>
</sst>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4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164" fontId="5" fillId="4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left" vertical="center" wrapText="1" indent="3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indent="3"/>
    </xf>
    <xf numFmtId="164" fontId="0" fillId="5" borderId="7" xfId="0" applyNumberForma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9" fontId="3" fillId="5" borderId="2" xfId="1" applyFont="1" applyFill="1" applyBorder="1" applyAlignment="1" applyProtection="1">
      <alignment horizontal="center" vertical="center" wrapText="1"/>
      <protection locked="0"/>
    </xf>
    <xf numFmtId="9" fontId="3" fillId="5" borderId="3" xfId="1" applyFont="1" applyFill="1" applyBorder="1" applyAlignment="1" applyProtection="1">
      <alignment horizontal="center" vertical="center" wrapText="1"/>
      <protection locked="0"/>
    </xf>
    <xf numFmtId="9" fontId="3" fillId="5" borderId="4" xfId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1533525</xdr:colOff>
      <xdr:row>4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2903D4-8CC6-4F9D-8665-4F8BA331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3525" cy="89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675B-B427-4EAA-A1F1-17547313175D}">
  <dimension ref="A1:S39"/>
  <sheetViews>
    <sheetView tabSelected="1" zoomScale="85" zoomScaleNormal="85" workbookViewId="0">
      <pane ySplit="5" topLeftCell="A6" activePane="bottomLeft" state="frozen"/>
      <selection pane="bottomLeft" activeCell="B8" sqref="B8"/>
    </sheetView>
  </sheetViews>
  <sheetFormatPr baseColWidth="10" defaultColWidth="11.5703125" defaultRowHeight="15" x14ac:dyDescent="0.25"/>
  <cols>
    <col min="1" max="1" width="86.85546875" style="1" customWidth="1"/>
    <col min="2" max="3" width="13.7109375" style="1" customWidth="1"/>
    <col min="4" max="5" width="11.5703125" style="1"/>
    <col min="6" max="6" width="18.140625" style="1" customWidth="1"/>
    <col min="7" max="7" width="21.42578125" style="1" customWidth="1"/>
    <col min="8" max="8" width="4.28515625" style="1" customWidth="1"/>
    <col min="9" max="9" width="20.42578125" style="1" customWidth="1"/>
    <col min="10" max="10" width="11.85546875" style="1" bestFit="1" customWidth="1"/>
    <col min="11" max="16384" width="11.5703125" style="1"/>
  </cols>
  <sheetData>
    <row r="1" spans="1:19" ht="15" customHeight="1" x14ac:dyDescent="0.25">
      <c r="A1" s="37" t="s">
        <v>0</v>
      </c>
      <c r="B1" s="37"/>
      <c r="C1" s="37"/>
      <c r="D1" s="37"/>
      <c r="E1" s="37"/>
      <c r="F1" s="37"/>
      <c r="G1" s="37"/>
    </row>
    <row r="2" spans="1:19" ht="19.899999999999999" customHeight="1" x14ac:dyDescent="0.25">
      <c r="A2" s="37"/>
      <c r="B2" s="37"/>
      <c r="C2" s="37"/>
      <c r="D2" s="37"/>
      <c r="E2" s="37"/>
      <c r="F2" s="37"/>
      <c r="G2" s="37"/>
    </row>
    <row r="3" spans="1:19" ht="15" customHeight="1" x14ac:dyDescent="0.25">
      <c r="A3" s="37" t="s">
        <v>12</v>
      </c>
      <c r="B3" s="37"/>
      <c r="C3" s="37"/>
      <c r="D3" s="37"/>
      <c r="E3" s="37"/>
      <c r="F3" s="37"/>
      <c r="G3" s="37"/>
    </row>
    <row r="4" spans="1:19" ht="19.149999999999999" customHeight="1" x14ac:dyDescent="0.25">
      <c r="A4" s="38"/>
      <c r="B4" s="38"/>
      <c r="C4" s="38"/>
      <c r="D4" s="38"/>
      <c r="E4" s="38"/>
      <c r="F4" s="38"/>
      <c r="G4" s="38"/>
    </row>
    <row r="5" spans="1:19" ht="30" x14ac:dyDescent="0.25">
      <c r="A5" s="2"/>
      <c r="B5" s="3" t="s">
        <v>1</v>
      </c>
      <c r="C5" s="32" t="s">
        <v>34</v>
      </c>
      <c r="D5" s="3" t="s">
        <v>2</v>
      </c>
      <c r="E5" s="3" t="s">
        <v>3</v>
      </c>
      <c r="F5" s="3" t="s">
        <v>30</v>
      </c>
      <c r="G5" s="3" t="s">
        <v>31</v>
      </c>
    </row>
    <row r="6" spans="1:19" ht="30" customHeight="1" x14ac:dyDescent="0.25">
      <c r="A6" s="39" t="s">
        <v>4</v>
      </c>
      <c r="B6" s="39"/>
      <c r="C6" s="39"/>
      <c r="D6" s="39"/>
      <c r="E6" s="39"/>
      <c r="F6" s="39"/>
      <c r="G6" s="39"/>
    </row>
    <row r="7" spans="1:19" ht="30" customHeight="1" x14ac:dyDescent="0.25">
      <c r="A7" s="40" t="s">
        <v>28</v>
      </c>
      <c r="B7" s="40"/>
      <c r="C7" s="40"/>
      <c r="D7" s="40"/>
      <c r="E7" s="40"/>
      <c r="F7" s="40"/>
      <c r="G7" s="40"/>
    </row>
    <row r="8" spans="1:19" ht="24.75" customHeight="1" x14ac:dyDescent="0.25">
      <c r="A8" s="24" t="s">
        <v>25</v>
      </c>
      <c r="B8" s="25"/>
      <c r="C8" s="22">
        <v>158000</v>
      </c>
      <c r="D8" s="26">
        <v>1</v>
      </c>
      <c r="E8" s="26" t="s">
        <v>5</v>
      </c>
      <c r="F8" s="22">
        <f>D8*B8</f>
        <v>0</v>
      </c>
      <c r="G8" s="23"/>
      <c r="H8" s="20"/>
      <c r="I8" s="44" t="s">
        <v>38</v>
      </c>
      <c r="J8" s="33" t="str">
        <f>IF(SUM(COUNTBLANK(B8:B16)+COUNTBLANK(B18:B22)+COUNTBLANK(B24:B25))&lt;&gt;0,"Pendiente",IF(B8&lt;=0.5*G16,"Correcto","El importe ofertado para el concepto de 'Disponibilidad del servicio de mantenimiento' no puede superar el 50% del importe total de la partida de Mantenimiento correctivo, sin considerar Gastos generales y Beneficio industrial"))</f>
        <v>Pendiente</v>
      </c>
      <c r="K8" s="33"/>
      <c r="L8" s="33"/>
      <c r="M8" s="33"/>
      <c r="N8" s="33"/>
      <c r="O8" s="33"/>
      <c r="P8" s="33"/>
      <c r="Q8" s="33"/>
      <c r="R8" s="33"/>
      <c r="S8" s="33"/>
    </row>
    <row r="9" spans="1:19" ht="24.75" customHeight="1" x14ac:dyDescent="0.25">
      <c r="A9" s="21" t="s">
        <v>13</v>
      </c>
      <c r="B9" s="4"/>
      <c r="C9" s="6">
        <v>391.3</v>
      </c>
      <c r="D9" s="5">
        <v>120</v>
      </c>
      <c r="E9" s="5" t="s">
        <v>5</v>
      </c>
      <c r="F9" s="6">
        <f t="shared" ref="F9:F15" si="0">D9*B9</f>
        <v>0</v>
      </c>
      <c r="G9" s="23"/>
      <c r="I9" s="44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24.75" customHeight="1" x14ac:dyDescent="0.25">
      <c r="A10" s="21" t="s">
        <v>14</v>
      </c>
      <c r="B10" s="4"/>
      <c r="C10" s="6">
        <v>495.65</v>
      </c>
      <c r="D10" s="5">
        <v>120</v>
      </c>
      <c r="E10" s="5" t="s">
        <v>5</v>
      </c>
      <c r="F10" s="6">
        <f t="shared" si="0"/>
        <v>0</v>
      </c>
      <c r="G10" s="23"/>
    </row>
    <row r="11" spans="1:19" ht="24.75" customHeight="1" x14ac:dyDescent="0.25">
      <c r="A11" s="21" t="s">
        <v>15</v>
      </c>
      <c r="B11" s="4"/>
      <c r="C11" s="6">
        <v>260</v>
      </c>
      <c r="D11" s="5">
        <v>80</v>
      </c>
      <c r="E11" s="5" t="s">
        <v>5</v>
      </c>
      <c r="F11" s="6">
        <f t="shared" si="0"/>
        <v>0</v>
      </c>
      <c r="G11" s="23"/>
    </row>
    <row r="12" spans="1:19" ht="24.75" customHeight="1" x14ac:dyDescent="0.25">
      <c r="A12" s="21" t="s">
        <v>16</v>
      </c>
      <c r="B12" s="4"/>
      <c r="C12" s="6">
        <v>130</v>
      </c>
      <c r="D12" s="5">
        <v>40</v>
      </c>
      <c r="E12" s="5" t="s">
        <v>5</v>
      </c>
      <c r="F12" s="6">
        <f t="shared" si="0"/>
        <v>0</v>
      </c>
      <c r="G12" s="23"/>
    </row>
    <row r="13" spans="1:19" ht="24.75" customHeight="1" x14ac:dyDescent="0.25">
      <c r="A13" s="21" t="s">
        <v>17</v>
      </c>
      <c r="B13" s="4"/>
      <c r="C13" s="6">
        <v>230</v>
      </c>
      <c r="D13" s="5">
        <v>40</v>
      </c>
      <c r="E13" s="5" t="s">
        <v>5</v>
      </c>
      <c r="F13" s="6">
        <f t="shared" si="0"/>
        <v>0</v>
      </c>
      <c r="G13" s="23"/>
    </row>
    <row r="14" spans="1:19" ht="24.75" customHeight="1" x14ac:dyDescent="0.25">
      <c r="A14" s="21" t="s">
        <v>18</v>
      </c>
      <c r="B14" s="4"/>
      <c r="C14" s="6">
        <v>240</v>
      </c>
      <c r="D14" s="5">
        <v>80</v>
      </c>
      <c r="E14" s="5" t="s">
        <v>5</v>
      </c>
      <c r="F14" s="6">
        <f t="shared" si="0"/>
        <v>0</v>
      </c>
      <c r="G14" s="23"/>
    </row>
    <row r="15" spans="1:19" ht="24.75" customHeight="1" x14ac:dyDescent="0.25">
      <c r="A15" s="21" t="s">
        <v>26</v>
      </c>
      <c r="B15" s="4"/>
      <c r="C15" s="6">
        <v>28050</v>
      </c>
      <c r="D15" s="5">
        <v>1</v>
      </c>
      <c r="E15" s="5" t="s">
        <v>5</v>
      </c>
      <c r="F15" s="6">
        <f t="shared" si="0"/>
        <v>0</v>
      </c>
      <c r="G15" s="23"/>
      <c r="I15" s="44" t="s">
        <v>39</v>
      </c>
      <c r="J15" s="33" t="str">
        <f>IF(SUM(COUNTBLANK(B8:B16)+COUNTBLANK(B18:B22)+COUNTBLANK(B24:B25))&lt;&gt;0,"Pendiente",IF(B15&gt;=0.08*G16,"Correcto","El importe ofertado para el concepto de 'Repuestos' debe que ser, como mínimo, el 8 % del importe total de la partida de Mantenimiento correctivo, sin considerar Gastos generales y Beneficio industrial"))</f>
        <v>Pendiente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19" ht="24.75" customHeight="1" x14ac:dyDescent="0.25">
      <c r="A16" s="21" t="s">
        <v>19</v>
      </c>
      <c r="B16" s="4"/>
      <c r="C16" s="6">
        <v>1500</v>
      </c>
      <c r="D16" s="5">
        <v>1</v>
      </c>
      <c r="E16" s="5" t="s">
        <v>5</v>
      </c>
      <c r="F16" s="6">
        <f>D16*B16</f>
        <v>0</v>
      </c>
      <c r="G16" s="31">
        <f>SUM(F8:F16)</f>
        <v>0</v>
      </c>
      <c r="I16" s="44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 ht="30" customHeight="1" x14ac:dyDescent="0.25">
      <c r="A17" s="41" t="s">
        <v>29</v>
      </c>
      <c r="B17" s="42"/>
      <c r="C17" s="42"/>
      <c r="D17" s="42"/>
      <c r="E17" s="42"/>
      <c r="F17" s="42"/>
      <c r="G17" s="43"/>
      <c r="I17" s="20"/>
    </row>
    <row r="18" spans="1:19" ht="24.75" customHeight="1" x14ac:dyDescent="0.25">
      <c r="A18" s="21" t="s">
        <v>23</v>
      </c>
      <c r="B18" s="4"/>
      <c r="C18" s="6">
        <v>66087</v>
      </c>
      <c r="D18" s="5">
        <v>1</v>
      </c>
      <c r="E18" s="5" t="s">
        <v>5</v>
      </c>
      <c r="F18" s="6">
        <f t="shared" ref="F18:F22" si="1">D18*B18</f>
        <v>0</v>
      </c>
      <c r="G18" s="30"/>
      <c r="I18" s="20"/>
    </row>
    <row r="19" spans="1:19" ht="24.75" customHeight="1" x14ac:dyDescent="0.25">
      <c r="A19" s="21" t="s">
        <v>22</v>
      </c>
      <c r="B19" s="4"/>
      <c r="C19" s="6">
        <v>39347.1</v>
      </c>
      <c r="D19" s="5">
        <v>1</v>
      </c>
      <c r="E19" s="5" t="s">
        <v>5</v>
      </c>
      <c r="F19" s="6">
        <f t="shared" si="1"/>
        <v>0</v>
      </c>
      <c r="G19" s="23"/>
    </row>
    <row r="20" spans="1:19" ht="24.75" customHeight="1" x14ac:dyDescent="0.25">
      <c r="A20" s="21" t="s">
        <v>21</v>
      </c>
      <c r="B20" s="4"/>
      <c r="C20" s="6">
        <v>32087</v>
      </c>
      <c r="D20" s="5">
        <v>1</v>
      </c>
      <c r="E20" s="5" t="s">
        <v>5</v>
      </c>
      <c r="F20" s="6">
        <f t="shared" si="1"/>
        <v>0</v>
      </c>
      <c r="G20" s="23"/>
    </row>
    <row r="21" spans="1:19" ht="24.75" customHeight="1" x14ac:dyDescent="0.25">
      <c r="A21" s="21" t="s">
        <v>20</v>
      </c>
      <c r="B21" s="4"/>
      <c r="C21" s="6">
        <v>13043.5</v>
      </c>
      <c r="D21" s="5">
        <v>1</v>
      </c>
      <c r="E21" s="5" t="s">
        <v>5</v>
      </c>
      <c r="F21" s="6">
        <f t="shared" ref="F21" si="2">D21*B21</f>
        <v>0</v>
      </c>
      <c r="G21" s="23"/>
    </row>
    <row r="22" spans="1:19" ht="24.75" customHeight="1" x14ac:dyDescent="0.25">
      <c r="A22" s="21" t="s">
        <v>24</v>
      </c>
      <c r="B22" s="4"/>
      <c r="C22" s="6">
        <v>37573.14</v>
      </c>
      <c r="D22" s="5">
        <v>1</v>
      </c>
      <c r="E22" s="5" t="s">
        <v>5</v>
      </c>
      <c r="F22" s="6">
        <f t="shared" si="1"/>
        <v>0</v>
      </c>
      <c r="G22" s="31">
        <f>SUM(F18:F22)</f>
        <v>0</v>
      </c>
      <c r="I22" s="44" t="s">
        <v>40</v>
      </c>
      <c r="J22" s="33" t="str">
        <f>IF(SUM(COUNTBLANK(B8:B16)+COUNTBLANK(B18:B22)+COUNTBLANK(B24:B25))&lt;&gt;0,"Pendiente",IF(SUM(B18:B22)&gt;=0.35*F23,"Correcto","El importe ofertado para la partida de 'Mantenimiento evolutivo' no puede ser inferior al 35 % del importe 'Total Presupuesto de Ejecución'"))</f>
        <v>Pendiente</v>
      </c>
      <c r="K22" s="33"/>
      <c r="L22" s="33"/>
      <c r="M22" s="33"/>
      <c r="N22" s="33"/>
      <c r="O22" s="33"/>
      <c r="P22" s="33"/>
      <c r="Q22" s="33"/>
      <c r="R22" s="33"/>
      <c r="S22" s="33"/>
    </row>
    <row r="23" spans="1:19" ht="30" customHeight="1" x14ac:dyDescent="0.25">
      <c r="A23" s="7" t="s">
        <v>6</v>
      </c>
      <c r="B23" s="8"/>
      <c r="C23" s="8"/>
      <c r="D23" s="8"/>
      <c r="E23" s="9"/>
      <c r="F23" s="10">
        <f>SUM(F8:F16)+SUM(F18:F22)</f>
        <v>0</v>
      </c>
      <c r="G23" s="28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1:19" ht="30" customHeight="1" x14ac:dyDescent="0.25">
      <c r="A24" s="11" t="s">
        <v>7</v>
      </c>
      <c r="B24" s="34"/>
      <c r="C24" s="35"/>
      <c r="D24" s="35"/>
      <c r="E24" s="36"/>
      <c r="F24" s="12">
        <f>B24*F23</f>
        <v>0</v>
      </c>
      <c r="G24" s="29"/>
    </row>
    <row r="25" spans="1:19" ht="30" customHeight="1" x14ac:dyDescent="0.25">
      <c r="A25" s="11" t="s">
        <v>32</v>
      </c>
      <c r="B25" s="34"/>
      <c r="C25" s="35"/>
      <c r="D25" s="35"/>
      <c r="E25" s="36"/>
      <c r="F25" s="12">
        <f>B25*F23</f>
        <v>0</v>
      </c>
      <c r="G25" s="29"/>
    </row>
    <row r="26" spans="1:19" x14ac:dyDescent="0.25">
      <c r="A26" s="13" t="s">
        <v>8</v>
      </c>
      <c r="B26" s="13"/>
      <c r="C26" s="13"/>
      <c r="D26" s="14"/>
      <c r="E26" s="14"/>
      <c r="F26" s="15">
        <f>SUM(F23:F25)</f>
        <v>0</v>
      </c>
      <c r="G26" s="27"/>
    </row>
    <row r="27" spans="1:19" x14ac:dyDescent="0.25">
      <c r="A27" s="16" t="s">
        <v>9</v>
      </c>
      <c r="B27"/>
      <c r="C27"/>
      <c r="D27"/>
      <c r="E27"/>
      <c r="F27" s="17">
        <f>F26*0.21</f>
        <v>0</v>
      </c>
      <c r="G27" s="17"/>
    </row>
    <row r="28" spans="1:19" x14ac:dyDescent="0.25">
      <c r="A28" s="16" t="s">
        <v>10</v>
      </c>
      <c r="B28"/>
      <c r="C28"/>
      <c r="D28"/>
      <c r="E28"/>
      <c r="F28" s="17">
        <f>F27+F26</f>
        <v>0</v>
      </c>
      <c r="G28" s="17"/>
    </row>
    <row r="29" spans="1:19" x14ac:dyDescent="0.25">
      <c r="A29" s="16"/>
      <c r="B29"/>
      <c r="C29"/>
      <c r="D29"/>
      <c r="E29"/>
      <c r="F29" s="17"/>
      <c r="G29" s="17"/>
    </row>
    <row r="30" spans="1:19" ht="30" customHeight="1" x14ac:dyDescent="0.25">
      <c r="A30" s="7" t="s">
        <v>33</v>
      </c>
      <c r="B30" s="34"/>
      <c r="C30" s="35"/>
      <c r="D30" s="35"/>
      <c r="E30" s="36"/>
      <c r="F30" s="17"/>
      <c r="G30" s="17"/>
    </row>
    <row r="31" spans="1:19" x14ac:dyDescent="0.25">
      <c r="A31" s="16"/>
      <c r="B31"/>
      <c r="C31"/>
      <c r="D31"/>
      <c r="E31"/>
      <c r="F31" s="17"/>
      <c r="G31" s="17"/>
    </row>
    <row r="32" spans="1:19" x14ac:dyDescent="0.25">
      <c r="A32" s="16"/>
      <c r="B32"/>
      <c r="C32"/>
      <c r="D32"/>
      <c r="E32"/>
      <c r="F32" s="17"/>
      <c r="G32" s="17"/>
    </row>
    <row r="33" spans="1:7" x14ac:dyDescent="0.25">
      <c r="A33" s="19" t="s">
        <v>35</v>
      </c>
      <c r="B33"/>
      <c r="C33"/>
      <c r="D33"/>
      <c r="E33"/>
      <c r="F33" s="17"/>
      <c r="G33" s="17"/>
    </row>
    <row r="34" spans="1:7" x14ac:dyDescent="0.25">
      <c r="A34" s="19" t="s">
        <v>36</v>
      </c>
    </row>
    <row r="35" spans="1:7" x14ac:dyDescent="0.25">
      <c r="A35" s="19" t="s">
        <v>37</v>
      </c>
    </row>
    <row r="36" spans="1:7" x14ac:dyDescent="0.25">
      <c r="A36" s="19" t="s">
        <v>27</v>
      </c>
    </row>
    <row r="37" spans="1:7" x14ac:dyDescent="0.25">
      <c r="A37" s="19"/>
    </row>
    <row r="38" spans="1:7" x14ac:dyDescent="0.25">
      <c r="A38" s="18" t="s">
        <v>11</v>
      </c>
    </row>
    <row r="39" spans="1:7" x14ac:dyDescent="0.25">
      <c r="A39" s="18"/>
    </row>
  </sheetData>
  <sheetProtection algorithmName="SHA-512" hashValue="/qCKchSYkYCqWUyszfo540em3BxqM4FRtfWplqimIr5SaothkKORjptHsORfOheAV4L4UPeKwCn0wrIBoCxK4g==" saltValue="fA0PSiCdHgvvV4vNL5m6ug==" spinCount="100000" sheet="1" objects="1" scenarios="1"/>
  <mergeCells count="14">
    <mergeCell ref="B30:E30"/>
    <mergeCell ref="A1:G2"/>
    <mergeCell ref="A3:G4"/>
    <mergeCell ref="B24:E24"/>
    <mergeCell ref="B25:E25"/>
    <mergeCell ref="A6:G6"/>
    <mergeCell ref="A7:G7"/>
    <mergeCell ref="A17:G17"/>
    <mergeCell ref="J8:S9"/>
    <mergeCell ref="I8:I9"/>
    <mergeCell ref="J15:S16"/>
    <mergeCell ref="I15:I16"/>
    <mergeCell ref="J22:S23"/>
    <mergeCell ref="I22:I23"/>
  </mergeCells>
  <conditionalFormatting sqref="J8:S9">
    <cfRule type="cellIs" dxfId="0" priority="3" operator="equal">
      <formula>"El importe ofertado para el concepto de 'Disponibilidad del servicio de mantenimiento' no puede superar el 50% del importe total de la partida de Mantenimiento correctivo, sin considerar Gastos generales y Beneficio industrial"</formula>
    </cfRule>
  </conditionalFormatting>
  <conditionalFormatting sqref="J15:S16">
    <cfRule type="cellIs" dxfId="2" priority="2" operator="equal">
      <formula>"El importe ofertado para el concepto de 'Repuestos' debe que ser, como mínimo, el 8 % del importe total de la partida de Mantenimiento correctivo, sin considerar Gastos generales y Beneficio industrial"</formula>
    </cfRule>
  </conditionalFormatting>
  <conditionalFormatting sqref="J22:S23">
    <cfRule type="cellIs" dxfId="1" priority="1" operator="equal">
      <formula>"El importe ofertado para la partida de 'Mantenimiento evolutivo' no puede ser inferior al 35 % del importe 'Total Presupuesto de Ejecución'"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IPMUS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2022-11-03T12:25:04Z</dcterms:created>
  <dcterms:modified xsi:type="dcterms:W3CDTF">2024-06-28T12:00:54Z</dcterms:modified>
</cp:coreProperties>
</file>