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filterPrivacy="1" defaultThemeVersion="124226"/>
  <xr:revisionPtr revIDLastSave="0" documentId="13_ncr:1_{3238A9E7-E3A0-4275-81A7-4110AA5C624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pto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5" l="1"/>
  <c r="H6" i="5"/>
  <c r="H5" i="5"/>
  <c r="H8" i="5" l="1"/>
  <c r="G10" i="5" s="1"/>
  <c r="H12" i="5" l="1"/>
  <c r="H14" i="5"/>
  <c r="H16" i="5" l="1"/>
  <c r="H18" i="5" s="1"/>
  <c r="H20" i="5" s="1"/>
</calcChain>
</file>

<file path=xl/sharedStrings.xml><?xml version="1.0" encoding="utf-8"?>
<sst xmlns="http://schemas.openxmlformats.org/spreadsheetml/2006/main" count="25" uniqueCount="24">
  <si>
    <t>Servicios Profesionales</t>
  </si>
  <si>
    <t>Descripción / Categoría Profesional</t>
  </si>
  <si>
    <r>
      <rPr>
        <b/>
        <u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Se tendrán en cuenta las Notas del apartado 27 del Pliego de Condiciones Particulares.</t>
    </r>
  </si>
  <si>
    <t>Precio Total
(sin IVA)</t>
  </si>
  <si>
    <t>Gasto Generales</t>
  </si>
  <si>
    <t>Beneficio Industrial</t>
  </si>
  <si>
    <t>PRESUPUESTO TOTAL SIN IVA</t>
  </si>
  <si>
    <t xml:space="preserve">IVA </t>
  </si>
  <si>
    <t>P R E S U P U E S T O   T O T A L   C O N   I V A</t>
  </si>
  <si>
    <t>Tipo</t>
  </si>
  <si>
    <t>Nº Años</t>
  </si>
  <si>
    <t>Anual</t>
  </si>
  <si>
    <t xml:space="preserve">Unidades/Año </t>
  </si>
  <si>
    <t>Servicio remoto MDM: 19:00 a 7:00</t>
  </si>
  <si>
    <t>Guardia para incidencias críticas/muy críticas (incidencias/año)</t>
  </si>
  <si>
    <r>
      <t xml:space="preserve">Jornada </t>
    </r>
    <r>
      <rPr>
        <vertAlign val="superscript"/>
        <sz val="11"/>
        <color theme="1"/>
        <rFont val="Calibri"/>
        <family val="2"/>
        <scheme val="minor"/>
      </rPr>
      <t>(**)</t>
    </r>
  </si>
  <si>
    <r>
      <t xml:space="preserve">Servicio del los técnicos de Soporte MDM: 07:00 a 19:00 </t>
    </r>
    <r>
      <rPr>
        <vertAlign val="superscript"/>
        <sz val="11"/>
        <color theme="1"/>
        <rFont val="Calibri"/>
        <family val="2"/>
        <scheme val="minor"/>
      </rPr>
      <t>(*)</t>
    </r>
  </si>
  <si>
    <t>Precio Unidad/Año (sin IVA)</t>
  </si>
  <si>
    <r>
      <t xml:space="preserve">Precio Máx Ud/año </t>
    </r>
    <r>
      <rPr>
        <b/>
        <vertAlign val="superscript"/>
        <sz val="12"/>
        <color theme="1"/>
        <rFont val="Calibri"/>
        <family val="2"/>
        <scheme val="minor"/>
      </rPr>
      <t>(***)</t>
    </r>
  </si>
  <si>
    <t>Importe ofertado calculado sin Gastos Generales ni Beneficio Industrial</t>
  </si>
  <si>
    <r>
      <rPr>
        <b/>
        <i/>
        <sz val="11"/>
        <color theme="1"/>
        <rFont val="Calibri"/>
        <family val="2"/>
        <scheme val="minor"/>
      </rPr>
      <t>(*)</t>
    </r>
    <r>
      <rPr>
        <i/>
        <sz val="11"/>
        <color theme="1"/>
        <rFont val="Calibri"/>
        <family val="2"/>
        <scheme val="minor"/>
      </rPr>
      <t>: El precio de este servicio tiene que cubrir el precio de los 2 técnicos con los que se cubrirá la jornada de 12 horas.</t>
    </r>
  </si>
  <si>
    <r>
      <rPr>
        <b/>
        <i/>
        <sz val="11"/>
        <color theme="1"/>
        <rFont val="Calibri"/>
        <family val="2"/>
        <scheme val="minor"/>
      </rPr>
      <t>(**)</t>
    </r>
    <r>
      <rPr>
        <i/>
        <sz val="11"/>
        <color theme="1"/>
        <rFont val="Calibri"/>
        <family val="2"/>
        <scheme val="minor"/>
      </rPr>
      <t>: Las jornadas son de 12 horas.</t>
    </r>
  </si>
  <si>
    <r>
      <rPr>
        <b/>
        <i/>
        <sz val="11"/>
        <color theme="1"/>
        <rFont val="Calibri"/>
        <family val="2"/>
        <scheme val="minor"/>
      </rPr>
      <t>(***)</t>
    </r>
    <r>
      <rPr>
        <i/>
        <sz val="11"/>
        <color theme="1"/>
        <rFont val="Calibri"/>
        <family val="2"/>
        <scheme val="minor"/>
      </rPr>
      <t>: No podrán superarse los precios unitarios máximos.</t>
    </r>
  </si>
  <si>
    <r>
      <rPr>
        <b/>
        <i/>
        <sz val="11"/>
        <color theme="1"/>
        <rFont val="Calibri"/>
        <family val="2"/>
        <scheme val="minor"/>
      </rPr>
      <t>(****)</t>
    </r>
    <r>
      <rPr>
        <i/>
        <sz val="11"/>
        <color theme="1"/>
        <rFont val="Calibri"/>
        <family val="2"/>
        <scheme val="minor"/>
      </rPr>
      <t xml:space="preserve"> El importe de la celda correspondiente al precio Total (sin IVA) debe incluir el importe correspondiente al Beneficio Industrial y Gastos Generales, por ello, en el Precio Unidad/Año se deben llevar incorporados estos importes. En caso de que las celdas correspondientes a los porcentajes Gastos Generales y Beneficio Industrial no esten debidamente cumplimentadas, es decir se encuentran en blanco, se considerará que el porcentaje ofertado para dichas celdas es 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</si>
</sst>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8B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/>
    <xf numFmtId="164" fontId="7" fillId="6" borderId="2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164" fontId="0" fillId="0" borderId="1" xfId="0" applyNumberFormat="1" applyBorder="1" applyAlignment="1">
      <alignment vertical="center"/>
    </xf>
    <xf numFmtId="9" fontId="4" fillId="4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/>
    <xf numFmtId="0" fontId="0" fillId="0" borderId="3" xfId="0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0" fontId="1" fillId="5" borderId="1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2" fillId="4" borderId="5" xfId="0" applyFont="1" applyFill="1" applyBorder="1" applyAlignment="1">
      <alignment vertical="center"/>
    </xf>
    <xf numFmtId="0" fontId="6" fillId="6" borderId="4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0" fillId="0" borderId="0" xfId="0" applyNumberFormat="1"/>
    <xf numFmtId="0" fontId="10" fillId="0" borderId="0" xfId="0" applyFont="1"/>
    <xf numFmtId="164" fontId="10" fillId="0" borderId="0" xfId="0" applyNumberFormat="1" applyFont="1"/>
    <xf numFmtId="0" fontId="0" fillId="0" borderId="0" xfId="0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" fillId="7" borderId="3" xfId="0" applyFont="1" applyFill="1" applyBorder="1" applyAlignment="1">
      <alignment vertical="center"/>
    </xf>
    <xf numFmtId="0" fontId="1" fillId="7" borderId="4" xfId="0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  <xf numFmtId="0" fontId="2" fillId="7" borderId="3" xfId="0" applyFont="1" applyFill="1" applyBorder="1"/>
    <xf numFmtId="0" fontId="2" fillId="7" borderId="4" xfId="0" applyFont="1" applyFill="1" applyBorder="1"/>
    <xf numFmtId="0" fontId="2" fillId="7" borderId="5" xfId="0" applyFont="1" applyFill="1" applyBorder="1"/>
    <xf numFmtId="0" fontId="1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E4BC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72F4-6C2E-4066-9F6A-0E9357F88851}">
  <dimension ref="B3:M26"/>
  <sheetViews>
    <sheetView showGridLines="0" tabSelected="1" zoomScaleNormal="100" workbookViewId="0">
      <selection activeCell="F5" sqref="F5"/>
    </sheetView>
  </sheetViews>
  <sheetFormatPr baseColWidth="10" defaultColWidth="11.5703125" defaultRowHeight="15" x14ac:dyDescent="0.25"/>
  <cols>
    <col min="2" max="2" width="51.42578125" customWidth="1"/>
    <col min="3" max="3" width="11.7109375" customWidth="1"/>
    <col min="4" max="4" width="10" customWidth="1"/>
    <col min="5" max="5" width="8.7109375" bestFit="1" customWidth="1"/>
    <col min="6" max="6" width="19.28515625" customWidth="1"/>
    <col min="7" max="7" width="16.5703125" customWidth="1"/>
    <col min="8" max="8" width="21.7109375" customWidth="1"/>
    <col min="9" max="9" width="10.7109375" customWidth="1"/>
    <col min="10" max="10" width="19.85546875" customWidth="1"/>
  </cols>
  <sheetData>
    <row r="3" spans="2:13" ht="30" customHeight="1" x14ac:dyDescent="0.25">
      <c r="B3" s="30" t="s">
        <v>0</v>
      </c>
      <c r="C3" s="31"/>
      <c r="D3" s="31"/>
      <c r="E3" s="31"/>
      <c r="F3" s="31"/>
      <c r="G3" s="31"/>
      <c r="H3" s="32"/>
      <c r="L3" s="25"/>
      <c r="M3" s="25"/>
    </row>
    <row r="4" spans="2:13" ht="47.25" x14ac:dyDescent="0.25">
      <c r="B4" s="1" t="s">
        <v>1</v>
      </c>
      <c r="C4" s="2" t="s">
        <v>12</v>
      </c>
      <c r="D4" s="2" t="s">
        <v>9</v>
      </c>
      <c r="E4" s="2" t="s">
        <v>10</v>
      </c>
      <c r="F4" s="2" t="s">
        <v>17</v>
      </c>
      <c r="G4" s="2" t="s">
        <v>18</v>
      </c>
      <c r="H4" s="2" t="s">
        <v>3</v>
      </c>
      <c r="K4" s="13"/>
    </row>
    <row r="5" spans="2:13" ht="18" customHeight="1" x14ac:dyDescent="0.25">
      <c r="B5" s="5" t="s">
        <v>16</v>
      </c>
      <c r="C5" s="6">
        <v>220</v>
      </c>
      <c r="D5" s="12" t="s">
        <v>15</v>
      </c>
      <c r="E5" s="12">
        <v>3</v>
      </c>
      <c r="F5" s="7"/>
      <c r="G5" s="18">
        <v>600</v>
      </c>
      <c r="H5" s="8">
        <f>C5*E5*F5</f>
        <v>0</v>
      </c>
    </row>
    <row r="6" spans="2:13" ht="18" customHeight="1" x14ac:dyDescent="0.25">
      <c r="B6" s="11" t="s">
        <v>13</v>
      </c>
      <c r="C6" s="6">
        <v>1</v>
      </c>
      <c r="D6" s="12" t="s">
        <v>11</v>
      </c>
      <c r="E6" s="12">
        <v>3</v>
      </c>
      <c r="F6" s="7"/>
      <c r="G6" s="18">
        <v>25000</v>
      </c>
      <c r="H6" s="8">
        <f>C6*E6*F6</f>
        <v>0</v>
      </c>
    </row>
    <row r="7" spans="2:13" ht="18" customHeight="1" x14ac:dyDescent="0.25">
      <c r="B7" s="11" t="s">
        <v>14</v>
      </c>
      <c r="C7" s="6">
        <v>1</v>
      </c>
      <c r="D7" s="12" t="s">
        <v>11</v>
      </c>
      <c r="E7" s="12">
        <v>3</v>
      </c>
      <c r="F7" s="7"/>
      <c r="G7" s="18">
        <v>9500</v>
      </c>
      <c r="H7" s="8">
        <f>C7*E7*F7</f>
        <v>0</v>
      </c>
    </row>
    <row r="8" spans="2:13" ht="15.75" x14ac:dyDescent="0.25">
      <c r="B8" s="39"/>
      <c r="C8" s="40"/>
      <c r="D8" s="40"/>
      <c r="E8" s="40"/>
      <c r="F8" s="40"/>
      <c r="G8" s="41"/>
      <c r="H8" s="10">
        <f>SUM(H5:H7)</f>
        <v>0</v>
      </c>
    </row>
    <row r="9" spans="2:13" ht="6.75" customHeight="1" x14ac:dyDescent="0.25">
      <c r="B9" s="20"/>
      <c r="C9" s="20"/>
      <c r="D9" s="20"/>
      <c r="E9" s="20"/>
      <c r="F9" s="20"/>
      <c r="G9" s="20"/>
      <c r="H9" s="21"/>
    </row>
    <row r="10" spans="2:13" ht="21" customHeight="1" x14ac:dyDescent="0.25">
      <c r="B10" s="36" t="s">
        <v>19</v>
      </c>
      <c r="C10" s="37"/>
      <c r="D10" s="37"/>
      <c r="E10" s="37"/>
      <c r="F10" s="38"/>
      <c r="G10" s="23">
        <f>IF(H8&lt;&gt;"",+H8/(1+G12+G14),"")</f>
        <v>0</v>
      </c>
      <c r="H10" s="21"/>
    </row>
    <row r="11" spans="2:13" ht="6.75" customHeight="1" x14ac:dyDescent="0.25"/>
    <row r="12" spans="2:13" ht="18" customHeight="1" x14ac:dyDescent="0.25">
      <c r="B12" s="36" t="s">
        <v>4</v>
      </c>
      <c r="C12" s="37"/>
      <c r="D12" s="37"/>
      <c r="E12" s="37"/>
      <c r="F12" s="38"/>
      <c r="G12" s="14">
        <v>0</v>
      </c>
      <c r="H12" s="8">
        <f>+G10*G12</f>
        <v>0</v>
      </c>
    </row>
    <row r="13" spans="2:13" ht="6.75" customHeight="1" x14ac:dyDescent="0.25"/>
    <row r="14" spans="2:13" ht="18" customHeight="1" x14ac:dyDescent="0.25">
      <c r="B14" s="36" t="s">
        <v>5</v>
      </c>
      <c r="C14" s="37"/>
      <c r="D14" s="37"/>
      <c r="E14" s="37"/>
      <c r="F14" s="38"/>
      <c r="G14" s="14">
        <v>0</v>
      </c>
      <c r="H14" s="8">
        <f>+G10*G14</f>
        <v>0</v>
      </c>
    </row>
    <row r="16" spans="2:13" ht="15.75" x14ac:dyDescent="0.25">
      <c r="B16" s="33" t="s">
        <v>6</v>
      </c>
      <c r="C16" s="34"/>
      <c r="D16" s="34"/>
      <c r="E16" s="34"/>
      <c r="F16" s="35"/>
      <c r="G16" s="16"/>
      <c r="H16" s="3">
        <f>G10+H12+H14</f>
        <v>0</v>
      </c>
      <c r="J16" s="19"/>
    </row>
    <row r="17" spans="2:10" ht="6.75" customHeight="1" x14ac:dyDescent="0.25"/>
    <row r="18" spans="2:10" ht="15.75" x14ac:dyDescent="0.25">
      <c r="B18" s="33" t="s">
        <v>7</v>
      </c>
      <c r="C18" s="34"/>
      <c r="D18" s="34"/>
      <c r="E18" s="34"/>
      <c r="F18" s="35"/>
      <c r="G18" s="9">
        <v>0.21</v>
      </c>
      <c r="H18" s="3">
        <f>+H16*G18</f>
        <v>0</v>
      </c>
    </row>
    <row r="20" spans="2:10" ht="21" x14ac:dyDescent="0.25">
      <c r="B20" s="26" t="s">
        <v>8</v>
      </c>
      <c r="C20" s="27"/>
      <c r="D20" s="27"/>
      <c r="E20" s="27"/>
      <c r="F20" s="28"/>
      <c r="G20" s="17"/>
      <c r="H20" s="4">
        <f>+H16+H18</f>
        <v>0</v>
      </c>
    </row>
    <row r="21" spans="2:10" s="22" customFormat="1" ht="15.75" customHeight="1" x14ac:dyDescent="0.25">
      <c r="B21" s="24" t="s">
        <v>20</v>
      </c>
      <c r="C21" s="24"/>
      <c r="D21" s="24"/>
      <c r="E21" s="24"/>
      <c r="F21" s="24"/>
      <c r="G21" s="24"/>
      <c r="H21" s="24"/>
    </row>
    <row r="22" spans="2:10" s="22" customFormat="1" ht="15.75" customHeight="1" x14ac:dyDescent="0.25">
      <c r="B22" s="24" t="s">
        <v>21</v>
      </c>
      <c r="C22" s="24"/>
      <c r="D22" s="24"/>
      <c r="E22" s="24"/>
      <c r="F22" s="24"/>
      <c r="G22" s="24"/>
      <c r="H22" s="24"/>
    </row>
    <row r="23" spans="2:10" s="22" customFormat="1" ht="15.75" customHeight="1" x14ac:dyDescent="0.25">
      <c r="B23" s="24" t="s">
        <v>22</v>
      </c>
      <c r="C23" s="24"/>
      <c r="D23" s="24"/>
      <c r="E23" s="24"/>
      <c r="F23" s="24"/>
      <c r="G23" s="24"/>
      <c r="H23" s="24"/>
    </row>
    <row r="24" spans="2:10" ht="50.25" customHeight="1" x14ac:dyDescent="0.25">
      <c r="B24" s="42" t="s">
        <v>23</v>
      </c>
      <c r="C24" s="42"/>
      <c r="D24" s="42"/>
      <c r="E24" s="42"/>
      <c r="F24" s="42"/>
      <c r="G24" s="42"/>
      <c r="H24" s="42"/>
    </row>
    <row r="25" spans="2:10" x14ac:dyDescent="0.25">
      <c r="B25" s="29" t="s">
        <v>2</v>
      </c>
      <c r="C25" s="29"/>
      <c r="D25" s="29"/>
      <c r="E25" s="29"/>
      <c r="F25" s="29"/>
      <c r="G25" s="29"/>
      <c r="H25" s="29"/>
    </row>
    <row r="26" spans="2:10" ht="14.45" customHeight="1" x14ac:dyDescent="0.25">
      <c r="I26" s="15"/>
      <c r="J26" s="15"/>
    </row>
  </sheetData>
  <sheetProtection algorithmName="SHA-512" hashValue="pe+IfzG+cSo5uyS66zjfQZxmjrWf9U8nfvEkzJdJkZ6Tn7dIUmO+xWfWrdUvHO8oIpF1QI0YC2DskBY2vvqL6A==" saltValue="eVDXnQuNMKzJrRklBULOnw==" spinCount="100000" sheet="1" formatCells="0" selectLockedCells="1"/>
  <mergeCells count="11">
    <mergeCell ref="L3:M3"/>
    <mergeCell ref="B20:F20"/>
    <mergeCell ref="B25:H25"/>
    <mergeCell ref="B3:H3"/>
    <mergeCell ref="B16:F16"/>
    <mergeCell ref="B12:F12"/>
    <mergeCell ref="B14:F14"/>
    <mergeCell ref="B18:F18"/>
    <mergeCell ref="B8:G8"/>
    <mergeCell ref="B10:F10"/>
    <mergeCell ref="B24:H24"/>
  </mergeCells>
  <dataValidations count="3">
    <dataValidation type="decimal" operator="greaterThan" allowBlank="1" showInputMessage="1" showErrorMessage="1" sqref="G5:G7" xr:uid="{FF054CD4-3607-4D68-8E1F-4E062FB9623E}">
      <formula1>0</formula1>
    </dataValidation>
    <dataValidation type="whole" operator="greaterThanOrEqual" allowBlank="1" showInputMessage="1" showErrorMessage="1" sqref="C5:C7" xr:uid="{D6C68840-46AF-4399-9BAF-1C5A21B4EE28}">
      <formula1>1</formula1>
    </dataValidation>
    <dataValidation type="decimal" operator="lessThanOrEqual" allowBlank="1" showInputMessage="1" showErrorMessage="1" error="Este valor no puede superar el Coste Máximo Ud/Año" sqref="F5:F7 G10" xr:uid="{3E119C2C-5465-49E8-BC20-55557988B483}">
      <formula1>G5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e7ef55c-b144-4890-be02-12730b8ae3f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23DF90181874BA7A5DC3C4C122E37" ma:contentTypeVersion="16" ma:contentTypeDescription="Create a new document." ma:contentTypeScope="" ma:versionID="1da62d005dc74f991f5187a98542538e">
  <xsd:schema xmlns:xsd="http://www.w3.org/2001/XMLSchema" xmlns:xs="http://www.w3.org/2001/XMLSchema" xmlns:p="http://schemas.microsoft.com/office/2006/metadata/properties" xmlns:ns3="ae7ef55c-b144-4890-be02-12730b8ae3f2" xmlns:ns4="8fac0e5a-1829-4448-a07e-1441cb6e1e0f" targetNamespace="http://schemas.microsoft.com/office/2006/metadata/properties" ma:root="true" ma:fieldsID="0cb49a5d4fdae75d0b264bf227502aba" ns3:_="" ns4:_="">
    <xsd:import namespace="ae7ef55c-b144-4890-be02-12730b8ae3f2"/>
    <xsd:import namespace="8fac0e5a-1829-4448-a07e-1441cb6e1e0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_activity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ef55c-b144-4890-be02-12730b8ae3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ac0e5a-1829-4448-a07e-1441cb6e1e0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3F88FC-25BA-449D-9CE6-A614522A7C16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8fac0e5a-1829-4448-a07e-1441cb6e1e0f"/>
    <ds:schemaRef ds:uri="ae7ef55c-b144-4890-be02-12730b8ae3f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F4D5E30-645C-4D6A-9E0F-F3F93B3450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353917-D6B2-4987-8179-145CF7842B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7ef55c-b144-4890-be02-12730b8ae3f2"/>
    <ds:schemaRef ds:uri="8fac0e5a-1829-4448-a07e-1441cb6e1e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2cb873a-a740-4edc-846c-02517ae892f3}" enabled="0" method="" siteId="{62cb873a-a740-4edc-846c-02517ae892f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2024-01-05T10:00:15Z</dcterms:created>
  <dcterms:modified xsi:type="dcterms:W3CDTF">2024-06-05T08:18:12Z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0x01010030F23DF90181874BA7A5DC3C4C122E37</vt:lpwstr>
  </property>
</Properties>
</file>