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filterPrivacy="1" defaultThemeVersion="166925"/>
  <xr:revisionPtr revIDLastSave="0" documentId="13_ncr:1_{395985AA-6970-4A4A-A1FC-7998670992B4}" xr6:coauthVersionLast="47" xr6:coauthVersionMax="47" xr10:uidLastSave="{00000000-0000-0000-0000-000000000000}"/>
  <bookViews>
    <workbookView xWindow="-109" yWindow="-109" windowWidth="26301" windowHeight="14305" xr2:uid="{34623FB7-1D31-4C9F-812D-B6556216183F}"/>
  </bookViews>
  <sheets>
    <sheet name="ANEXO II OFERTA ECONO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" l="1"/>
  <c r="H8" i="1"/>
  <c r="H7" i="1"/>
  <c r="H6" i="1"/>
  <c r="H5" i="1"/>
  <c r="H4" i="1"/>
  <c r="H3" i="1"/>
  <c r="H2" i="1"/>
  <c r="H10" i="1" l="1"/>
  <c r="H11" i="1" l="1"/>
  <c r="H12" i="1" s="1"/>
</calcChain>
</file>

<file path=xl/sharedStrings.xml><?xml version="1.0" encoding="utf-8"?>
<sst xmlns="http://schemas.openxmlformats.org/spreadsheetml/2006/main" count="26" uniqueCount="19">
  <si>
    <t>POS.</t>
  </si>
  <si>
    <t>REF. INTERNA DE METRO</t>
  </si>
  <si>
    <t>DENOMINACIÓN</t>
  </si>
  <si>
    <t>PRECIO UNITARIO</t>
  </si>
  <si>
    <t>VALOR OFERTADO</t>
  </si>
  <si>
    <t>UN</t>
  </si>
  <si>
    <t>IMPORTE TOTAL (SIN IVA)</t>
  </si>
  <si>
    <t>IMPORTE DEL IVA</t>
  </si>
  <si>
    <t>IMPORTE TOTAL OFERTADO CON IVA</t>
  </si>
  <si>
    <t>TENSABARRIER 2m</t>
  </si>
  <si>
    <t>PORTA PANCARTA DIN A4 VERTICAL</t>
  </si>
  <si>
    <t>PORTA PANCARTA DIN A4 HORIZONTAL</t>
  </si>
  <si>
    <t>PORTA PANCARTA DIN A3 HORIZONTAL</t>
  </si>
  <si>
    <t>CABEZAL REPUESTO TENSABARRIER</t>
  </si>
  <si>
    <t>GANCHO CINTA TENSABARRIER (REPUESTO)</t>
  </si>
  <si>
    <t>CONEXION CINTAS CABEZAL TENSABARRIER</t>
  </si>
  <si>
    <t>SOPORTE DE PARED C/ CINTA RETRACTIL 7,7m</t>
  </si>
  <si>
    <t>PRECIO MÁXIMO UNITARIO</t>
  </si>
  <si>
    <t>CANTIDAD ESTIMADA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</si>
</sst>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/>
      <diagonal/>
    </border>
    <border>
      <left/>
      <right/>
      <top style="medium">
        <color rgb="FF4F81BD"/>
      </top>
      <bottom/>
      <diagonal/>
    </border>
    <border>
      <left/>
      <right style="medium">
        <color rgb="FF4F81BD"/>
      </right>
      <top style="medium">
        <color rgb="FF4F81BD"/>
      </top>
      <bottom/>
      <diagonal/>
    </border>
    <border>
      <left style="medium">
        <color rgb="FF4F81BD"/>
      </left>
      <right/>
      <top/>
      <bottom style="medium">
        <color rgb="FF4F81BD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/>
      <right/>
      <top/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44" fontId="0" fillId="0" borderId="6" xfId="1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0" xfId="0" applyProtection="1"/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1" fontId="0" fillId="3" borderId="7" xfId="0" applyNumberFormat="1" applyFill="1" applyBorder="1" applyAlignment="1" applyProtection="1">
      <alignment horizontal="left" vertical="center" wrapText="1"/>
    </xf>
    <xf numFmtId="0" fontId="4" fillId="3" borderId="7" xfId="0" applyFont="1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/>
    </xf>
    <xf numFmtId="44" fontId="0" fillId="3" borderId="6" xfId="1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right" vertical="center" wrapText="1"/>
    </xf>
    <xf numFmtId="0" fontId="3" fillId="2" borderId="8" xfId="0" applyFont="1" applyFill="1" applyBorder="1" applyAlignment="1" applyProtection="1">
      <alignment horizontal="right" vertical="center" wrapText="1"/>
    </xf>
    <xf numFmtId="0" fontId="3" fillId="2" borderId="9" xfId="0" applyFont="1" applyFill="1" applyBorder="1" applyAlignment="1" applyProtection="1">
      <alignment horizontal="right" vertical="center" wrapText="1"/>
    </xf>
    <xf numFmtId="0" fontId="3" fillId="2" borderId="10" xfId="0" applyFont="1" applyFill="1" applyBorder="1" applyAlignment="1" applyProtection="1">
      <alignment horizontal="right" vertical="center" wrapText="1"/>
    </xf>
    <xf numFmtId="44" fontId="2" fillId="3" borderId="6" xfId="1" applyFont="1" applyFill="1" applyBorder="1" applyAlignment="1" applyProtection="1">
      <alignment horizontal="center" vertical="center" wrapText="1"/>
    </xf>
    <xf numFmtId="44" fontId="2" fillId="3" borderId="11" xfId="1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361591</xdr:colOff>
      <xdr:row>15</xdr:row>
      <xdr:rowOff>129397</xdr:rowOff>
    </xdr:from>
    <xdr:to>
      <xdr:col>8</xdr:col>
      <xdr:colOff>0</xdr:colOff>
      <xdr:row>30</xdr:row>
      <xdr:rowOff>8627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4042D58A-6CCB-4201-BD05-5734B2B77D9E}"/>
            </a:ext>
          </a:extLst>
        </xdr:cNvPr>
        <xdr:cNvSpPr txBox="1"/>
      </xdr:nvSpPr>
      <xdr:spPr>
        <a:xfrm>
          <a:off x="361591" y="3312544"/>
          <a:ext cx="8542924" cy="2596551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 tener en cuenta para la correcta cumplimentación</a:t>
          </a:r>
          <a:r>
            <a:rPr lang="es-ES" sz="1100" b="1" u="sng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de la oferta:</a:t>
          </a:r>
        </a:p>
        <a:p>
          <a:endParaRPr lang="es-ES" sz="1100" b="1" u="sng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- No se admitirán ofertas con precios unitarios con más de dos cifras decimales. Sola</a:t>
          </a:r>
          <a:r>
            <a:rPr lang="es-ES" sz="11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mente se rellenará la columna "F", la tabla está preparada para calcular el importe total.</a:t>
          </a:r>
        </a:p>
        <a:p>
          <a:endParaRPr lang="es-ES" sz="1100" b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 precio ofertado en la partida y/o unidad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puede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superar el precio unitario de licitación.  El incumplimiento de lo señalado anteriormente supondrá la exclusión de la oferta.</a:t>
          </a:r>
          <a:endParaRPr lang="es-ES" sz="1100" b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es-ES" b="0">
            <a:solidFill>
              <a:sysClr val="windowText" lastClr="000000"/>
            </a:solidFill>
            <a:effectLst/>
          </a:endParaRPr>
        </a:p>
        <a:p>
          <a:r>
            <a:rPr lang="es-ES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- En el precio deberán estar incluidos portes, embalajes, seguros, GG y BI, así como</a:t>
          </a:r>
          <a:r>
            <a:rPr lang="es-ES" sz="11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cualquier otro coste exceptuando el IVA.</a:t>
          </a:r>
          <a:endParaRPr lang="es-ES" sz="1100" b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es-ES" b="0">
            <a:solidFill>
              <a:sysClr val="windowText" lastClr="000000"/>
            </a:solidFill>
            <a:effectLst/>
          </a:endParaRPr>
        </a:p>
        <a:p>
          <a:r>
            <a:rPr lang="es-ES" b="0">
              <a:solidFill>
                <a:sysClr val="windowText" lastClr="000000"/>
              </a:solidFill>
              <a:effectLst/>
            </a:rPr>
            <a:t>- Durante</a:t>
          </a:r>
          <a:r>
            <a:rPr lang="es-ES" b="0" baseline="0">
              <a:solidFill>
                <a:sysClr val="windowText" lastClr="000000"/>
              </a:solidFill>
              <a:effectLst/>
            </a:rPr>
            <a:t> el periodo de validez del contrato no se admitirá revisión de precio alguna.</a:t>
          </a:r>
        </a:p>
        <a:p>
          <a:endParaRPr lang="es-ES" b="0" baseline="0">
            <a:solidFill>
              <a:sysClr val="windowText" lastClr="000000"/>
            </a:solidFill>
            <a:effectLst/>
          </a:endParaRPr>
        </a:p>
        <a:p>
          <a:endParaRPr lang="es-ES" b="0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477D-B655-49C7-BCFF-D68C6FAFC46A}">
  <dimension ref="A1:H12"/>
  <sheetViews>
    <sheetView tabSelected="1" workbookViewId="0">
      <selection activeCell="G9" sqref="G9"/>
    </sheetView>
  </sheetViews>
  <sheetFormatPr baseColWidth="10" defaultRowHeight="14.3" x14ac:dyDescent="0.25"/>
  <cols>
    <col min="1" max="1" width="4.875" style="7" bestFit="1" customWidth="1"/>
    <col min="2" max="2" width="11" style="7"/>
    <col min="3" max="3" width="40.875" style="7" customWidth="1"/>
    <col min="4" max="4" width="11" style="7"/>
    <col min="5" max="5" width="15.875" style="7" customWidth="1"/>
    <col min="6" max="8" width="15.5" style="7" customWidth="1"/>
    <col min="9" max="16384" width="11" style="7"/>
  </cols>
  <sheetData>
    <row r="1" spans="1:8" ht="43.5" thickBot="1" x14ac:dyDescent="0.3">
      <c r="A1" s="2" t="s">
        <v>0</v>
      </c>
      <c r="B1" s="3" t="s">
        <v>1</v>
      </c>
      <c r="C1" s="4" t="s">
        <v>2</v>
      </c>
      <c r="D1" s="5" t="s">
        <v>18</v>
      </c>
      <c r="E1" s="6"/>
      <c r="F1" s="3" t="s">
        <v>17</v>
      </c>
      <c r="G1" s="3" t="s">
        <v>3</v>
      </c>
      <c r="H1" s="3" t="s">
        <v>4</v>
      </c>
    </row>
    <row r="2" spans="1:8" ht="14.95" thickBot="1" x14ac:dyDescent="0.3">
      <c r="A2" s="8">
        <v>1</v>
      </c>
      <c r="B2" s="9">
        <v>12008</v>
      </c>
      <c r="C2" s="10" t="s">
        <v>9</v>
      </c>
      <c r="D2" s="11">
        <v>150</v>
      </c>
      <c r="E2" s="12" t="s">
        <v>5</v>
      </c>
      <c r="F2" s="13">
        <v>67.94</v>
      </c>
      <c r="G2" s="1">
        <v>0</v>
      </c>
      <c r="H2" s="13">
        <f>G2*D2</f>
        <v>0</v>
      </c>
    </row>
    <row r="3" spans="1:8" ht="14.95" thickBot="1" x14ac:dyDescent="0.3">
      <c r="A3" s="8">
        <v>2</v>
      </c>
      <c r="B3" s="9">
        <v>12009</v>
      </c>
      <c r="C3" s="10" t="s">
        <v>10</v>
      </c>
      <c r="D3" s="11">
        <v>330</v>
      </c>
      <c r="E3" s="12" t="s">
        <v>5</v>
      </c>
      <c r="F3" s="13">
        <v>33.39</v>
      </c>
      <c r="G3" s="1">
        <v>0</v>
      </c>
      <c r="H3" s="13">
        <f>G3*D3</f>
        <v>0</v>
      </c>
    </row>
    <row r="4" spans="1:8" ht="14.95" thickBot="1" x14ac:dyDescent="0.3">
      <c r="A4" s="8">
        <v>3</v>
      </c>
      <c r="B4" s="9">
        <v>12010</v>
      </c>
      <c r="C4" s="10" t="s">
        <v>11</v>
      </c>
      <c r="D4" s="11">
        <v>20</v>
      </c>
      <c r="E4" s="12" t="s">
        <v>5</v>
      </c>
      <c r="F4" s="13">
        <v>44.91</v>
      </c>
      <c r="G4" s="1">
        <v>0</v>
      </c>
      <c r="H4" s="13">
        <f t="shared" ref="H4:H9" si="0">G4*D4</f>
        <v>0</v>
      </c>
    </row>
    <row r="5" spans="1:8" ht="14.95" thickBot="1" x14ac:dyDescent="0.3">
      <c r="A5" s="8">
        <v>4</v>
      </c>
      <c r="B5" s="9">
        <v>12011</v>
      </c>
      <c r="C5" s="10" t="s">
        <v>12</v>
      </c>
      <c r="D5" s="11">
        <v>1</v>
      </c>
      <c r="E5" s="12" t="s">
        <v>5</v>
      </c>
      <c r="F5" s="13">
        <v>51.82</v>
      </c>
      <c r="G5" s="1">
        <v>0</v>
      </c>
      <c r="H5" s="13">
        <f t="shared" si="0"/>
        <v>0</v>
      </c>
    </row>
    <row r="6" spans="1:8" ht="14.95" thickBot="1" x14ac:dyDescent="0.3">
      <c r="A6" s="8">
        <v>5</v>
      </c>
      <c r="B6" s="9">
        <v>12012</v>
      </c>
      <c r="C6" s="10" t="s">
        <v>13</v>
      </c>
      <c r="D6" s="11">
        <v>215</v>
      </c>
      <c r="E6" s="12" t="s">
        <v>5</v>
      </c>
      <c r="F6" s="13">
        <v>44.91</v>
      </c>
      <c r="G6" s="1">
        <v>0</v>
      </c>
      <c r="H6" s="13">
        <f t="shared" si="0"/>
        <v>0</v>
      </c>
    </row>
    <row r="7" spans="1:8" ht="14.95" thickBot="1" x14ac:dyDescent="0.3">
      <c r="A7" s="8">
        <v>6</v>
      </c>
      <c r="B7" s="9">
        <v>12013</v>
      </c>
      <c r="C7" s="10" t="s">
        <v>14</v>
      </c>
      <c r="D7" s="11">
        <v>210</v>
      </c>
      <c r="E7" s="12" t="s">
        <v>5</v>
      </c>
      <c r="F7" s="13">
        <v>7.95</v>
      </c>
      <c r="G7" s="1">
        <v>0</v>
      </c>
      <c r="H7" s="13">
        <f t="shared" si="0"/>
        <v>0</v>
      </c>
    </row>
    <row r="8" spans="1:8" ht="14.95" thickBot="1" x14ac:dyDescent="0.3">
      <c r="A8" s="8">
        <v>7</v>
      </c>
      <c r="B8" s="9">
        <v>12021</v>
      </c>
      <c r="C8" s="10" t="s">
        <v>15</v>
      </c>
      <c r="D8" s="11">
        <v>120</v>
      </c>
      <c r="E8" s="12" t="s">
        <v>5</v>
      </c>
      <c r="F8" s="13">
        <v>10.36</v>
      </c>
      <c r="G8" s="1">
        <v>0</v>
      </c>
      <c r="H8" s="13">
        <f t="shared" si="0"/>
        <v>0</v>
      </c>
    </row>
    <row r="9" spans="1:8" ht="14.95" thickBot="1" x14ac:dyDescent="0.3">
      <c r="A9" s="8">
        <v>8</v>
      </c>
      <c r="B9" s="9">
        <v>12022</v>
      </c>
      <c r="C9" s="10" t="s">
        <v>16</v>
      </c>
      <c r="D9" s="11">
        <v>1</v>
      </c>
      <c r="E9" s="12" t="s">
        <v>5</v>
      </c>
      <c r="F9" s="13">
        <v>171.93</v>
      </c>
      <c r="G9" s="1">
        <v>0</v>
      </c>
      <c r="H9" s="13">
        <f t="shared" si="0"/>
        <v>0</v>
      </c>
    </row>
    <row r="10" spans="1:8" ht="14.95" thickBot="1" x14ac:dyDescent="0.3">
      <c r="A10" s="14" t="s">
        <v>6</v>
      </c>
      <c r="B10" s="15"/>
      <c r="C10" s="15"/>
      <c r="D10" s="15"/>
      <c r="E10" s="15"/>
      <c r="F10" s="15"/>
      <c r="G10" s="15"/>
      <c r="H10" s="18">
        <f>SUM(H2:H9)</f>
        <v>0</v>
      </c>
    </row>
    <row r="11" spans="1:8" ht="14.95" thickBot="1" x14ac:dyDescent="0.3">
      <c r="A11" s="16" t="s">
        <v>7</v>
      </c>
      <c r="B11" s="17"/>
      <c r="C11" s="17"/>
      <c r="D11" s="17"/>
      <c r="E11" s="17"/>
      <c r="F11" s="17"/>
      <c r="G11" s="17"/>
      <c r="H11" s="19">
        <f>H10*0.21</f>
        <v>0</v>
      </c>
    </row>
    <row r="12" spans="1:8" ht="14.95" thickBot="1" x14ac:dyDescent="0.3">
      <c r="A12" s="16" t="s">
        <v>8</v>
      </c>
      <c r="B12" s="17"/>
      <c r="C12" s="17"/>
      <c r="D12" s="17"/>
      <c r="E12" s="17"/>
      <c r="F12" s="17"/>
      <c r="G12" s="17"/>
      <c r="H12" s="19">
        <f>H10+H11</f>
        <v>0</v>
      </c>
    </row>
  </sheetData>
  <sheetProtection algorithmName="SHA-512" hashValue="TlKXfy9HYozHU92F35IkiarrsgQNIEI4dgIqHcyr3SELSTiSQ2FD32PdP41rR64RNkk0Ngnaiw1z6TGBq6ZCDw==" saltValue="0KlFmimho7GJ1V9WS9HB8g==" spinCount="100000" sheet="1" objects="1" scenarios="1" formatCells="0" formatColumns="0" formatRows="0" autoFilter="0"/>
  <mergeCells count="4">
    <mergeCell ref="D1:E1"/>
    <mergeCell ref="A10:G10"/>
    <mergeCell ref="A11:G11"/>
    <mergeCell ref="A12:G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 OFERTA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2024-05-06T12:49:59Z</dcterms:created>
  <dcterms:modified xsi:type="dcterms:W3CDTF">2024-05-06T12:51:05Z</dcterms:modified>
</cp:coreProperties>
</file>