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Edu\edu\GDPOR035\GRP\ACTUACIONES_CONTRACTUALES\4_TRANSPORTE\01. CONTRATOS\1.0- AC MARCO\5. AC MARCO 2025_53181\++BASADOS 2025-26\+++ PUBLICACIÓN EN PERFIL-Excel TODAS LAS RUTAS\"/>
    </mc:Choice>
  </mc:AlternateContent>
  <xr:revisionPtr revIDLastSave="0" documentId="13_ncr:1_{8DDD6FEF-6B1D-4E85-A5A3-FC734FBF75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Area" localSheetId="0">Hoja1!$B$1:$T$32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9" i="1" l="1"/>
  <c r="L26" i="1" l="1"/>
  <c r="O25" i="1" l="1"/>
  <c r="O26" i="1"/>
  <c r="O29" i="1"/>
  <c r="L25" i="1"/>
  <c r="T25" i="1" l="1"/>
  <c r="S25" i="1"/>
  <c r="S26" i="1"/>
  <c r="R25" i="1"/>
  <c r="R26" i="1"/>
  <c r="P26" i="1" s="1"/>
  <c r="Q26" i="1" s="1"/>
  <c r="R29" i="1"/>
  <c r="P29" i="1" s="1"/>
  <c r="Q29" i="1" s="1"/>
  <c r="O28" i="1"/>
  <c r="T26" i="1"/>
  <c r="S29" i="1"/>
  <c r="L14" i="1"/>
  <c r="L15" i="1"/>
  <c r="L17" i="1"/>
  <c r="L19" i="1"/>
  <c r="L20" i="1"/>
  <c r="L21" i="1"/>
  <c r="L22" i="1"/>
  <c r="L23" i="1"/>
  <c r="L16" i="1"/>
  <c r="L18" i="1"/>
  <c r="L28" i="1"/>
  <c r="R28" i="1" l="1"/>
  <c r="P28" i="1" s="1"/>
  <c r="Q28" i="1" s="1"/>
  <c r="T28" i="1"/>
  <c r="S28" i="1"/>
  <c r="T29" i="1"/>
  <c r="P25" i="1"/>
  <c r="Q25" i="1" s="1"/>
  <c r="O5" i="1" l="1"/>
  <c r="T5" i="1" s="1"/>
  <c r="O14" i="1"/>
  <c r="O15" i="1"/>
  <c r="O17" i="1"/>
  <c r="O19" i="1"/>
  <c r="O20" i="1"/>
  <c r="O21" i="1"/>
  <c r="O22" i="1"/>
  <c r="O23" i="1"/>
  <c r="O16" i="1"/>
  <c r="O18" i="1"/>
  <c r="L5" i="1"/>
  <c r="R5" i="1" l="1"/>
  <c r="P5" i="1" s="1"/>
  <c r="S21" i="1"/>
  <c r="T21" i="1"/>
  <c r="R21" i="1"/>
  <c r="P21" i="1" s="1"/>
  <c r="Q21" i="1" s="1"/>
  <c r="T16" i="1"/>
  <c r="R16" i="1"/>
  <c r="P16" i="1" s="1"/>
  <c r="Q16" i="1" s="1"/>
  <c r="S16" i="1"/>
  <c r="T23" i="1"/>
  <c r="R23" i="1"/>
  <c r="P23" i="1" s="1"/>
  <c r="S23" i="1"/>
  <c r="T19" i="1"/>
  <c r="R19" i="1"/>
  <c r="P19" i="1" s="1"/>
  <c r="S19" i="1"/>
  <c r="S5" i="1"/>
  <c r="S18" i="1"/>
  <c r="T18" i="1"/>
  <c r="R18" i="1"/>
  <c r="P18" i="1" s="1"/>
  <c r="Q18" i="1" s="1"/>
  <c r="R15" i="1"/>
  <c r="P15" i="1" s="1"/>
  <c r="Q15" i="1" s="1"/>
  <c r="S15" i="1"/>
  <c r="T15" i="1"/>
  <c r="T20" i="1"/>
  <c r="R20" i="1"/>
  <c r="P20" i="1" s="1"/>
  <c r="Q20" i="1" s="1"/>
  <c r="S20" i="1"/>
  <c r="T14" i="1"/>
  <c r="R14" i="1"/>
  <c r="P14" i="1" s="1"/>
  <c r="S14" i="1"/>
  <c r="R22" i="1"/>
  <c r="P22" i="1" s="1"/>
  <c r="Q22" i="1" s="1"/>
  <c r="S22" i="1"/>
  <c r="T22" i="1"/>
  <c r="R17" i="1"/>
  <c r="P17" i="1" s="1"/>
  <c r="S17" i="1"/>
  <c r="T17" i="1"/>
  <c r="Q5" i="1" l="1"/>
  <c r="Q14" i="1"/>
  <c r="Q19" i="1"/>
  <c r="Q23" i="1"/>
  <c r="Q17" i="1"/>
  <c r="O6" i="1"/>
  <c r="T6" i="1" s="1"/>
  <c r="O2" i="1"/>
  <c r="T2" i="1" s="1"/>
  <c r="O7" i="1"/>
  <c r="S7" i="1" s="1"/>
  <c r="L6" i="1"/>
  <c r="L2" i="1"/>
  <c r="L7" i="1"/>
  <c r="R6" i="1" l="1"/>
  <c r="S2" i="1"/>
  <c r="S6" i="1"/>
  <c r="R7" i="1"/>
  <c r="P7" i="1" s="1"/>
  <c r="Q7" i="1" s="1"/>
  <c r="R2" i="1"/>
  <c r="P2" i="1" s="1"/>
  <c r="T7" i="1"/>
  <c r="P6" i="1" l="1"/>
  <c r="Q2" i="1"/>
  <c r="O3" i="1"/>
  <c r="T3" i="1" s="1"/>
  <c r="O4" i="1"/>
  <c r="S4" i="1" s="1"/>
  <c r="O13" i="1"/>
  <c r="L3" i="1"/>
  <c r="L4" i="1"/>
  <c r="L13" i="1"/>
  <c r="R13" i="1" l="1"/>
  <c r="P13" i="1" s="1"/>
  <c r="Q13" i="1" s="1"/>
  <c r="Q6" i="1"/>
  <c r="S13" i="1"/>
  <c r="S3" i="1"/>
  <c r="T13" i="1"/>
  <c r="R4" i="1"/>
  <c r="P4" i="1" s="1"/>
  <c r="R3" i="1"/>
  <c r="T4" i="1"/>
  <c r="P3" i="1" l="1"/>
  <c r="Q3" i="1" s="1"/>
  <c r="Q4" i="1"/>
  <c r="O27" i="1"/>
  <c r="T27" i="1" s="1"/>
  <c r="L27" i="1"/>
  <c r="S27" i="1" l="1"/>
  <c r="R27" i="1"/>
  <c r="P27" i="1" s="1"/>
  <c r="Q27" i="1" s="1"/>
  <c r="O24" i="1"/>
  <c r="L24" i="1"/>
  <c r="T24" i="1" l="1"/>
  <c r="R24" i="1"/>
  <c r="P24" i="1" s="1"/>
  <c r="Q24" i="1" s="1"/>
  <c r="S24" i="1"/>
  <c r="L8" i="1"/>
  <c r="O8" i="1"/>
  <c r="S8" i="1" s="1"/>
  <c r="O9" i="1"/>
  <c r="S9" i="1" s="1"/>
  <c r="O10" i="1"/>
  <c r="S10" i="1" s="1"/>
  <c r="O11" i="1"/>
  <c r="S11" i="1" s="1"/>
  <c r="O12" i="1"/>
  <c r="T12" i="1" s="1"/>
  <c r="O30" i="1"/>
  <c r="S30" i="1" s="1"/>
  <c r="O31" i="1"/>
  <c r="S31" i="1" s="1"/>
  <c r="O32" i="1"/>
  <c r="S32" i="1" s="1"/>
  <c r="L9" i="1"/>
  <c r="L10" i="1"/>
  <c r="L11" i="1"/>
  <c r="L12" i="1"/>
  <c r="L30" i="1"/>
  <c r="L31" i="1"/>
  <c r="L32" i="1"/>
  <c r="T11" i="1" l="1"/>
  <c r="T8" i="1"/>
  <c r="T9" i="1"/>
  <c r="R11" i="1"/>
  <c r="P11" i="1" s="1"/>
  <c r="T32" i="1"/>
  <c r="R32" i="1"/>
  <c r="R8" i="1"/>
  <c r="R31" i="1"/>
  <c r="R10" i="1"/>
  <c r="T31" i="1"/>
  <c r="T10" i="1"/>
  <c r="R30" i="1"/>
  <c r="T30" i="1"/>
  <c r="R9" i="1"/>
  <c r="S12" i="1"/>
  <c r="R12" i="1"/>
  <c r="P8" i="1" l="1"/>
  <c r="Q8" i="1" s="1"/>
  <c r="P32" i="1"/>
  <c r="P10" i="1"/>
  <c r="P9" i="1"/>
  <c r="P31" i="1"/>
  <c r="P12" i="1"/>
  <c r="P30" i="1"/>
  <c r="Q11" i="1"/>
  <c r="Q32" i="1" l="1"/>
  <c r="Q12" i="1"/>
  <c r="Q9" i="1"/>
  <c r="Q30" i="1"/>
  <c r="Q31" i="1"/>
  <c r="Q10" i="1"/>
</calcChain>
</file>

<file path=xl/sharedStrings.xml><?xml version="1.0" encoding="utf-8"?>
<sst xmlns="http://schemas.openxmlformats.org/spreadsheetml/2006/main" count="183" uniqueCount="129">
  <si>
    <t>Nº EXP CONTRATO BASADO</t>
  </si>
  <si>
    <t>CÓDIGO RUTA</t>
  </si>
  <si>
    <t>CENTRO DOCENTE</t>
  </si>
  <si>
    <t>FECHA INICIO</t>
  </si>
  <si>
    <t>FECHA FIN</t>
  </si>
  <si>
    <t>IVA 10%</t>
  </si>
  <si>
    <t>EMPRESA ADJUDICATARIA</t>
  </si>
  <si>
    <t>MUNICIPIO</t>
  </si>
  <si>
    <t xml:space="preserve">PRECIO/DÍA ADJUDICACIÓN (SIN IVA)             </t>
  </si>
  <si>
    <t>A/SER-033463/2025</t>
  </si>
  <si>
    <t>A/SER-033465/2025</t>
  </si>
  <si>
    <t>A/SER-033467/2025</t>
  </si>
  <si>
    <t>A/SER-033469/2025</t>
  </si>
  <si>
    <t>A/SER-033471/2025</t>
  </si>
  <si>
    <t>A/SER-033479/2025</t>
  </si>
  <si>
    <t>A/SER-033480/2025</t>
  </si>
  <si>
    <t>A/SER-033481/2025</t>
  </si>
  <si>
    <t>NAVALCARNERO</t>
  </si>
  <si>
    <t>MADRID</t>
  </si>
  <si>
    <t>CHINCHÓN</t>
  </si>
  <si>
    <t>VILLAREJO DE SALVANÉS</t>
  </si>
  <si>
    <t>LA VELOZ, S.L.</t>
  </si>
  <si>
    <t>RUTACAR, S.A.</t>
  </si>
  <si>
    <t>AUTOLÍNEAS RUBIOCAR, S.L.U.</t>
  </si>
  <si>
    <t>TOTAL  DÍAS HAB. CONTRATO</t>
  </si>
  <si>
    <t>THE BUS ON TIME, S.L.</t>
  </si>
  <si>
    <t>BASADOS 1-1</t>
  </si>
  <si>
    <t>PRECIO/DÍA ADJUDICACIÓN (CON IVA)</t>
  </si>
  <si>
    <t xml:space="preserve">IMPORTE TOTAL ADJUDICACIÓN   (SIN IVA) </t>
  </si>
  <si>
    <t>DÍAS HAB 2025</t>
  </si>
  <si>
    <t>DÍAS HAB 2026</t>
  </si>
  <si>
    <t xml:space="preserve">IMPORTE TOTAL ADJUDICACIÓN (CON IVA)          </t>
  </si>
  <si>
    <t xml:space="preserve">ANUALIDAD 2026                  </t>
  </si>
  <si>
    <t xml:space="preserve"> ANUALIDAD 2025             </t>
  </si>
  <si>
    <t>A/SER-036386/2025</t>
  </si>
  <si>
    <t>BASADOS 1-3-1</t>
  </si>
  <si>
    <t>BASADOS 1-3-2</t>
  </si>
  <si>
    <t>28080487M</t>
  </si>
  <si>
    <t>CEE IKER CASILLAS</t>
  </si>
  <si>
    <t>A/SER-036586/2025</t>
  </si>
  <si>
    <t>TORREJÓN DE ARDOZ</t>
  </si>
  <si>
    <t>CLAVE</t>
  </si>
  <si>
    <t>Mª ALEJANDRA FRAILE ARROYO</t>
  </si>
  <si>
    <t>BASADOS 2</t>
  </si>
  <si>
    <t>A/SER-034062/2025</t>
  </si>
  <si>
    <t>A/SER-034065/2025</t>
  </si>
  <si>
    <t>A/SER-034071/2025</t>
  </si>
  <si>
    <t>BUITRAGO DE LOZOYA</t>
  </si>
  <si>
    <t>HERMANOS BRAVO VÁZQUEZ, S.L.</t>
  </si>
  <si>
    <t>SANFIZ, S.L.U.</t>
  </si>
  <si>
    <t>BASADOS 2-2</t>
  </si>
  <si>
    <t>A/SER-035870/2025</t>
  </si>
  <si>
    <t>A/SER-035881/2025</t>
  </si>
  <si>
    <t>A/SER-035882/2025</t>
  </si>
  <si>
    <t>CEIP EL MADROÑO</t>
  </si>
  <si>
    <t>CPEE PRINCESA SOFÍA</t>
  </si>
  <si>
    <t>CEIP MARIA MOLINER</t>
  </si>
  <si>
    <t>TRANSPORTES CHAPÍN, S.L.</t>
  </si>
  <si>
    <t>AUTOCARES VILABÚS, S.L.</t>
  </si>
  <si>
    <t>BASADOS 2-3</t>
  </si>
  <si>
    <t>A/SER-039350/2025</t>
  </si>
  <si>
    <t>28036942L</t>
  </si>
  <si>
    <t>CPEE INFANTA ELENA</t>
  </si>
  <si>
    <t>AUTOCARES VILABUS, S.L.</t>
  </si>
  <si>
    <t>BASADOS 4</t>
  </si>
  <si>
    <t>A/SER-039041/2025</t>
  </si>
  <si>
    <t>IES SEVERO OCHOA</t>
  </si>
  <si>
    <t>ALCOBENDAS</t>
  </si>
  <si>
    <t>A/SER-039042/2025</t>
  </si>
  <si>
    <t>A/SER-039043/2025</t>
  </si>
  <si>
    <t>A/SER-039044/2025</t>
  </si>
  <si>
    <t>A/SER-039046/2025</t>
  </si>
  <si>
    <t>A/SER-039047/2025</t>
  </si>
  <si>
    <t>A/SER-039048/2025</t>
  </si>
  <si>
    <t>A/SER-039049/2025</t>
  </si>
  <si>
    <t>A/SER-039031/2025</t>
  </si>
  <si>
    <t>A/SER-039032/2025</t>
  </si>
  <si>
    <t>A/SER-039034/2025</t>
  </si>
  <si>
    <t>CPEE IKER CASILLAS</t>
  </si>
  <si>
    <t>CHAOS, S.A.</t>
  </si>
  <si>
    <t xml:space="preserve">BASADOS 5 </t>
  </si>
  <si>
    <t>A/SER-039400/2025</t>
  </si>
  <si>
    <t>IES EL ESCORIAL</t>
  </si>
  <si>
    <t>EL ESCORIAL</t>
  </si>
  <si>
    <t>SIERRA BUS, S.L.</t>
  </si>
  <si>
    <t>BASADOS 6</t>
  </si>
  <si>
    <t>A/SER-044270/2025</t>
  </si>
  <si>
    <t>28082307I</t>
  </si>
  <si>
    <t>IES EL BOALO</t>
  </si>
  <si>
    <t>EL BOALO</t>
  </si>
  <si>
    <t>SERGAFRAN, S.L.</t>
  </si>
  <si>
    <t>A/SER-044274/2025</t>
  </si>
  <si>
    <t xml:space="preserve">CPEE IKER CASILLAS </t>
  </si>
  <si>
    <t>IES ANA FRANK</t>
  </si>
  <si>
    <t>IES CARPE DIEM</t>
  </si>
  <si>
    <t>IES VILLAREJO SALVANÉS</t>
  </si>
  <si>
    <t>CEIPSO MARÍA MARTÍN</t>
  </si>
  <si>
    <t>CEIP ORTEGA Y GASSET</t>
  </si>
  <si>
    <t>CEIP PEÑALTA</t>
  </si>
  <si>
    <t>28079370M</t>
  </si>
  <si>
    <t>28079370N</t>
  </si>
  <si>
    <t>28079370O</t>
  </si>
  <si>
    <t>28079370P</t>
  </si>
  <si>
    <t>28079370Q</t>
  </si>
  <si>
    <t>28040684K</t>
  </si>
  <si>
    <t>28045049B</t>
  </si>
  <si>
    <t>28045049X</t>
  </si>
  <si>
    <t>28063878C</t>
  </si>
  <si>
    <t>28021461E</t>
  </si>
  <si>
    <t>28021461F</t>
  </si>
  <si>
    <t>28001952L</t>
  </si>
  <si>
    <t>28038331D</t>
  </si>
  <si>
    <t>28021151Q</t>
  </si>
  <si>
    <t>28049377A</t>
  </si>
  <si>
    <t>28038847D</t>
  </si>
  <si>
    <t>28038847E</t>
  </si>
  <si>
    <t>28038847H</t>
  </si>
  <si>
    <t>28038847K</t>
  </si>
  <si>
    <t>28038847L</t>
  </si>
  <si>
    <t>28038847M</t>
  </si>
  <si>
    <t>28038847N</t>
  </si>
  <si>
    <t>28038847O</t>
  </si>
  <si>
    <t>28038847G</t>
  </si>
  <si>
    <t>28038847I</t>
  </si>
  <si>
    <t>28080487O</t>
  </si>
  <si>
    <t>28046364L</t>
  </si>
  <si>
    <t>28080487P</t>
  </si>
  <si>
    <t>Nº LOTE  AC. MARCO</t>
  </si>
  <si>
    <r>
      <t>UTE SOCICAR 25</t>
    </r>
    <r>
      <rPr>
        <sz val="8.5"/>
        <color rgb="FF000000"/>
        <rFont val="Calibri Light"/>
        <family val="2"/>
        <scheme val="major"/>
      </rPr>
      <t xml:space="preserve">                                                                                      (Compuesta por: AUTOCARES AGARBUS, S.A., AUTOCARES PUESTA DEL SOL, S.L., AUTOCARES V. JIMENEZ, S.A. y AUTOCARES FLOCARBUS, S.L.)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</si>
</sst>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.5"/>
      <color theme="1"/>
      <name val="Calibri Light"/>
      <family val="2"/>
      <scheme val="major"/>
    </font>
    <font>
      <b/>
      <sz val="8.5"/>
      <name val="Calibri Light"/>
      <family val="2"/>
      <scheme val="major"/>
    </font>
    <font>
      <sz val="8.5"/>
      <color theme="1"/>
      <name val="Calibri Light"/>
      <family val="2"/>
      <scheme val="major"/>
    </font>
    <font>
      <sz val="8.5"/>
      <name val="Calibri Light"/>
      <family val="2"/>
      <scheme val="major"/>
    </font>
    <font>
      <b/>
      <sz val="8.5"/>
      <color rgb="FF000000"/>
      <name val="Calibri Light"/>
      <family val="2"/>
      <scheme val="major"/>
    </font>
    <font>
      <sz val="8.5"/>
      <color rgb="FF0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"/>
  <sheetViews>
    <sheetView tabSelected="1" topLeftCell="E13" zoomScaleNormal="100" workbookViewId="0">
      <selection activeCell="A3" sqref="A3"/>
    </sheetView>
  </sheetViews>
  <sheetFormatPr baseColWidth="10" defaultColWidth="11.1796875" defaultRowHeight="20" customHeight="1" x14ac:dyDescent="0.35"/>
  <cols>
    <col min="1" max="1" width="17.26953125" style="9" customWidth="1"/>
    <col min="2" max="2" width="9.54296875" style="10" customWidth="1"/>
    <col min="3" max="3" width="17.26953125" style="11" customWidth="1"/>
    <col min="4" max="4" width="11.54296875" style="10" customWidth="1"/>
    <col min="5" max="5" width="19.1796875" style="12" customWidth="1"/>
    <col min="6" max="6" width="21.26953125" style="10" customWidth="1"/>
    <col min="7" max="7" width="6.36328125" style="10" customWidth="1"/>
    <col min="8" max="8" width="11.6328125" style="10" customWidth="1"/>
    <col min="9" max="9" width="11.36328125" style="10" customWidth="1"/>
    <col min="10" max="10" width="8.54296875" style="37" customWidth="1"/>
    <col min="11" max="11" width="8.26953125" style="37" customWidth="1"/>
    <col min="12" max="12" width="8.90625" style="32" customWidth="1"/>
    <col min="13" max="13" width="43.81640625" style="14" customWidth="1"/>
    <col min="14" max="14" width="12.08984375" style="30" customWidth="1"/>
    <col min="15" max="15" width="12.54296875" style="11" customWidth="1"/>
    <col min="16" max="16" width="12.26953125" style="10" customWidth="1"/>
    <col min="17" max="17" width="10.7265625" style="35" customWidth="1"/>
    <col min="18" max="18" width="12.81640625" style="36" customWidth="1"/>
    <col min="19" max="19" width="11.1796875" style="35" customWidth="1"/>
    <col min="20" max="20" width="11.08984375" style="35" customWidth="1"/>
    <col min="21" max="16384" width="11.1796875" style="12"/>
  </cols>
  <sheetData>
    <row r="1" spans="1:20" s="8" customFormat="1" ht="47.5" customHeight="1" x14ac:dyDescent="0.35">
      <c r="A1" s="1"/>
      <c r="B1" s="2" t="s">
        <v>127</v>
      </c>
      <c r="C1" s="3" t="s">
        <v>0</v>
      </c>
      <c r="D1" s="2" t="s">
        <v>1</v>
      </c>
      <c r="E1" s="2" t="s">
        <v>2</v>
      </c>
      <c r="F1" s="3" t="s">
        <v>7</v>
      </c>
      <c r="G1" s="3" t="s">
        <v>41</v>
      </c>
      <c r="H1" s="2" t="s">
        <v>3</v>
      </c>
      <c r="I1" s="2" t="s">
        <v>4</v>
      </c>
      <c r="J1" s="2" t="s">
        <v>29</v>
      </c>
      <c r="K1" s="2" t="s">
        <v>30</v>
      </c>
      <c r="L1" s="2" t="s">
        <v>24</v>
      </c>
      <c r="M1" s="3" t="s">
        <v>6</v>
      </c>
      <c r="N1" s="4" t="s">
        <v>8</v>
      </c>
      <c r="O1" s="5" t="s">
        <v>27</v>
      </c>
      <c r="P1" s="6" t="s">
        <v>28</v>
      </c>
      <c r="Q1" s="7" t="s">
        <v>5</v>
      </c>
      <c r="R1" s="7" t="s">
        <v>31</v>
      </c>
      <c r="S1" s="7" t="s">
        <v>33</v>
      </c>
      <c r="T1" s="7" t="s">
        <v>32</v>
      </c>
    </row>
    <row r="2" spans="1:20" ht="20" customHeight="1" x14ac:dyDescent="0.35">
      <c r="B2" s="10">
        <v>1</v>
      </c>
      <c r="C2" s="11" t="s">
        <v>52</v>
      </c>
      <c r="D2" s="10" t="s">
        <v>112</v>
      </c>
      <c r="E2" s="12" t="s">
        <v>55</v>
      </c>
      <c r="F2" s="10" t="s">
        <v>18</v>
      </c>
      <c r="G2" s="10">
        <v>5</v>
      </c>
      <c r="H2" s="13">
        <v>45922</v>
      </c>
      <c r="I2" s="13">
        <v>46203</v>
      </c>
      <c r="J2" s="10">
        <v>62</v>
      </c>
      <c r="K2" s="10">
        <v>109</v>
      </c>
      <c r="L2" s="10">
        <f t="shared" ref="L2:L32" si="0">J2+K2</f>
        <v>171</v>
      </c>
      <c r="M2" s="14" t="s">
        <v>57</v>
      </c>
      <c r="N2" s="15">
        <v>259</v>
      </c>
      <c r="O2" s="16">
        <f t="shared" ref="O2:O32" si="1">ROUND(N2*1.1,2)</f>
        <v>284.89999999999998</v>
      </c>
      <c r="P2" s="17">
        <f t="shared" ref="P2:P32" si="2">R2/1.1</f>
        <v>44289</v>
      </c>
      <c r="Q2" s="17">
        <f t="shared" ref="Q2:Q32" si="3">R2-P2</f>
        <v>4428.9000000000015</v>
      </c>
      <c r="R2" s="16">
        <f t="shared" ref="R2:R32" si="4">ROUND(O2*L2,2)</f>
        <v>48717.9</v>
      </c>
      <c r="S2" s="17">
        <f t="shared" ref="S2:S32" si="5">ROUND(O2*J2,2)</f>
        <v>17663.8</v>
      </c>
      <c r="T2" s="17">
        <f t="shared" ref="T2:T32" si="6">ROUND(O2*K2,2)</f>
        <v>31054.1</v>
      </c>
    </row>
    <row r="3" spans="1:20" ht="20" customHeight="1" x14ac:dyDescent="0.35">
      <c r="A3" s="9" t="s">
        <v>43</v>
      </c>
      <c r="B3" s="10">
        <v>1</v>
      </c>
      <c r="C3" s="11" t="s">
        <v>44</v>
      </c>
      <c r="D3" s="10" t="s">
        <v>108</v>
      </c>
      <c r="E3" s="12" t="s">
        <v>97</v>
      </c>
      <c r="F3" s="10" t="s">
        <v>18</v>
      </c>
      <c r="G3" s="10">
        <v>5</v>
      </c>
      <c r="H3" s="13">
        <v>45908</v>
      </c>
      <c r="I3" s="13">
        <v>46203</v>
      </c>
      <c r="J3" s="10">
        <v>72</v>
      </c>
      <c r="K3" s="10">
        <v>109</v>
      </c>
      <c r="L3" s="10">
        <f t="shared" si="0"/>
        <v>181</v>
      </c>
      <c r="M3" s="14" t="s">
        <v>48</v>
      </c>
      <c r="N3" s="18">
        <v>226</v>
      </c>
      <c r="O3" s="16">
        <f t="shared" si="1"/>
        <v>248.6</v>
      </c>
      <c r="P3" s="17">
        <f t="shared" si="2"/>
        <v>40905.999999999993</v>
      </c>
      <c r="Q3" s="17">
        <f t="shared" si="3"/>
        <v>4090.6000000000058</v>
      </c>
      <c r="R3" s="16">
        <f t="shared" si="4"/>
        <v>44996.6</v>
      </c>
      <c r="S3" s="17">
        <f t="shared" si="5"/>
        <v>17899.2</v>
      </c>
      <c r="T3" s="17">
        <f t="shared" si="6"/>
        <v>27097.4</v>
      </c>
    </row>
    <row r="4" spans="1:20" ht="20" customHeight="1" x14ac:dyDescent="0.35">
      <c r="B4" s="10">
        <v>1</v>
      </c>
      <c r="C4" s="11" t="s">
        <v>45</v>
      </c>
      <c r="D4" s="10" t="s">
        <v>109</v>
      </c>
      <c r="E4" s="12" t="s">
        <v>97</v>
      </c>
      <c r="F4" s="10" t="s">
        <v>18</v>
      </c>
      <c r="G4" s="10">
        <v>5</v>
      </c>
      <c r="H4" s="13">
        <v>45908</v>
      </c>
      <c r="I4" s="13">
        <v>46203</v>
      </c>
      <c r="J4" s="10">
        <v>72</v>
      </c>
      <c r="K4" s="10">
        <v>109</v>
      </c>
      <c r="L4" s="10">
        <f t="shared" si="0"/>
        <v>181</v>
      </c>
      <c r="M4" s="14" t="s">
        <v>48</v>
      </c>
      <c r="N4" s="15">
        <v>226</v>
      </c>
      <c r="O4" s="16">
        <f t="shared" si="1"/>
        <v>248.6</v>
      </c>
      <c r="P4" s="17">
        <f t="shared" si="2"/>
        <v>40905.999999999993</v>
      </c>
      <c r="Q4" s="17">
        <f t="shared" si="3"/>
        <v>4090.6000000000058</v>
      </c>
      <c r="R4" s="16">
        <f t="shared" si="4"/>
        <v>44996.6</v>
      </c>
      <c r="S4" s="17">
        <f t="shared" si="5"/>
        <v>17899.2</v>
      </c>
      <c r="T4" s="17">
        <f t="shared" si="6"/>
        <v>27097.4</v>
      </c>
    </row>
    <row r="5" spans="1:20" ht="20" customHeight="1" x14ac:dyDescent="0.35">
      <c r="A5" s="9" t="s">
        <v>59</v>
      </c>
      <c r="B5" s="10">
        <v>1</v>
      </c>
      <c r="C5" s="11" t="s">
        <v>60</v>
      </c>
      <c r="D5" s="10" t="s">
        <v>61</v>
      </c>
      <c r="E5" s="12" t="s">
        <v>62</v>
      </c>
      <c r="F5" s="10" t="s">
        <v>18</v>
      </c>
      <c r="G5" s="10">
        <v>5</v>
      </c>
      <c r="H5" s="13">
        <v>45922</v>
      </c>
      <c r="I5" s="13">
        <v>46203</v>
      </c>
      <c r="J5" s="10">
        <v>38</v>
      </c>
      <c r="K5" s="10">
        <v>109</v>
      </c>
      <c r="L5" s="10">
        <f t="shared" si="0"/>
        <v>147</v>
      </c>
      <c r="M5" s="14" t="s">
        <v>63</v>
      </c>
      <c r="N5" s="18">
        <v>292</v>
      </c>
      <c r="O5" s="16">
        <f t="shared" si="1"/>
        <v>321.2</v>
      </c>
      <c r="P5" s="17">
        <f t="shared" si="2"/>
        <v>42924</v>
      </c>
      <c r="Q5" s="17">
        <f t="shared" si="3"/>
        <v>4292.4000000000015</v>
      </c>
      <c r="R5" s="16">
        <f t="shared" si="4"/>
        <v>47216.4</v>
      </c>
      <c r="S5" s="17">
        <f t="shared" si="5"/>
        <v>12205.6</v>
      </c>
      <c r="T5" s="17">
        <f t="shared" si="6"/>
        <v>35010.800000000003</v>
      </c>
    </row>
    <row r="6" spans="1:20" ht="20" customHeight="1" x14ac:dyDescent="0.35">
      <c r="A6" s="9" t="s">
        <v>50</v>
      </c>
      <c r="B6" s="10">
        <v>1</v>
      </c>
      <c r="C6" s="11" t="s">
        <v>51</v>
      </c>
      <c r="D6" s="10" t="s">
        <v>111</v>
      </c>
      <c r="E6" s="12" t="s">
        <v>54</v>
      </c>
      <c r="F6" s="10" t="s">
        <v>18</v>
      </c>
      <c r="G6" s="10">
        <v>5</v>
      </c>
      <c r="H6" s="13">
        <v>45922</v>
      </c>
      <c r="I6" s="13">
        <v>46203</v>
      </c>
      <c r="J6" s="10">
        <v>62</v>
      </c>
      <c r="K6" s="10">
        <v>109</v>
      </c>
      <c r="L6" s="10">
        <f t="shared" si="0"/>
        <v>171</v>
      </c>
      <c r="M6" s="14" t="s">
        <v>22</v>
      </c>
      <c r="N6" s="15">
        <v>273</v>
      </c>
      <c r="O6" s="16">
        <f t="shared" si="1"/>
        <v>300.3</v>
      </c>
      <c r="P6" s="17">
        <f t="shared" si="2"/>
        <v>46683</v>
      </c>
      <c r="Q6" s="17">
        <f t="shared" si="3"/>
        <v>4668.3000000000029</v>
      </c>
      <c r="R6" s="16">
        <f t="shared" si="4"/>
        <v>51351.3</v>
      </c>
      <c r="S6" s="17">
        <f t="shared" si="5"/>
        <v>18618.599999999999</v>
      </c>
      <c r="T6" s="17">
        <f t="shared" si="6"/>
        <v>32732.7</v>
      </c>
    </row>
    <row r="7" spans="1:20" ht="20" customHeight="1" x14ac:dyDescent="0.35">
      <c r="B7" s="10">
        <v>1</v>
      </c>
      <c r="C7" s="11" t="s">
        <v>53</v>
      </c>
      <c r="D7" s="10" t="s">
        <v>113</v>
      </c>
      <c r="E7" s="12" t="s">
        <v>56</v>
      </c>
      <c r="F7" s="10" t="s">
        <v>18</v>
      </c>
      <c r="G7" s="10">
        <v>5</v>
      </c>
      <c r="H7" s="13">
        <v>45922</v>
      </c>
      <c r="I7" s="13">
        <v>46203</v>
      </c>
      <c r="J7" s="10">
        <v>62</v>
      </c>
      <c r="K7" s="10">
        <v>109</v>
      </c>
      <c r="L7" s="10">
        <f t="shared" si="0"/>
        <v>171</v>
      </c>
      <c r="M7" s="14" t="s">
        <v>58</v>
      </c>
      <c r="N7" s="15">
        <v>261.39</v>
      </c>
      <c r="O7" s="16">
        <f t="shared" si="1"/>
        <v>287.52999999999997</v>
      </c>
      <c r="P7" s="17">
        <f t="shared" si="2"/>
        <v>44697.845454545452</v>
      </c>
      <c r="Q7" s="17">
        <f t="shared" si="3"/>
        <v>4469.7845454545459</v>
      </c>
      <c r="R7" s="16">
        <f t="shared" si="4"/>
        <v>49167.63</v>
      </c>
      <c r="S7" s="17">
        <f t="shared" si="5"/>
        <v>17826.86</v>
      </c>
      <c r="T7" s="17">
        <f t="shared" si="6"/>
        <v>31340.77</v>
      </c>
    </row>
    <row r="8" spans="1:20" ht="20" customHeight="1" x14ac:dyDescent="0.35">
      <c r="A8" s="9" t="s">
        <v>26</v>
      </c>
      <c r="B8" s="10">
        <v>1</v>
      </c>
      <c r="C8" s="19" t="s">
        <v>9</v>
      </c>
      <c r="D8" s="10" t="s">
        <v>99</v>
      </c>
      <c r="E8" s="12" t="s">
        <v>93</v>
      </c>
      <c r="F8" s="10" t="s">
        <v>18</v>
      </c>
      <c r="G8" s="20">
        <v>2</v>
      </c>
      <c r="H8" s="13">
        <v>45909</v>
      </c>
      <c r="I8" s="13">
        <v>46010</v>
      </c>
      <c r="J8" s="21">
        <v>15</v>
      </c>
      <c r="K8" s="10">
        <v>0</v>
      </c>
      <c r="L8" s="22">
        <f t="shared" si="0"/>
        <v>15</v>
      </c>
      <c r="M8" s="14" t="s">
        <v>25</v>
      </c>
      <c r="N8" s="15">
        <v>72.209999999999994</v>
      </c>
      <c r="O8" s="16">
        <f t="shared" si="1"/>
        <v>79.430000000000007</v>
      </c>
      <c r="P8" s="17">
        <f t="shared" si="2"/>
        <v>1083.1363636363635</v>
      </c>
      <c r="Q8" s="17">
        <f t="shared" si="3"/>
        <v>108.31363636363653</v>
      </c>
      <c r="R8" s="16">
        <f t="shared" si="4"/>
        <v>1191.45</v>
      </c>
      <c r="S8" s="17">
        <f t="shared" si="5"/>
        <v>1191.45</v>
      </c>
      <c r="T8" s="17">
        <f t="shared" si="6"/>
        <v>0</v>
      </c>
    </row>
    <row r="9" spans="1:20" ht="20" customHeight="1" x14ac:dyDescent="0.35">
      <c r="B9" s="10">
        <v>3</v>
      </c>
      <c r="C9" s="19" t="s">
        <v>10</v>
      </c>
      <c r="D9" s="10" t="s">
        <v>100</v>
      </c>
      <c r="E9" s="12" t="s">
        <v>93</v>
      </c>
      <c r="F9" s="10" t="s">
        <v>18</v>
      </c>
      <c r="G9" s="20">
        <v>2</v>
      </c>
      <c r="H9" s="13">
        <v>45909</v>
      </c>
      <c r="I9" s="13">
        <v>46010</v>
      </c>
      <c r="J9" s="10">
        <v>72</v>
      </c>
      <c r="K9" s="10">
        <v>0</v>
      </c>
      <c r="L9" s="22">
        <f t="shared" si="0"/>
        <v>72</v>
      </c>
      <c r="M9" s="23" t="s">
        <v>22</v>
      </c>
      <c r="N9" s="15">
        <v>166.2</v>
      </c>
      <c r="O9" s="16">
        <f t="shared" si="1"/>
        <v>182.82</v>
      </c>
      <c r="P9" s="17">
        <f t="shared" si="2"/>
        <v>11966.4</v>
      </c>
      <c r="Q9" s="17">
        <f t="shared" si="3"/>
        <v>1196.6400000000012</v>
      </c>
      <c r="R9" s="16">
        <f t="shared" si="4"/>
        <v>13163.04</v>
      </c>
      <c r="S9" s="17">
        <f t="shared" si="5"/>
        <v>13163.04</v>
      </c>
      <c r="T9" s="17">
        <f t="shared" si="6"/>
        <v>0</v>
      </c>
    </row>
    <row r="10" spans="1:20" ht="20" customHeight="1" x14ac:dyDescent="0.35">
      <c r="B10" s="10">
        <v>3</v>
      </c>
      <c r="C10" s="19" t="s">
        <v>11</v>
      </c>
      <c r="D10" s="10" t="s">
        <v>101</v>
      </c>
      <c r="E10" s="12" t="s">
        <v>93</v>
      </c>
      <c r="F10" s="10" t="s">
        <v>18</v>
      </c>
      <c r="G10" s="20">
        <v>2</v>
      </c>
      <c r="H10" s="13">
        <v>45909</v>
      </c>
      <c r="I10" s="13">
        <v>46010</v>
      </c>
      <c r="J10" s="10">
        <v>72</v>
      </c>
      <c r="K10" s="10">
        <v>0</v>
      </c>
      <c r="L10" s="22">
        <f t="shared" si="0"/>
        <v>72</v>
      </c>
      <c r="M10" s="14" t="s">
        <v>22</v>
      </c>
      <c r="N10" s="24">
        <v>166.2</v>
      </c>
      <c r="O10" s="16">
        <f t="shared" si="1"/>
        <v>182.82</v>
      </c>
      <c r="P10" s="17">
        <f t="shared" si="2"/>
        <v>11966.4</v>
      </c>
      <c r="Q10" s="17">
        <f t="shared" si="3"/>
        <v>1196.6400000000012</v>
      </c>
      <c r="R10" s="16">
        <f t="shared" si="4"/>
        <v>13163.04</v>
      </c>
      <c r="S10" s="17">
        <f t="shared" si="5"/>
        <v>13163.04</v>
      </c>
      <c r="T10" s="17">
        <f t="shared" si="6"/>
        <v>0</v>
      </c>
    </row>
    <row r="11" spans="1:20" ht="20" customHeight="1" x14ac:dyDescent="0.35">
      <c r="B11" s="10">
        <v>3</v>
      </c>
      <c r="C11" s="19" t="s">
        <v>12</v>
      </c>
      <c r="D11" s="10" t="s">
        <v>102</v>
      </c>
      <c r="E11" s="12" t="s">
        <v>93</v>
      </c>
      <c r="F11" s="10" t="s">
        <v>18</v>
      </c>
      <c r="G11" s="20">
        <v>2</v>
      </c>
      <c r="H11" s="13">
        <v>45909</v>
      </c>
      <c r="I11" s="13">
        <v>46010</v>
      </c>
      <c r="J11" s="10">
        <v>72</v>
      </c>
      <c r="K11" s="10">
        <v>0</v>
      </c>
      <c r="L11" s="22">
        <f t="shared" si="0"/>
        <v>72</v>
      </c>
      <c r="M11" s="25" t="s">
        <v>22</v>
      </c>
      <c r="N11" s="15">
        <v>174</v>
      </c>
      <c r="O11" s="16">
        <f t="shared" si="1"/>
        <v>191.4</v>
      </c>
      <c r="P11" s="17">
        <f t="shared" si="2"/>
        <v>12527.999999999998</v>
      </c>
      <c r="Q11" s="17">
        <f t="shared" si="3"/>
        <v>1252.8000000000011</v>
      </c>
      <c r="R11" s="16">
        <f t="shared" si="4"/>
        <v>13780.8</v>
      </c>
      <c r="S11" s="17">
        <f t="shared" si="5"/>
        <v>13780.8</v>
      </c>
      <c r="T11" s="17">
        <f t="shared" si="6"/>
        <v>0</v>
      </c>
    </row>
    <row r="12" spans="1:20" ht="20" customHeight="1" x14ac:dyDescent="0.35">
      <c r="B12" s="10">
        <v>3</v>
      </c>
      <c r="C12" s="19" t="s">
        <v>13</v>
      </c>
      <c r="D12" s="10" t="s">
        <v>103</v>
      </c>
      <c r="E12" s="12" t="s">
        <v>93</v>
      </c>
      <c r="F12" s="10" t="s">
        <v>18</v>
      </c>
      <c r="G12" s="20">
        <v>2</v>
      </c>
      <c r="H12" s="13">
        <v>45909</v>
      </c>
      <c r="I12" s="13">
        <v>46010</v>
      </c>
      <c r="J12" s="10">
        <v>72</v>
      </c>
      <c r="K12" s="10">
        <v>0</v>
      </c>
      <c r="L12" s="22">
        <f t="shared" si="0"/>
        <v>72</v>
      </c>
      <c r="M12" s="14" t="s">
        <v>22</v>
      </c>
      <c r="N12" s="15">
        <v>174</v>
      </c>
      <c r="O12" s="16">
        <f t="shared" si="1"/>
        <v>191.4</v>
      </c>
      <c r="P12" s="17">
        <f t="shared" si="2"/>
        <v>12527.999999999998</v>
      </c>
      <c r="Q12" s="17">
        <f t="shared" si="3"/>
        <v>1252.8000000000011</v>
      </c>
      <c r="R12" s="16">
        <f t="shared" si="4"/>
        <v>13780.8</v>
      </c>
      <c r="S12" s="17">
        <f t="shared" si="5"/>
        <v>13780.8</v>
      </c>
      <c r="T12" s="17">
        <f t="shared" si="6"/>
        <v>0</v>
      </c>
    </row>
    <row r="13" spans="1:20" ht="20" customHeight="1" x14ac:dyDescent="0.35">
      <c r="B13" s="10">
        <v>5</v>
      </c>
      <c r="C13" s="11" t="s">
        <v>46</v>
      </c>
      <c r="D13" s="10" t="s">
        <v>110</v>
      </c>
      <c r="E13" s="12" t="s">
        <v>98</v>
      </c>
      <c r="F13" s="10" t="s">
        <v>47</v>
      </c>
      <c r="G13" s="10">
        <v>1</v>
      </c>
      <c r="H13" s="13">
        <v>45908</v>
      </c>
      <c r="I13" s="13">
        <v>46203</v>
      </c>
      <c r="J13" s="10">
        <v>72</v>
      </c>
      <c r="K13" s="10">
        <v>109</v>
      </c>
      <c r="L13" s="10">
        <f t="shared" si="0"/>
        <v>181</v>
      </c>
      <c r="M13" s="14" t="s">
        <v>49</v>
      </c>
      <c r="N13" s="15">
        <v>250.92</v>
      </c>
      <c r="O13" s="16">
        <f t="shared" si="1"/>
        <v>276.01</v>
      </c>
      <c r="P13" s="17">
        <f t="shared" si="2"/>
        <v>45416.190909090903</v>
      </c>
      <c r="Q13" s="17">
        <f t="shared" si="3"/>
        <v>4541.6190909090947</v>
      </c>
      <c r="R13" s="16">
        <f t="shared" si="4"/>
        <v>49957.81</v>
      </c>
      <c r="S13" s="17">
        <f t="shared" si="5"/>
        <v>19872.72</v>
      </c>
      <c r="T13" s="17">
        <f t="shared" si="6"/>
        <v>30085.09</v>
      </c>
    </row>
    <row r="14" spans="1:20" ht="20" customHeight="1" x14ac:dyDescent="0.35">
      <c r="A14" s="9" t="s">
        <v>64</v>
      </c>
      <c r="B14" s="10">
        <v>7</v>
      </c>
      <c r="C14" s="11" t="s">
        <v>65</v>
      </c>
      <c r="D14" s="10" t="s">
        <v>114</v>
      </c>
      <c r="E14" s="12" t="s">
        <v>66</v>
      </c>
      <c r="F14" s="10" t="s">
        <v>67</v>
      </c>
      <c r="G14" s="10">
        <v>7</v>
      </c>
      <c r="H14" s="13">
        <v>45957</v>
      </c>
      <c r="I14" s="13">
        <v>46203</v>
      </c>
      <c r="J14" s="10">
        <v>38</v>
      </c>
      <c r="K14" s="10">
        <v>109</v>
      </c>
      <c r="L14" s="10">
        <f t="shared" si="0"/>
        <v>147</v>
      </c>
      <c r="M14" s="26" t="s">
        <v>48</v>
      </c>
      <c r="N14" s="17">
        <v>155.01</v>
      </c>
      <c r="O14" s="16">
        <f t="shared" si="1"/>
        <v>170.51</v>
      </c>
      <c r="P14" s="17">
        <f t="shared" si="2"/>
        <v>22786.336363636361</v>
      </c>
      <c r="Q14" s="17">
        <f t="shared" si="3"/>
        <v>2278.6336363636401</v>
      </c>
      <c r="R14" s="16">
        <f t="shared" si="4"/>
        <v>25064.97</v>
      </c>
      <c r="S14" s="17">
        <f t="shared" si="5"/>
        <v>6479.38</v>
      </c>
      <c r="T14" s="17">
        <f t="shared" si="6"/>
        <v>18585.59</v>
      </c>
    </row>
    <row r="15" spans="1:20" ht="20" customHeight="1" x14ac:dyDescent="0.35">
      <c r="B15" s="10">
        <v>7</v>
      </c>
      <c r="C15" s="11" t="s">
        <v>68</v>
      </c>
      <c r="D15" s="10" t="s">
        <v>115</v>
      </c>
      <c r="E15" s="12" t="s">
        <v>66</v>
      </c>
      <c r="F15" s="10" t="s">
        <v>67</v>
      </c>
      <c r="G15" s="10">
        <v>7</v>
      </c>
      <c r="H15" s="13">
        <v>45957</v>
      </c>
      <c r="I15" s="13">
        <v>46203</v>
      </c>
      <c r="J15" s="10">
        <v>38</v>
      </c>
      <c r="K15" s="10">
        <v>109</v>
      </c>
      <c r="L15" s="10">
        <f t="shared" si="0"/>
        <v>147</v>
      </c>
      <c r="M15" s="26" t="s">
        <v>48</v>
      </c>
      <c r="N15" s="17">
        <v>155.01</v>
      </c>
      <c r="O15" s="16">
        <f t="shared" si="1"/>
        <v>170.51</v>
      </c>
      <c r="P15" s="17">
        <f t="shared" si="2"/>
        <v>22786.336363636361</v>
      </c>
      <c r="Q15" s="17">
        <f t="shared" si="3"/>
        <v>2278.6336363636401</v>
      </c>
      <c r="R15" s="16">
        <f t="shared" si="4"/>
        <v>25064.97</v>
      </c>
      <c r="S15" s="17">
        <f t="shared" si="5"/>
        <v>6479.38</v>
      </c>
      <c r="T15" s="17">
        <f t="shared" si="6"/>
        <v>18585.59</v>
      </c>
    </row>
    <row r="16" spans="1:20" ht="20" customHeight="1" x14ac:dyDescent="0.35">
      <c r="B16" s="10">
        <v>7</v>
      </c>
      <c r="C16" s="11" t="s">
        <v>75</v>
      </c>
      <c r="D16" s="10" t="s">
        <v>122</v>
      </c>
      <c r="E16" s="12" t="s">
        <v>66</v>
      </c>
      <c r="F16" s="10" t="s">
        <v>67</v>
      </c>
      <c r="G16" s="10">
        <v>7</v>
      </c>
      <c r="H16" s="13">
        <v>45957</v>
      </c>
      <c r="I16" s="13">
        <v>46203</v>
      </c>
      <c r="J16" s="10">
        <v>38</v>
      </c>
      <c r="K16" s="10">
        <v>109</v>
      </c>
      <c r="L16" s="10">
        <f t="shared" si="0"/>
        <v>147</v>
      </c>
      <c r="M16" s="26" t="s">
        <v>48</v>
      </c>
      <c r="N16" s="17">
        <v>154.22999999999999</v>
      </c>
      <c r="O16" s="16">
        <f t="shared" si="1"/>
        <v>169.65</v>
      </c>
      <c r="P16" s="17">
        <f t="shared" si="2"/>
        <v>22671.409090909088</v>
      </c>
      <c r="Q16" s="17">
        <f t="shared" si="3"/>
        <v>2267.140909090911</v>
      </c>
      <c r="R16" s="16">
        <f t="shared" si="4"/>
        <v>24938.55</v>
      </c>
      <c r="S16" s="17">
        <f t="shared" si="5"/>
        <v>6446.7</v>
      </c>
      <c r="T16" s="17">
        <f t="shared" si="6"/>
        <v>18491.849999999999</v>
      </c>
    </row>
    <row r="17" spans="1:20" ht="20" customHeight="1" x14ac:dyDescent="0.35">
      <c r="B17" s="10">
        <v>7</v>
      </c>
      <c r="C17" s="11" t="s">
        <v>69</v>
      </c>
      <c r="D17" s="10" t="s">
        <v>116</v>
      </c>
      <c r="E17" s="12" t="s">
        <v>66</v>
      </c>
      <c r="F17" s="10" t="s">
        <v>67</v>
      </c>
      <c r="G17" s="10">
        <v>7</v>
      </c>
      <c r="H17" s="13">
        <v>45957</v>
      </c>
      <c r="I17" s="13">
        <v>46203</v>
      </c>
      <c r="J17" s="10">
        <v>38</v>
      </c>
      <c r="K17" s="10">
        <v>109</v>
      </c>
      <c r="L17" s="10">
        <f t="shared" si="0"/>
        <v>147</v>
      </c>
      <c r="M17" s="26" t="s">
        <v>48</v>
      </c>
      <c r="N17" s="17">
        <v>149.57</v>
      </c>
      <c r="O17" s="16">
        <f t="shared" si="1"/>
        <v>164.53</v>
      </c>
      <c r="P17" s="17">
        <f t="shared" si="2"/>
        <v>21987.190909090907</v>
      </c>
      <c r="Q17" s="17">
        <f t="shared" si="3"/>
        <v>2198.7190909090932</v>
      </c>
      <c r="R17" s="16">
        <f t="shared" si="4"/>
        <v>24185.91</v>
      </c>
      <c r="S17" s="17">
        <f t="shared" si="5"/>
        <v>6252.14</v>
      </c>
      <c r="T17" s="17">
        <f t="shared" si="6"/>
        <v>17933.77</v>
      </c>
    </row>
    <row r="18" spans="1:20" ht="20" customHeight="1" x14ac:dyDescent="0.35">
      <c r="B18" s="10">
        <v>7</v>
      </c>
      <c r="C18" s="27" t="s">
        <v>76</v>
      </c>
      <c r="D18" s="10" t="s">
        <v>123</v>
      </c>
      <c r="E18" s="12" t="s">
        <v>66</v>
      </c>
      <c r="F18" s="10" t="s">
        <v>67</v>
      </c>
      <c r="G18" s="10">
        <v>7</v>
      </c>
      <c r="H18" s="13">
        <v>45957</v>
      </c>
      <c r="I18" s="13">
        <v>46203</v>
      </c>
      <c r="J18" s="10">
        <v>38</v>
      </c>
      <c r="K18" s="10">
        <v>109</v>
      </c>
      <c r="L18" s="10">
        <f t="shared" si="0"/>
        <v>147</v>
      </c>
      <c r="M18" s="26" t="s">
        <v>48</v>
      </c>
      <c r="N18" s="17">
        <v>154.22999999999999</v>
      </c>
      <c r="O18" s="16">
        <f t="shared" si="1"/>
        <v>169.65</v>
      </c>
      <c r="P18" s="17">
        <f t="shared" si="2"/>
        <v>22671.409090909088</v>
      </c>
      <c r="Q18" s="17">
        <f t="shared" si="3"/>
        <v>2267.140909090911</v>
      </c>
      <c r="R18" s="16">
        <f t="shared" si="4"/>
        <v>24938.55</v>
      </c>
      <c r="S18" s="17">
        <f t="shared" si="5"/>
        <v>6446.7</v>
      </c>
      <c r="T18" s="17">
        <f t="shared" si="6"/>
        <v>18491.849999999999</v>
      </c>
    </row>
    <row r="19" spans="1:20" ht="20" customHeight="1" x14ac:dyDescent="0.35">
      <c r="B19" s="10">
        <v>7</v>
      </c>
      <c r="C19" s="11" t="s">
        <v>70</v>
      </c>
      <c r="D19" s="10" t="s">
        <v>117</v>
      </c>
      <c r="E19" s="12" t="s">
        <v>66</v>
      </c>
      <c r="F19" s="10" t="s">
        <v>67</v>
      </c>
      <c r="G19" s="10">
        <v>7</v>
      </c>
      <c r="H19" s="13">
        <v>45957</v>
      </c>
      <c r="I19" s="13">
        <v>46203</v>
      </c>
      <c r="J19" s="10">
        <v>38</v>
      </c>
      <c r="K19" s="10">
        <v>109</v>
      </c>
      <c r="L19" s="10">
        <f t="shared" si="0"/>
        <v>147</v>
      </c>
      <c r="M19" s="26" t="s">
        <v>48</v>
      </c>
      <c r="N19" s="17">
        <v>147.72</v>
      </c>
      <c r="O19" s="16">
        <f t="shared" si="1"/>
        <v>162.49</v>
      </c>
      <c r="P19" s="17">
        <f t="shared" si="2"/>
        <v>21714.572727272724</v>
      </c>
      <c r="Q19" s="17">
        <f t="shared" si="3"/>
        <v>2171.4572727272753</v>
      </c>
      <c r="R19" s="16">
        <f t="shared" si="4"/>
        <v>23886.03</v>
      </c>
      <c r="S19" s="17">
        <f t="shared" si="5"/>
        <v>6174.62</v>
      </c>
      <c r="T19" s="17">
        <f t="shared" si="6"/>
        <v>17711.41</v>
      </c>
    </row>
    <row r="20" spans="1:20" ht="20" customHeight="1" x14ac:dyDescent="0.35">
      <c r="B20" s="10">
        <v>7</v>
      </c>
      <c r="C20" s="11" t="s">
        <v>71</v>
      </c>
      <c r="D20" s="10" t="s">
        <v>118</v>
      </c>
      <c r="E20" s="12" t="s">
        <v>66</v>
      </c>
      <c r="F20" s="10" t="s">
        <v>67</v>
      </c>
      <c r="G20" s="10">
        <v>7</v>
      </c>
      <c r="H20" s="13">
        <v>45957</v>
      </c>
      <c r="I20" s="13">
        <v>46203</v>
      </c>
      <c r="J20" s="10">
        <v>38</v>
      </c>
      <c r="K20" s="10">
        <v>109</v>
      </c>
      <c r="L20" s="10">
        <f t="shared" si="0"/>
        <v>147</v>
      </c>
      <c r="M20" s="26" t="s">
        <v>48</v>
      </c>
      <c r="N20" s="17">
        <v>146.5</v>
      </c>
      <c r="O20" s="16">
        <f t="shared" si="1"/>
        <v>161.15</v>
      </c>
      <c r="P20" s="17">
        <f t="shared" si="2"/>
        <v>21535.499999999996</v>
      </c>
      <c r="Q20" s="17">
        <f t="shared" si="3"/>
        <v>2153.5500000000029</v>
      </c>
      <c r="R20" s="16">
        <f t="shared" si="4"/>
        <v>23689.05</v>
      </c>
      <c r="S20" s="17">
        <f t="shared" si="5"/>
        <v>6123.7</v>
      </c>
      <c r="T20" s="17">
        <f t="shared" si="6"/>
        <v>17565.349999999999</v>
      </c>
    </row>
    <row r="21" spans="1:20" ht="20" customHeight="1" x14ac:dyDescent="0.35">
      <c r="B21" s="10">
        <v>7</v>
      </c>
      <c r="C21" s="11" t="s">
        <v>72</v>
      </c>
      <c r="D21" s="10" t="s">
        <v>119</v>
      </c>
      <c r="E21" s="12" t="s">
        <v>66</v>
      </c>
      <c r="F21" s="10" t="s">
        <v>67</v>
      </c>
      <c r="G21" s="10">
        <v>7</v>
      </c>
      <c r="H21" s="13">
        <v>45957</v>
      </c>
      <c r="I21" s="13">
        <v>46203</v>
      </c>
      <c r="J21" s="10">
        <v>38</v>
      </c>
      <c r="K21" s="10">
        <v>109</v>
      </c>
      <c r="L21" s="10">
        <f t="shared" si="0"/>
        <v>147</v>
      </c>
      <c r="M21" s="26" t="s">
        <v>48</v>
      </c>
      <c r="N21" s="17">
        <v>143.27000000000001</v>
      </c>
      <c r="O21" s="16">
        <f t="shared" si="1"/>
        <v>157.6</v>
      </c>
      <c r="P21" s="17">
        <f t="shared" si="2"/>
        <v>21061.090909090908</v>
      </c>
      <c r="Q21" s="17">
        <f t="shared" si="3"/>
        <v>2106.1090909090926</v>
      </c>
      <c r="R21" s="16">
        <f t="shared" si="4"/>
        <v>23167.200000000001</v>
      </c>
      <c r="S21" s="17">
        <f t="shared" si="5"/>
        <v>5988.8</v>
      </c>
      <c r="T21" s="17">
        <f t="shared" si="6"/>
        <v>17178.400000000001</v>
      </c>
    </row>
    <row r="22" spans="1:20" ht="20" customHeight="1" x14ac:dyDescent="0.35">
      <c r="B22" s="10">
        <v>7</v>
      </c>
      <c r="C22" s="11" t="s">
        <v>73</v>
      </c>
      <c r="D22" s="10" t="s">
        <v>120</v>
      </c>
      <c r="E22" s="12" t="s">
        <v>66</v>
      </c>
      <c r="F22" s="10" t="s">
        <v>67</v>
      </c>
      <c r="G22" s="10">
        <v>7</v>
      </c>
      <c r="H22" s="13">
        <v>45957</v>
      </c>
      <c r="I22" s="13">
        <v>46203</v>
      </c>
      <c r="J22" s="10">
        <v>38</v>
      </c>
      <c r="K22" s="10">
        <v>109</v>
      </c>
      <c r="L22" s="10">
        <f t="shared" si="0"/>
        <v>147</v>
      </c>
      <c r="M22" s="26" t="s">
        <v>48</v>
      </c>
      <c r="N22" s="17">
        <v>149.57</v>
      </c>
      <c r="O22" s="16">
        <f t="shared" si="1"/>
        <v>164.53</v>
      </c>
      <c r="P22" s="17">
        <f t="shared" si="2"/>
        <v>21987.190909090907</v>
      </c>
      <c r="Q22" s="17">
        <f t="shared" si="3"/>
        <v>2198.7190909090932</v>
      </c>
      <c r="R22" s="16">
        <f t="shared" si="4"/>
        <v>24185.91</v>
      </c>
      <c r="S22" s="17">
        <f t="shared" si="5"/>
        <v>6252.14</v>
      </c>
      <c r="T22" s="17">
        <f t="shared" si="6"/>
        <v>17933.77</v>
      </c>
    </row>
    <row r="23" spans="1:20" ht="20" customHeight="1" x14ac:dyDescent="0.35">
      <c r="B23" s="10">
        <v>7</v>
      </c>
      <c r="C23" s="11" t="s">
        <v>74</v>
      </c>
      <c r="D23" s="10" t="s">
        <v>121</v>
      </c>
      <c r="E23" s="12" t="s">
        <v>66</v>
      </c>
      <c r="F23" s="10" t="s">
        <v>67</v>
      </c>
      <c r="G23" s="10">
        <v>7</v>
      </c>
      <c r="H23" s="13">
        <v>45957</v>
      </c>
      <c r="I23" s="13">
        <v>46203</v>
      </c>
      <c r="J23" s="10">
        <v>38</v>
      </c>
      <c r="K23" s="10">
        <v>109</v>
      </c>
      <c r="L23" s="10">
        <f t="shared" si="0"/>
        <v>147</v>
      </c>
      <c r="M23" s="26" t="s">
        <v>48</v>
      </c>
      <c r="N23" s="17">
        <v>155.01</v>
      </c>
      <c r="O23" s="16">
        <f t="shared" si="1"/>
        <v>170.51</v>
      </c>
      <c r="P23" s="17">
        <f t="shared" si="2"/>
        <v>22786.336363636361</v>
      </c>
      <c r="Q23" s="17">
        <f t="shared" si="3"/>
        <v>2278.6336363636401</v>
      </c>
      <c r="R23" s="16">
        <f t="shared" si="4"/>
        <v>25064.97</v>
      </c>
      <c r="S23" s="17">
        <f t="shared" si="5"/>
        <v>6479.38</v>
      </c>
      <c r="T23" s="17">
        <f t="shared" si="6"/>
        <v>18585.59</v>
      </c>
    </row>
    <row r="24" spans="1:20" ht="46.5" customHeight="1" x14ac:dyDescent="0.35">
      <c r="A24" s="9" t="s">
        <v>35</v>
      </c>
      <c r="B24" s="10">
        <v>9</v>
      </c>
      <c r="C24" s="11" t="s">
        <v>34</v>
      </c>
      <c r="D24" s="10" t="s">
        <v>107</v>
      </c>
      <c r="E24" s="12" t="s">
        <v>96</v>
      </c>
      <c r="F24" s="10" t="s">
        <v>17</v>
      </c>
      <c r="G24" s="10">
        <v>1</v>
      </c>
      <c r="H24" s="13">
        <v>45950</v>
      </c>
      <c r="I24" s="13">
        <v>46203</v>
      </c>
      <c r="J24" s="10">
        <v>43</v>
      </c>
      <c r="K24" s="10">
        <v>109</v>
      </c>
      <c r="L24" s="10">
        <f t="shared" si="0"/>
        <v>152</v>
      </c>
      <c r="M24" s="26" t="s">
        <v>128</v>
      </c>
      <c r="N24" s="15">
        <v>330</v>
      </c>
      <c r="O24" s="16">
        <f t="shared" si="1"/>
        <v>363</v>
      </c>
      <c r="P24" s="17">
        <f t="shared" si="2"/>
        <v>50159.999999999993</v>
      </c>
      <c r="Q24" s="17">
        <f t="shared" si="3"/>
        <v>5016.0000000000073</v>
      </c>
      <c r="R24" s="16">
        <f t="shared" si="4"/>
        <v>55176</v>
      </c>
      <c r="S24" s="17">
        <f t="shared" si="5"/>
        <v>15609</v>
      </c>
      <c r="T24" s="17">
        <f t="shared" si="6"/>
        <v>39567</v>
      </c>
    </row>
    <row r="25" spans="1:20" ht="20" customHeight="1" x14ac:dyDescent="0.35">
      <c r="A25" s="9" t="s">
        <v>80</v>
      </c>
      <c r="B25" s="10">
        <v>13</v>
      </c>
      <c r="C25" s="11" t="s">
        <v>81</v>
      </c>
      <c r="D25" s="10" t="s">
        <v>125</v>
      </c>
      <c r="E25" s="12" t="s">
        <v>82</v>
      </c>
      <c r="F25" s="10" t="s">
        <v>83</v>
      </c>
      <c r="G25" s="10">
        <v>1</v>
      </c>
      <c r="H25" s="13">
        <v>45957</v>
      </c>
      <c r="I25" s="13">
        <v>46203</v>
      </c>
      <c r="J25" s="10">
        <v>38</v>
      </c>
      <c r="K25" s="10">
        <v>109</v>
      </c>
      <c r="L25" s="10">
        <f t="shared" si="0"/>
        <v>147</v>
      </c>
      <c r="M25" s="11" t="s">
        <v>84</v>
      </c>
      <c r="N25" s="15">
        <v>248.7</v>
      </c>
      <c r="O25" s="16">
        <f t="shared" si="1"/>
        <v>273.57</v>
      </c>
      <c r="P25" s="17">
        <f t="shared" si="2"/>
        <v>36558.9</v>
      </c>
      <c r="Q25" s="17">
        <f t="shared" si="3"/>
        <v>3655.8899999999994</v>
      </c>
      <c r="R25" s="16">
        <f t="shared" si="4"/>
        <v>40214.79</v>
      </c>
      <c r="S25" s="17">
        <f t="shared" si="5"/>
        <v>10395.66</v>
      </c>
      <c r="T25" s="17">
        <f t="shared" si="6"/>
        <v>29819.13</v>
      </c>
    </row>
    <row r="26" spans="1:20" ht="20" customHeight="1" x14ac:dyDescent="0.35">
      <c r="A26" s="9" t="s">
        <v>85</v>
      </c>
      <c r="B26" s="10">
        <v>15</v>
      </c>
      <c r="C26" s="28" t="s">
        <v>86</v>
      </c>
      <c r="D26" s="10" t="s">
        <v>87</v>
      </c>
      <c r="E26" s="12" t="s">
        <v>88</v>
      </c>
      <c r="F26" s="10" t="s">
        <v>89</v>
      </c>
      <c r="G26" s="10">
        <v>1</v>
      </c>
      <c r="H26" s="29">
        <v>46000</v>
      </c>
      <c r="I26" s="29">
        <v>46192</v>
      </c>
      <c r="J26" s="30">
        <v>9</v>
      </c>
      <c r="K26" s="30">
        <v>109</v>
      </c>
      <c r="L26" s="10">
        <f t="shared" si="0"/>
        <v>118</v>
      </c>
      <c r="M26" s="14" t="s">
        <v>90</v>
      </c>
      <c r="N26" s="30">
        <v>145.05000000000001</v>
      </c>
      <c r="O26" s="16">
        <f t="shared" si="1"/>
        <v>159.56</v>
      </c>
      <c r="P26" s="17">
        <f t="shared" si="2"/>
        <v>17116.436363636363</v>
      </c>
      <c r="Q26" s="17">
        <f t="shared" si="3"/>
        <v>1711.6436363636385</v>
      </c>
      <c r="R26" s="16">
        <f t="shared" si="4"/>
        <v>18828.080000000002</v>
      </c>
      <c r="S26" s="17">
        <f t="shared" si="5"/>
        <v>1436.04</v>
      </c>
      <c r="T26" s="17">
        <f t="shared" si="6"/>
        <v>17392.04</v>
      </c>
    </row>
    <row r="27" spans="1:20" ht="20" customHeight="1" x14ac:dyDescent="0.35">
      <c r="A27" s="9" t="s">
        <v>36</v>
      </c>
      <c r="B27" s="10">
        <v>17</v>
      </c>
      <c r="C27" s="28" t="s">
        <v>39</v>
      </c>
      <c r="D27" s="10" t="s">
        <v>37</v>
      </c>
      <c r="E27" s="12" t="s">
        <v>38</v>
      </c>
      <c r="F27" s="10" t="s">
        <v>40</v>
      </c>
      <c r="G27" s="10">
        <v>1</v>
      </c>
      <c r="H27" s="13">
        <v>45950</v>
      </c>
      <c r="I27" s="13">
        <v>46203</v>
      </c>
      <c r="J27" s="10">
        <v>43</v>
      </c>
      <c r="K27" s="10">
        <v>109</v>
      </c>
      <c r="L27" s="10">
        <f t="shared" si="0"/>
        <v>152</v>
      </c>
      <c r="M27" s="14" t="s">
        <v>42</v>
      </c>
      <c r="N27" s="18">
        <v>385</v>
      </c>
      <c r="O27" s="16">
        <f t="shared" si="1"/>
        <v>423.5</v>
      </c>
      <c r="P27" s="17">
        <f t="shared" si="2"/>
        <v>58519.999999999993</v>
      </c>
      <c r="Q27" s="17">
        <f t="shared" si="3"/>
        <v>5852.0000000000073</v>
      </c>
      <c r="R27" s="16">
        <f t="shared" si="4"/>
        <v>64372</v>
      </c>
      <c r="S27" s="17">
        <f t="shared" si="5"/>
        <v>18210.5</v>
      </c>
      <c r="T27" s="17">
        <f t="shared" si="6"/>
        <v>46161.5</v>
      </c>
    </row>
    <row r="28" spans="1:20" ht="20" customHeight="1" x14ac:dyDescent="0.35">
      <c r="B28" s="10">
        <v>17</v>
      </c>
      <c r="C28" s="11" t="s">
        <v>77</v>
      </c>
      <c r="D28" s="10" t="s">
        <v>124</v>
      </c>
      <c r="E28" s="12" t="s">
        <v>78</v>
      </c>
      <c r="F28" s="10" t="s">
        <v>40</v>
      </c>
      <c r="G28" s="10">
        <v>5</v>
      </c>
      <c r="H28" s="13">
        <v>45957</v>
      </c>
      <c r="I28" s="13">
        <v>46203</v>
      </c>
      <c r="J28" s="10">
        <v>38</v>
      </c>
      <c r="K28" s="10">
        <v>109</v>
      </c>
      <c r="L28" s="10">
        <f t="shared" si="0"/>
        <v>147</v>
      </c>
      <c r="M28" s="14" t="s">
        <v>79</v>
      </c>
      <c r="N28" s="17">
        <v>282.02999999999997</v>
      </c>
      <c r="O28" s="16">
        <f t="shared" si="1"/>
        <v>310.23</v>
      </c>
      <c r="P28" s="17">
        <f t="shared" si="2"/>
        <v>41458.009090909087</v>
      </c>
      <c r="Q28" s="17">
        <f t="shared" si="3"/>
        <v>4145.8009090909109</v>
      </c>
      <c r="R28" s="16">
        <f t="shared" si="4"/>
        <v>45603.81</v>
      </c>
      <c r="S28" s="17">
        <f t="shared" si="5"/>
        <v>11788.74</v>
      </c>
      <c r="T28" s="17">
        <f t="shared" si="6"/>
        <v>33815.07</v>
      </c>
    </row>
    <row r="29" spans="1:20" ht="20" customHeight="1" x14ac:dyDescent="0.35">
      <c r="B29" s="10">
        <v>17</v>
      </c>
      <c r="C29" s="28" t="s">
        <v>91</v>
      </c>
      <c r="D29" s="10" t="s">
        <v>126</v>
      </c>
      <c r="E29" s="12" t="s">
        <v>92</v>
      </c>
      <c r="F29" s="10" t="s">
        <v>40</v>
      </c>
      <c r="G29" s="10">
        <v>5</v>
      </c>
      <c r="H29" s="29">
        <v>46000</v>
      </c>
      <c r="I29" s="29">
        <v>46192</v>
      </c>
      <c r="J29" s="30">
        <v>9</v>
      </c>
      <c r="K29" s="30">
        <v>109</v>
      </c>
      <c r="L29" s="10">
        <f t="shared" si="0"/>
        <v>118</v>
      </c>
      <c r="M29" s="14" t="s">
        <v>79</v>
      </c>
      <c r="N29" s="30">
        <v>353.76</v>
      </c>
      <c r="O29" s="16">
        <f t="shared" si="1"/>
        <v>389.14</v>
      </c>
      <c r="P29" s="17">
        <f t="shared" si="2"/>
        <v>41744.109090909085</v>
      </c>
      <c r="Q29" s="17">
        <f t="shared" si="3"/>
        <v>4174.4109090909114</v>
      </c>
      <c r="R29" s="16">
        <f t="shared" si="4"/>
        <v>45918.52</v>
      </c>
      <c r="S29" s="17">
        <f t="shared" si="5"/>
        <v>3502.26</v>
      </c>
      <c r="T29" s="17">
        <f t="shared" si="6"/>
        <v>42416.26</v>
      </c>
    </row>
    <row r="30" spans="1:20" ht="20" customHeight="1" x14ac:dyDescent="0.35">
      <c r="B30" s="10">
        <v>19</v>
      </c>
      <c r="C30" s="19" t="s">
        <v>14</v>
      </c>
      <c r="D30" s="10" t="s">
        <v>104</v>
      </c>
      <c r="E30" s="12" t="s">
        <v>94</v>
      </c>
      <c r="F30" s="10" t="s">
        <v>19</v>
      </c>
      <c r="G30" s="20">
        <v>1</v>
      </c>
      <c r="H30" s="13">
        <v>45909</v>
      </c>
      <c r="I30" s="13">
        <v>46203</v>
      </c>
      <c r="J30" s="10">
        <v>72</v>
      </c>
      <c r="K30" s="10">
        <v>109</v>
      </c>
      <c r="L30" s="22">
        <f t="shared" si="0"/>
        <v>181</v>
      </c>
      <c r="M30" s="14" t="s">
        <v>21</v>
      </c>
      <c r="N30" s="15">
        <v>258</v>
      </c>
      <c r="O30" s="16">
        <f t="shared" si="1"/>
        <v>283.8</v>
      </c>
      <c r="P30" s="17">
        <f t="shared" si="2"/>
        <v>46698</v>
      </c>
      <c r="Q30" s="17">
        <f t="shared" si="3"/>
        <v>4669.8000000000029</v>
      </c>
      <c r="R30" s="16">
        <f t="shared" si="4"/>
        <v>51367.8</v>
      </c>
      <c r="S30" s="17">
        <f t="shared" si="5"/>
        <v>20433.599999999999</v>
      </c>
      <c r="T30" s="17">
        <f t="shared" si="6"/>
        <v>30934.2</v>
      </c>
    </row>
    <row r="31" spans="1:20" ht="20" customHeight="1" x14ac:dyDescent="0.35">
      <c r="B31" s="10">
        <v>19</v>
      </c>
      <c r="C31" s="19" t="s">
        <v>15</v>
      </c>
      <c r="D31" s="10" t="s">
        <v>105</v>
      </c>
      <c r="E31" s="12" t="s">
        <v>95</v>
      </c>
      <c r="F31" s="10" t="s">
        <v>20</v>
      </c>
      <c r="G31" s="20">
        <v>1</v>
      </c>
      <c r="H31" s="13">
        <v>45909</v>
      </c>
      <c r="I31" s="13">
        <v>46203</v>
      </c>
      <c r="J31" s="10">
        <v>72</v>
      </c>
      <c r="K31" s="10">
        <v>109</v>
      </c>
      <c r="L31" s="22">
        <f t="shared" si="0"/>
        <v>181</v>
      </c>
      <c r="M31" s="14" t="s">
        <v>23</v>
      </c>
      <c r="N31" s="15">
        <v>389</v>
      </c>
      <c r="O31" s="16">
        <f t="shared" si="1"/>
        <v>427.9</v>
      </c>
      <c r="P31" s="17">
        <f t="shared" si="2"/>
        <v>70408.999999999985</v>
      </c>
      <c r="Q31" s="17">
        <f t="shared" si="3"/>
        <v>7040.9000000000087</v>
      </c>
      <c r="R31" s="16">
        <f t="shared" si="4"/>
        <v>77449.899999999994</v>
      </c>
      <c r="S31" s="17">
        <f t="shared" si="5"/>
        <v>30808.799999999999</v>
      </c>
      <c r="T31" s="17">
        <f t="shared" si="6"/>
        <v>46641.1</v>
      </c>
    </row>
    <row r="32" spans="1:20" ht="20" customHeight="1" x14ac:dyDescent="0.35">
      <c r="B32" s="10">
        <v>19</v>
      </c>
      <c r="C32" s="19" t="s">
        <v>16</v>
      </c>
      <c r="D32" s="10" t="s">
        <v>106</v>
      </c>
      <c r="E32" s="12" t="s">
        <v>95</v>
      </c>
      <c r="F32" s="10" t="s">
        <v>20</v>
      </c>
      <c r="G32" s="20">
        <v>1</v>
      </c>
      <c r="H32" s="13">
        <v>45909</v>
      </c>
      <c r="I32" s="13">
        <v>46203</v>
      </c>
      <c r="J32" s="10">
        <v>72</v>
      </c>
      <c r="K32" s="10">
        <v>109</v>
      </c>
      <c r="L32" s="22">
        <f t="shared" si="0"/>
        <v>181</v>
      </c>
      <c r="M32" s="14" t="s">
        <v>23</v>
      </c>
      <c r="N32" s="15">
        <v>389</v>
      </c>
      <c r="O32" s="16">
        <f t="shared" si="1"/>
        <v>427.9</v>
      </c>
      <c r="P32" s="17">
        <f t="shared" si="2"/>
        <v>70408.999999999985</v>
      </c>
      <c r="Q32" s="17">
        <f t="shared" si="3"/>
        <v>7040.9000000000087</v>
      </c>
      <c r="R32" s="16">
        <f t="shared" si="4"/>
        <v>77449.899999999994</v>
      </c>
      <c r="S32" s="17">
        <f t="shared" si="5"/>
        <v>30808.799999999999</v>
      </c>
      <c r="T32" s="17">
        <f t="shared" si="6"/>
        <v>46641.1</v>
      </c>
    </row>
    <row r="33" spans="10:20" ht="20" customHeight="1" x14ac:dyDescent="0.35">
      <c r="J33" s="10"/>
      <c r="K33" s="10"/>
      <c r="L33" s="12"/>
      <c r="O33" s="16"/>
      <c r="P33" s="17"/>
      <c r="Q33" s="17"/>
      <c r="R33" s="16"/>
      <c r="S33" s="17"/>
      <c r="T33" s="17"/>
    </row>
    <row r="34" spans="10:20" ht="20" customHeight="1" x14ac:dyDescent="0.35">
      <c r="J34" s="10"/>
      <c r="K34" s="10"/>
      <c r="L34" s="12"/>
      <c r="O34" s="31"/>
      <c r="P34" s="17"/>
      <c r="Q34" s="17"/>
      <c r="R34" s="16"/>
      <c r="S34" s="17"/>
      <c r="T34" s="17"/>
    </row>
    <row r="35" spans="10:20" ht="20" customHeight="1" x14ac:dyDescent="0.35">
      <c r="J35" s="10"/>
      <c r="K35" s="10"/>
      <c r="L35" s="12"/>
      <c r="O35" s="31"/>
      <c r="P35" s="17"/>
      <c r="Q35" s="17"/>
      <c r="R35" s="16"/>
      <c r="S35" s="17"/>
      <c r="T35" s="17"/>
    </row>
    <row r="36" spans="10:20" ht="20" customHeight="1" x14ac:dyDescent="0.35">
      <c r="J36" s="10"/>
      <c r="K36" s="10"/>
      <c r="O36" s="31"/>
      <c r="P36" s="17"/>
      <c r="Q36" s="17"/>
      <c r="R36" s="33"/>
      <c r="S36" s="34"/>
      <c r="T36" s="34"/>
    </row>
    <row r="37" spans="10:20" ht="20" customHeight="1" x14ac:dyDescent="0.35">
      <c r="J37" s="10"/>
      <c r="K37" s="10"/>
      <c r="O37" s="31"/>
      <c r="P37" s="17"/>
      <c r="Q37" s="17"/>
      <c r="R37" s="33"/>
      <c r="S37" s="34"/>
      <c r="T37" s="34"/>
    </row>
    <row r="38" spans="10:20" ht="20" customHeight="1" x14ac:dyDescent="0.35">
      <c r="J38" s="10"/>
      <c r="K38" s="10"/>
    </row>
    <row r="39" spans="10:20" ht="20" customHeight="1" x14ac:dyDescent="0.35">
      <c r="J39" s="10"/>
      <c r="K39" s="10"/>
    </row>
    <row r="40" spans="10:20" ht="20" customHeight="1" x14ac:dyDescent="0.35">
      <c r="J40" s="10"/>
      <c r="K40" s="10"/>
    </row>
    <row r="41" spans="10:20" ht="20" customHeight="1" x14ac:dyDescent="0.35">
      <c r="J41" s="10"/>
      <c r="K41" s="10"/>
    </row>
    <row r="42" spans="10:20" ht="20" customHeight="1" x14ac:dyDescent="0.35">
      <c r="J42" s="10"/>
      <c r="K42" s="10"/>
    </row>
    <row r="43" spans="10:20" ht="20" customHeight="1" x14ac:dyDescent="0.35">
      <c r="J43" s="10"/>
      <c r="K43" s="10"/>
    </row>
    <row r="44" spans="10:20" ht="20" customHeight="1" x14ac:dyDescent="0.35">
      <c r="J44" s="10"/>
      <c r="K44" s="10"/>
    </row>
    <row r="45" spans="10:20" ht="20" customHeight="1" x14ac:dyDescent="0.35">
      <c r="J45" s="10"/>
      <c r="K45" s="10"/>
    </row>
    <row r="46" spans="10:20" ht="20" customHeight="1" x14ac:dyDescent="0.35">
      <c r="J46" s="10"/>
      <c r="K46" s="10"/>
    </row>
    <row r="47" spans="10:20" ht="20" customHeight="1" x14ac:dyDescent="0.35">
      <c r="J47" s="10"/>
      <c r="K47" s="10"/>
    </row>
    <row r="48" spans="10:20" ht="20" customHeight="1" x14ac:dyDescent="0.35">
      <c r="J48" s="10"/>
      <c r="K48" s="10"/>
    </row>
    <row r="49" spans="10:11" ht="20" customHeight="1" x14ac:dyDescent="0.35">
      <c r="J49" s="10"/>
      <c r="K49" s="10"/>
    </row>
    <row r="50" spans="10:11" ht="20" customHeight="1" x14ac:dyDescent="0.35">
      <c r="J50" s="10"/>
      <c r="K50" s="10"/>
    </row>
    <row r="51" spans="10:11" ht="20" customHeight="1" x14ac:dyDescent="0.35">
      <c r="J51" s="10"/>
      <c r="K51" s="10"/>
    </row>
    <row r="52" spans="10:11" ht="20" customHeight="1" x14ac:dyDescent="0.35">
      <c r="J52" s="10"/>
      <c r="K52" s="10"/>
    </row>
    <row r="53" spans="10:11" ht="20" customHeight="1" x14ac:dyDescent="0.35">
      <c r="J53" s="10"/>
      <c r="K53" s="10"/>
    </row>
    <row r="54" spans="10:11" ht="20" customHeight="1" x14ac:dyDescent="0.35">
      <c r="J54" s="10"/>
      <c r="K54" s="10"/>
    </row>
    <row r="55" spans="10:11" ht="20" customHeight="1" x14ac:dyDescent="0.35">
      <c r="J55" s="10"/>
      <c r="K55" s="10"/>
    </row>
    <row r="56" spans="10:11" ht="20" customHeight="1" x14ac:dyDescent="0.35">
      <c r="J56" s="10"/>
      <c r="K56" s="10"/>
    </row>
    <row r="57" spans="10:11" ht="20" customHeight="1" x14ac:dyDescent="0.35">
      <c r="J57" s="10"/>
      <c r="K57" s="10"/>
    </row>
  </sheetData>
  <sortState xmlns:xlrd2="http://schemas.microsoft.com/office/spreadsheetml/2017/richdata2" ref="A2:T32">
    <sortCondition ref="B2:B32"/>
    <sortCondition ref="D2:D32"/>
  </sortState>
  <phoneticPr fontId="1" type="noConversion"/>
  <pageMargins left="0.11811023622047245" right="0.11811023622047245" top="1.3385826771653544" bottom="0.74803149606299213" header="0.31496062992125984" footer="0.31496062992125984"/>
  <pageSetup paperSize="9" scale="55" orientation="landscape" horizontalDpi="1200" verticalDpi="1200" r:id="rId1"/>
  <headerFooter>
    <oddHeader>&amp;C&amp;"-,Negrita"ACUERDO MARCO TRANSPORTE ESCOLAR PARA LOS CURSOS 2025/2026 Y 2026/2027
CONTRATOS BASADOS ADJUDICADOS ENTRE 
SEPTIEMBRE Y NOVIEMBRE DE 2025&amp;R&amp;"-,Negrita"A/SER-053181/2024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CORCHON CATALAN, ELENA</cp:lastModifiedBy>
  <cp:lastPrinted>2025-11-25T11:09:38Z</cp:lastPrinted>
  <dcterms:created xsi:type="dcterms:W3CDTF">2023-05-31T11:37:59Z</dcterms:created>
  <dcterms:modified xsi:type="dcterms:W3CDTF">2025-11-25T12:01:03Z</dcterms:modified>
</cp:coreProperties>
</file>