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dministracion\LICITACIONES Y CONTRATACIONES\LICITACIONES\2025\CATERING 2025\"/>
    </mc:Choice>
  </mc:AlternateContent>
  <xr:revisionPtr revIDLastSave="0" documentId="13_ncr:1_{F8CE6C14-C127-4EB8-84B0-8A756D67E3C6}" xr6:coauthVersionLast="47" xr6:coauthVersionMax="47" xr10:uidLastSave="{00000000-0000-0000-0000-000000000000}"/>
  <bookViews>
    <workbookView xWindow="-108" yWindow="-108" windowWidth="23256" windowHeight="13896" activeTab="1" xr2:uid="{F043CD35-4EC0-4E73-B105-4F3FF39130F0}"/>
  </bookViews>
  <sheets>
    <sheet name="CERTO" sheetId="1" r:id="rId1"/>
    <sheet name="Office Dirección" sheetId="3" r:id="rId2"/>
    <sheet name="Glosari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1" i="1"/>
  <c r="G22" i="1"/>
  <c r="G20" i="1"/>
  <c r="I20" i="1"/>
  <c r="G19" i="1"/>
  <c r="I19" i="1"/>
  <c r="G15" i="1"/>
  <c r="G5" i="3" l="1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4" i="3"/>
  <c r="B1" i="3" l="1"/>
  <c r="B2" i="3"/>
  <c r="I31" i="1"/>
  <c r="G31" i="1"/>
  <c r="I18" i="1"/>
  <c r="G18" i="1"/>
  <c r="I14" i="1" l="1"/>
  <c r="I16" i="1"/>
  <c r="I17" i="1"/>
  <c r="I25" i="1"/>
  <c r="I26" i="1"/>
  <c r="I27" i="1"/>
  <c r="G14" i="1"/>
  <c r="G16" i="1"/>
  <c r="G17" i="1"/>
  <c r="G25" i="1"/>
  <c r="G26" i="1"/>
  <c r="G27" i="1"/>
  <c r="F7" i="1"/>
  <c r="H3" i="1" l="1"/>
  <c r="H5" i="1" s="1"/>
  <c r="D3" i="1"/>
  <c r="D4" i="1" s="1"/>
  <c r="H4" i="1" l="1"/>
  <c r="H6" i="1" s="1"/>
  <c r="H7" i="1" s="1"/>
  <c r="H8" i="1" s="1"/>
  <c r="D5" i="1"/>
  <c r="D6" i="1" s="1"/>
  <c r="D7" i="1" s="1"/>
  <c r="D8" i="1" s="1"/>
</calcChain>
</file>

<file path=xl/sharedStrings.xml><?xml version="1.0" encoding="utf-8"?>
<sst xmlns="http://schemas.openxmlformats.org/spreadsheetml/2006/main" count="126" uniqueCount="99">
  <si>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</si>
  <si>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</si>
  <si>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</si>
  <si>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</si>
  <si>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</si>
  <si>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</si>
  <si>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</si>
  <si>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</si>
  <si>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</si>
  <si>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</si>
  <si>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</si>
  <si>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</si>
  <si>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</si>
  <si>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</si>
  <si>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</si>
  <si>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</si>
  <si>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</si>
  <si>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</si>
  <si>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</si>
  <si>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</si>
  <si>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</si>
  <si>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</si>
  <si>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</si>
  <si>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</si>
  <si>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</si>
  <si>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</si>
  <si>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</si>
  <si>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</si>
  <si>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</si>
  <si>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</si>
  <si>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</si>
  <si>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</si>
  <si>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</si>
  <si>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T1</t>
  </si>
  <si>
    <t>Servicio Catering y restauración</t>
  </si>
  <si>
    <t>C1</t>
  </si>
  <si>
    <t>Catering y restauración</t>
  </si>
  <si>
    <t>asistentes</t>
  </si>
  <si>
    <t>Aperitivos - brunch</t>
  </si>
  <si>
    <t>T2</t>
  </si>
  <si>
    <t>2.1</t>
  </si>
  <si>
    <t>C2</t>
  </si>
  <si>
    <t>Diseño, producción y suministro de productos de merchandising comestible</t>
  </si>
  <si>
    <t>Productos de merchandising comestible</t>
  </si>
  <si>
    <t>Galletas de mantequilla según apartado 3.3 del PPT</t>
  </si>
  <si>
    <t>Caramelos según apartado 3.3 del PPT</t>
  </si>
  <si>
    <t>Piruletas según apartado 3.3 del PPT</t>
  </si>
  <si>
    <t>T3</t>
  </si>
  <si>
    <t>3.1</t>
  </si>
  <si>
    <t>C3</t>
  </si>
  <si>
    <t>Reposición del office de Dirección</t>
  </si>
  <si>
    <t>Partida para reposición del office de dirección</t>
  </si>
  <si>
    <t>Stock a mantener</t>
  </si>
  <si>
    <t>Precio Un máximo</t>
  </si>
  <si>
    <t>Aquarius normal, o equivalente</t>
  </si>
  <si>
    <t>Aquarius de naranja, o equivalente</t>
  </si>
  <si>
    <t>Coca-Cola normal, o equivalente</t>
  </si>
  <si>
    <t>Coca-Cola zero, o equivalente</t>
  </si>
  <si>
    <t>Nestea, o equivalente</t>
  </si>
  <si>
    <t>Fanta de limón, o equivalente</t>
  </si>
  <si>
    <t>Fanta de naranja, o equivalente</t>
  </si>
  <si>
    <t>Palos individuales para vasos de cartón</t>
  </si>
  <si>
    <t>Unidad medida</t>
  </si>
  <si>
    <t>Leche entera</t>
  </si>
  <si>
    <t>Leche semidesnatada</t>
  </si>
  <si>
    <t>Brick de 1 litro</t>
  </si>
  <si>
    <t>Café normal Nespresso, o equivalente</t>
  </si>
  <si>
    <t>Café descafeinado Nespresso, o equivalente</t>
  </si>
  <si>
    <t>Lata</t>
  </si>
  <si>
    <t>Galletas de mantequilla</t>
  </si>
  <si>
    <t xml:space="preserve">Paquete (envase individual) </t>
  </si>
  <si>
    <t>Galletas Lotus, o equivalente</t>
  </si>
  <si>
    <t>Azúcar</t>
  </si>
  <si>
    <t>Sacarina</t>
  </si>
  <si>
    <t>Agua</t>
  </si>
  <si>
    <t>Botella de 1/2 litro</t>
  </si>
  <si>
    <t>Servilletas de papel negras</t>
  </si>
  <si>
    <t>Sobre individual</t>
  </si>
  <si>
    <t>Unidad</t>
  </si>
  <si>
    <t>Paquete</t>
  </si>
  <si>
    <t>Vasos de cartón</t>
  </si>
  <si>
    <t>Importe Stock completo</t>
  </si>
  <si>
    <t>Precio ofertado stock completo</t>
  </si>
  <si>
    <t>Total precio Stock completo</t>
  </si>
  <si>
    <t>Total precio Stock completo ofertado</t>
  </si>
  <si>
    <t>Cápsula (ud)</t>
  </si>
  <si>
    <t xml:space="preserve">Paquete (25 ud. en envase individual) </t>
  </si>
  <si>
    <t>duración del contrato</t>
  </si>
  <si>
    <t>por kilo</t>
  </si>
  <si>
    <t>por uds.</t>
  </si>
  <si>
    <t>Café informal/coffe corner</t>
  </si>
  <si>
    <t>Desayuno variado sin camarero o más de 20 asistentes</t>
  </si>
  <si>
    <t>Comida/cena protocolaria</t>
  </si>
  <si>
    <t xml:space="preserve">Comida/cena tipo cóctel </t>
  </si>
  <si>
    <t>Eventos con empleados</t>
  </si>
  <si>
    <t>Expedición Canillejas (niños)</t>
  </si>
  <si>
    <t>Desayuno Navidad</t>
  </si>
  <si>
    <t>Desayunos variado menos de 20 asistentes con camarero</t>
  </si>
  <si>
    <t>Bombones/chocolates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</si>
</sst>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#,##0.000"/>
    <numFmt numFmtId="166" formatCode="0.00000%"/>
    <numFmt numFmtId="167" formatCode="0.0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4" fontId="0" fillId="0" borderId="0" xfId="0" applyNumberFormat="1"/>
    <xf numFmtId="164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0" fontId="0" fillId="0" borderId="0" xfId="0" applyProtection="1">
      <protection locked="0"/>
    </xf>
    <xf numFmtId="165" fontId="0" fillId="0" borderId="0" xfId="0" applyNumberFormat="1"/>
    <xf numFmtId="164" fontId="3" fillId="3" borderId="0" xfId="0" applyNumberFormat="1" applyFont="1" applyFill="1" applyProtection="1">
      <protection locked="0"/>
    </xf>
    <xf numFmtId="164" fontId="3" fillId="0" borderId="0" xfId="0" applyNumberFormat="1" applyFont="1"/>
    <xf numFmtId="164" fontId="0" fillId="5" borderId="0" xfId="0" applyNumberFormat="1" applyFill="1"/>
    <xf numFmtId="167" fontId="0" fillId="0" borderId="0" xfId="0" applyNumberFormat="1"/>
    <xf numFmtId="164" fontId="3" fillId="3" borderId="0" xfId="0" applyNumberFormat="1" applyFont="1" applyFill="1"/>
    <xf numFmtId="4" fontId="0" fillId="4" borderId="0" xfId="0" applyNumberFormat="1" applyFill="1"/>
    <xf numFmtId="49" fontId="3" fillId="0" borderId="0" xfId="0" applyNumberFormat="1" applyFont="1"/>
    <xf numFmtId="165" fontId="3" fillId="0" borderId="0" xfId="0" applyNumberFormat="1" applyFont="1"/>
    <xf numFmtId="1" fontId="3" fillId="0" borderId="0" xfId="0" applyNumberFormat="1" applyFont="1"/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4" fontId="3" fillId="4" borderId="0" xfId="0" applyNumberFormat="1" applyFont="1" applyFill="1"/>
    <xf numFmtId="164" fontId="3" fillId="4" borderId="0" xfId="0" applyNumberFormat="1" applyFont="1" applyFill="1"/>
    <xf numFmtId="166" fontId="3" fillId="5" borderId="4" xfId="0" quotePrefix="1" applyNumberFormat="1" applyFont="1" applyFill="1" applyBorder="1"/>
    <xf numFmtId="167" fontId="3" fillId="0" borderId="0" xfId="0" applyNumberFormat="1" applyFon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87"/>
  <sheetViews>
    <sheetView topLeftCell="B1" zoomScale="102" zoomScaleNormal="102" workbookViewId="0">
      <selection activeCell="H28" sqref="H28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66.5546875" bestFit="1" customWidth="1"/>
    <col min="4" max="4" width="19.88671875" bestFit="1" customWidth="1"/>
    <col min="5" max="5" width="27.6640625" style="2" customWidth="1"/>
    <col min="6" max="6" width="18" style="2" bestFit="1" customWidth="1"/>
    <col min="7" max="7" width="22.5546875" style="3" customWidth="1"/>
    <col min="8" max="8" width="19.6640625" bestFit="1" customWidth="1"/>
    <col min="9" max="9" width="18.6640625" style="2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17" t="s">
        <v>0</v>
      </c>
      <c r="H1" s="17" t="s">
        <v>1</v>
      </c>
    </row>
    <row r="2" spans="1:9" ht="15" thickBot="1" x14ac:dyDescent="0.35">
      <c r="A2" s="18" t="s">
        <v>2</v>
      </c>
      <c r="B2" s="19"/>
    </row>
    <row r="3" spans="1:9" ht="15" customHeight="1" thickBot="1" x14ac:dyDescent="0.35">
      <c r="A3" s="38" t="s">
        <v>3</v>
      </c>
      <c r="B3" s="39"/>
      <c r="C3" s="40"/>
      <c r="D3" s="20">
        <f>SUM(G:G)</f>
        <v>90000</v>
      </c>
      <c r="E3" s="38" t="s">
        <v>4</v>
      </c>
      <c r="F3" s="39"/>
      <c r="G3" s="40"/>
      <c r="H3" s="20">
        <f>SUM(I:I)</f>
        <v>18000</v>
      </c>
    </row>
    <row r="4" spans="1:9" ht="15" customHeight="1" thickBot="1" x14ac:dyDescent="0.35">
      <c r="A4" s="21" t="s">
        <v>5</v>
      </c>
      <c r="B4" s="22"/>
      <c r="C4" s="23" t="s">
        <v>6</v>
      </c>
      <c r="D4" s="24">
        <f>ROUND($D$3*B4,2)</f>
        <v>0</v>
      </c>
      <c r="E4" s="25" t="s">
        <v>7</v>
      </c>
      <c r="F4" s="34"/>
      <c r="G4" s="23" t="s">
        <v>6</v>
      </c>
      <c r="H4" s="24">
        <f>ROUND($H$3*F4,2)</f>
        <v>0</v>
      </c>
    </row>
    <row r="5" spans="1:9" ht="15" thickBot="1" x14ac:dyDescent="0.35">
      <c r="A5" s="21" t="s">
        <v>8</v>
      </c>
      <c r="B5" s="22"/>
      <c r="C5" s="23" t="s">
        <v>9</v>
      </c>
      <c r="D5" s="24">
        <f>ROUND($D$3*B5,2)</f>
        <v>0</v>
      </c>
      <c r="E5" s="25" t="s">
        <v>10</v>
      </c>
      <c r="F5" s="34"/>
      <c r="G5" s="23" t="s">
        <v>9</v>
      </c>
      <c r="H5" s="24">
        <f>ROUND($H$3*F5,2)</f>
        <v>0</v>
      </c>
    </row>
    <row r="6" spans="1:9" ht="15" thickBot="1" x14ac:dyDescent="0.35">
      <c r="A6" s="41" t="s">
        <v>11</v>
      </c>
      <c r="B6" s="42"/>
      <c r="C6" s="43"/>
      <c r="D6" s="24">
        <f>SUM(D3,D4,D5)</f>
        <v>90000</v>
      </c>
      <c r="E6" s="41" t="s">
        <v>12</v>
      </c>
      <c r="F6" s="42"/>
      <c r="G6" s="43"/>
      <c r="H6" s="24">
        <f>SUM(H3,H4,H5)</f>
        <v>18000</v>
      </c>
    </row>
    <row r="7" spans="1:9" ht="15" thickBot="1" x14ac:dyDescent="0.35">
      <c r="A7" s="26" t="s">
        <v>13</v>
      </c>
      <c r="B7" s="27">
        <v>0.1</v>
      </c>
      <c r="C7" s="23" t="s">
        <v>14</v>
      </c>
      <c r="D7" s="24">
        <f>ROUND($D$6*B7,2)</f>
        <v>9000</v>
      </c>
      <c r="E7" s="28" t="s">
        <v>13</v>
      </c>
      <c r="F7" s="29">
        <f>B7</f>
        <v>0.1</v>
      </c>
      <c r="G7" s="23" t="s">
        <v>14</v>
      </c>
      <c r="H7" s="24">
        <f>ROUND($H$6*F7,2)</f>
        <v>1800</v>
      </c>
    </row>
    <row r="8" spans="1:9" ht="15" thickBot="1" x14ac:dyDescent="0.35">
      <c r="A8" s="44" t="s">
        <v>15</v>
      </c>
      <c r="B8" s="45"/>
      <c r="C8" s="46"/>
      <c r="D8" s="30">
        <f>SUM(D6:D7)</f>
        <v>99000</v>
      </c>
      <c r="E8" s="44" t="s">
        <v>16</v>
      </c>
      <c r="F8" s="45"/>
      <c r="G8" s="46"/>
      <c r="H8" s="30">
        <f>SUM(H6:H7)</f>
        <v>19800</v>
      </c>
    </row>
    <row r="9" spans="1:9" ht="15" thickBot="1" x14ac:dyDescent="0.35"/>
    <row r="10" spans="1:9" ht="15" thickBot="1" x14ac:dyDescent="0.35">
      <c r="A10" s="31"/>
      <c r="F10" s="36" t="s">
        <v>17</v>
      </c>
      <c r="G10" s="37"/>
      <c r="H10" s="36" t="s">
        <v>18</v>
      </c>
      <c r="I10" s="37"/>
    </row>
    <row r="11" spans="1:9" x14ac:dyDescent="0.3">
      <c r="A11" s="4" t="s">
        <v>19</v>
      </c>
      <c r="B11" s="4" t="s">
        <v>20</v>
      </c>
      <c r="C11" s="4" t="s">
        <v>21</v>
      </c>
      <c r="D11" s="4" t="s">
        <v>22</v>
      </c>
      <c r="E11" s="5" t="s">
        <v>23</v>
      </c>
      <c r="F11" s="5" t="s">
        <v>24</v>
      </c>
      <c r="G11" s="4" t="s">
        <v>25</v>
      </c>
      <c r="H11" s="4" t="s">
        <v>26</v>
      </c>
      <c r="I11" s="4" t="s">
        <v>27</v>
      </c>
    </row>
    <row r="12" spans="1:9" s="6" customFormat="1" x14ac:dyDescent="0.3">
      <c r="A12" s="14" t="s">
        <v>28</v>
      </c>
      <c r="B12" s="14" t="s">
        <v>33</v>
      </c>
      <c r="C12" s="14" t="s">
        <v>34</v>
      </c>
      <c r="D12" s="14"/>
      <c r="E12" s="15"/>
      <c r="F12" s="9"/>
      <c r="G12" s="13"/>
      <c r="H12" s="12"/>
      <c r="I12" s="32"/>
    </row>
    <row r="13" spans="1:9" s="6" customFormat="1" x14ac:dyDescent="0.3">
      <c r="A13" s="14" t="s">
        <v>29</v>
      </c>
      <c r="B13" s="14" t="s">
        <v>35</v>
      </c>
      <c r="C13" s="14" t="s">
        <v>36</v>
      </c>
      <c r="D13" s="14"/>
      <c r="E13" s="15"/>
      <c r="F13" s="9"/>
      <c r="G13" s="13"/>
      <c r="H13" s="12"/>
      <c r="I13" s="32"/>
    </row>
    <row r="14" spans="1:9" s="6" customFormat="1" x14ac:dyDescent="0.3">
      <c r="A14" s="14"/>
      <c r="B14" s="14"/>
      <c r="C14" s="14" t="s">
        <v>90</v>
      </c>
      <c r="D14" s="16" t="s">
        <v>37</v>
      </c>
      <c r="E14" s="15">
        <v>360</v>
      </c>
      <c r="F14" s="9">
        <v>15</v>
      </c>
      <c r="G14" s="13">
        <f t="shared" ref="G14:G28" si="0">ROUND(E14*F14,2)</f>
        <v>5400</v>
      </c>
      <c r="H14" s="8"/>
      <c r="I14" s="32">
        <f t="shared" ref="I14:I27" si="1">ROUND(E14*H14,2)</f>
        <v>0</v>
      </c>
    </row>
    <row r="15" spans="1:9" s="6" customFormat="1" x14ac:dyDescent="0.3">
      <c r="A15" s="14"/>
      <c r="B15" s="14"/>
      <c r="C15" s="14" t="s">
        <v>91</v>
      </c>
      <c r="D15" s="16" t="s">
        <v>37</v>
      </c>
      <c r="E15" s="15">
        <v>236</v>
      </c>
      <c r="F15" s="9">
        <v>20</v>
      </c>
      <c r="G15" s="13">
        <f t="shared" si="0"/>
        <v>4720</v>
      </c>
      <c r="H15" s="8"/>
      <c r="I15" s="32"/>
    </row>
    <row r="16" spans="1:9" s="6" customFormat="1" x14ac:dyDescent="0.3">
      <c r="A16" s="14"/>
      <c r="B16" s="14"/>
      <c r="C16" s="14" t="s">
        <v>97</v>
      </c>
      <c r="D16" s="16" t="s">
        <v>37</v>
      </c>
      <c r="E16" s="15">
        <v>150</v>
      </c>
      <c r="F16" s="9">
        <v>25</v>
      </c>
      <c r="G16" s="13">
        <f t="shared" si="0"/>
        <v>3750</v>
      </c>
      <c r="H16" s="8"/>
      <c r="I16" s="32">
        <f t="shared" si="1"/>
        <v>0</v>
      </c>
    </row>
    <row r="17" spans="1:9" s="6" customFormat="1" x14ac:dyDescent="0.3">
      <c r="A17" s="14"/>
      <c r="B17" s="14"/>
      <c r="C17" s="14" t="s">
        <v>38</v>
      </c>
      <c r="D17" s="16" t="s">
        <v>37</v>
      </c>
      <c r="E17" s="15">
        <v>601</v>
      </c>
      <c r="F17" s="9">
        <v>30</v>
      </c>
      <c r="G17" s="13">
        <f t="shared" si="0"/>
        <v>18030</v>
      </c>
      <c r="H17" s="8"/>
      <c r="I17" s="32">
        <f t="shared" si="1"/>
        <v>0</v>
      </c>
    </row>
    <row r="18" spans="1:9" s="6" customFormat="1" x14ac:dyDescent="0.3">
      <c r="A18" s="14"/>
      <c r="B18" s="14"/>
      <c r="C18" s="14" t="s">
        <v>93</v>
      </c>
      <c r="D18" s="16" t="s">
        <v>37</v>
      </c>
      <c r="E18" s="15">
        <v>80</v>
      </c>
      <c r="F18" s="9">
        <v>50</v>
      </c>
      <c r="G18" s="13">
        <f t="shared" ref="G18:G19" si="2">ROUND(E18*F18,2)</f>
        <v>4000</v>
      </c>
      <c r="H18" s="8"/>
      <c r="I18" s="32">
        <f t="shared" ref="I18:I19" si="3">ROUND(E18*H18,2)</f>
        <v>0</v>
      </c>
    </row>
    <row r="19" spans="1:9" s="6" customFormat="1" x14ac:dyDescent="0.3">
      <c r="A19" s="14"/>
      <c r="B19" s="14"/>
      <c r="C19" s="14" t="s">
        <v>92</v>
      </c>
      <c r="D19" s="16" t="s">
        <v>37</v>
      </c>
      <c r="E19" s="15">
        <v>40</v>
      </c>
      <c r="F19" s="9">
        <v>70</v>
      </c>
      <c r="G19" s="13">
        <f t="shared" si="2"/>
        <v>2800</v>
      </c>
      <c r="H19" s="8"/>
      <c r="I19" s="32">
        <f t="shared" si="3"/>
        <v>0</v>
      </c>
    </row>
    <row r="20" spans="1:9" s="6" customFormat="1" x14ac:dyDescent="0.3">
      <c r="A20" s="14"/>
      <c r="B20" s="14"/>
      <c r="C20" s="14" t="s">
        <v>94</v>
      </c>
      <c r="D20" s="16" t="s">
        <v>37</v>
      </c>
      <c r="E20" s="15">
        <v>500</v>
      </c>
      <c r="F20" s="9">
        <v>15</v>
      </c>
      <c r="G20" s="13">
        <f>ROUND(E20*F20,2)</f>
        <v>7500</v>
      </c>
      <c r="H20" s="8"/>
      <c r="I20" s="32">
        <f>ROUND(E20*H20,2)</f>
        <v>0</v>
      </c>
    </row>
    <row r="21" spans="1:9" s="6" customFormat="1" x14ac:dyDescent="0.3">
      <c r="A21" s="14"/>
      <c r="B21" s="14"/>
      <c r="C21" s="14" t="s">
        <v>95</v>
      </c>
      <c r="D21" s="16" t="s">
        <v>37</v>
      </c>
      <c r="E21" s="15">
        <v>600</v>
      </c>
      <c r="F21" s="9">
        <v>15</v>
      </c>
      <c r="G21" s="13">
        <f t="shared" ref="G21:G22" si="4">ROUND(E21*F21,2)</f>
        <v>9000</v>
      </c>
      <c r="H21" s="8"/>
      <c r="I21" s="32"/>
    </row>
    <row r="22" spans="1:9" s="6" customFormat="1" x14ac:dyDescent="0.3">
      <c r="A22" s="14"/>
      <c r="B22" s="14"/>
      <c r="C22" s="14" t="s">
        <v>96</v>
      </c>
      <c r="D22" s="16" t="s">
        <v>37</v>
      </c>
      <c r="E22" s="15">
        <v>100</v>
      </c>
      <c r="F22" s="9">
        <v>15</v>
      </c>
      <c r="G22" s="13">
        <f t="shared" si="4"/>
        <v>1500</v>
      </c>
      <c r="H22" s="8"/>
      <c r="I22" s="32"/>
    </row>
    <row r="23" spans="1:9" s="6" customFormat="1" x14ac:dyDescent="0.3">
      <c r="A23" s="14">
        <v>2</v>
      </c>
      <c r="B23" s="14" t="s">
        <v>39</v>
      </c>
      <c r="C23" s="14" t="s">
        <v>42</v>
      </c>
      <c r="D23" s="16"/>
      <c r="E23" s="15"/>
      <c r="F23" s="9"/>
      <c r="G23" s="13"/>
      <c r="H23" s="12"/>
      <c r="I23" s="32"/>
    </row>
    <row r="24" spans="1:9" s="6" customFormat="1" x14ac:dyDescent="0.3">
      <c r="A24" s="14" t="s">
        <v>40</v>
      </c>
      <c r="B24" s="14" t="s">
        <v>41</v>
      </c>
      <c r="C24" s="14" t="s">
        <v>43</v>
      </c>
      <c r="D24" s="14"/>
      <c r="E24" s="15"/>
      <c r="F24" s="9"/>
      <c r="G24" s="13"/>
      <c r="H24" s="12"/>
      <c r="I24" s="32"/>
    </row>
    <row r="25" spans="1:9" s="6" customFormat="1" x14ac:dyDescent="0.3">
      <c r="A25" s="14"/>
      <c r="B25" s="14"/>
      <c r="C25" s="14" t="s">
        <v>44</v>
      </c>
      <c r="D25" s="16" t="s">
        <v>89</v>
      </c>
      <c r="E25" s="15">
        <v>2200</v>
      </c>
      <c r="F25" s="9">
        <v>2.5</v>
      </c>
      <c r="G25" s="13">
        <f t="shared" si="0"/>
        <v>5500</v>
      </c>
      <c r="H25" s="8"/>
      <c r="I25" s="32">
        <f t="shared" si="1"/>
        <v>0</v>
      </c>
    </row>
    <row r="26" spans="1:9" s="6" customFormat="1" x14ac:dyDescent="0.3">
      <c r="A26" s="14"/>
      <c r="B26" s="14"/>
      <c r="C26" s="14" t="s">
        <v>45</v>
      </c>
      <c r="D26" s="16" t="s">
        <v>88</v>
      </c>
      <c r="E26" s="15">
        <v>100</v>
      </c>
      <c r="F26" s="9">
        <v>18</v>
      </c>
      <c r="G26" s="13">
        <f t="shared" si="0"/>
        <v>1800</v>
      </c>
      <c r="H26" s="8"/>
      <c r="I26" s="32">
        <f t="shared" si="1"/>
        <v>0</v>
      </c>
    </row>
    <row r="27" spans="1:9" s="6" customFormat="1" x14ac:dyDescent="0.3">
      <c r="A27" s="14"/>
      <c r="B27" s="14"/>
      <c r="C27" s="14" t="s">
        <v>46</v>
      </c>
      <c r="D27" s="16" t="s">
        <v>89</v>
      </c>
      <c r="E27" s="15">
        <v>4000</v>
      </c>
      <c r="F27" s="9">
        <v>1</v>
      </c>
      <c r="G27" s="13">
        <f t="shared" si="0"/>
        <v>4000</v>
      </c>
      <c r="H27" s="8"/>
      <c r="I27" s="32">
        <f t="shared" si="1"/>
        <v>0</v>
      </c>
    </row>
    <row r="28" spans="1:9" s="6" customFormat="1" x14ac:dyDescent="0.3">
      <c r="A28" s="14"/>
      <c r="B28" s="14"/>
      <c r="C28" s="14" t="s">
        <v>98</v>
      </c>
      <c r="D28" s="16" t="s">
        <v>89</v>
      </c>
      <c r="E28" s="15">
        <v>2000</v>
      </c>
      <c r="F28" s="9">
        <v>2</v>
      </c>
      <c r="G28" s="13">
        <f t="shared" si="0"/>
        <v>4000</v>
      </c>
      <c r="H28" s="8"/>
      <c r="I28" s="32"/>
    </row>
    <row r="29" spans="1:9" s="6" customFormat="1" x14ac:dyDescent="0.3">
      <c r="A29" s="14">
        <v>3</v>
      </c>
      <c r="B29" s="14" t="s">
        <v>47</v>
      </c>
      <c r="C29" s="14" t="s">
        <v>50</v>
      </c>
      <c r="D29" s="16"/>
      <c r="E29" s="15"/>
      <c r="F29" s="9"/>
      <c r="G29" s="13"/>
      <c r="H29" s="12"/>
      <c r="I29" s="32"/>
    </row>
    <row r="30" spans="1:9" s="6" customFormat="1" x14ac:dyDescent="0.3">
      <c r="A30" s="14" t="s">
        <v>48</v>
      </c>
      <c r="B30" s="14" t="s">
        <v>49</v>
      </c>
      <c r="C30" s="14" t="s">
        <v>50</v>
      </c>
      <c r="D30" s="14"/>
      <c r="E30" s="15"/>
      <c r="F30" s="9"/>
      <c r="G30" s="13"/>
      <c r="H30" s="12"/>
      <c r="I30" s="32"/>
    </row>
    <row r="31" spans="1:9" s="6" customFormat="1" x14ac:dyDescent="0.3">
      <c r="A31" s="14"/>
      <c r="B31" s="14"/>
      <c r="C31" s="14" t="s">
        <v>51</v>
      </c>
      <c r="D31" s="16" t="s">
        <v>87</v>
      </c>
      <c r="E31" s="15">
        <v>1</v>
      </c>
      <c r="F31" s="9">
        <v>18000</v>
      </c>
      <c r="G31" s="13">
        <f t="shared" ref="G31" si="5">ROUND(E31*F31,2)</f>
        <v>18000</v>
      </c>
      <c r="H31" s="33">
        <v>18000</v>
      </c>
      <c r="I31" s="32">
        <f t="shared" ref="I31" si="6">ROUND(E31*H31,2)</f>
        <v>18000</v>
      </c>
    </row>
    <row r="32" spans="1:9" x14ac:dyDescent="0.3">
      <c r="E32" s="7"/>
      <c r="F32" s="3"/>
      <c r="H32" s="3"/>
    </row>
    <row r="33" spans="5:8" x14ac:dyDescent="0.3">
      <c r="E33" s="7"/>
      <c r="F33" s="3"/>
      <c r="H33" s="3"/>
    </row>
    <row r="34" spans="5:8" x14ac:dyDescent="0.3">
      <c r="E34" s="7"/>
      <c r="F34" s="3"/>
      <c r="H34" s="3"/>
    </row>
    <row r="35" spans="5:8" x14ac:dyDescent="0.3">
      <c r="E35" s="7"/>
      <c r="F35" s="3"/>
      <c r="H35" s="3"/>
    </row>
    <row r="36" spans="5:8" x14ac:dyDescent="0.3">
      <c r="E36" s="7"/>
      <c r="F36" s="3"/>
      <c r="H36" s="3"/>
    </row>
    <row r="37" spans="5:8" x14ac:dyDescent="0.3">
      <c r="E37" s="7"/>
      <c r="F37" s="3"/>
      <c r="H37" s="3"/>
    </row>
    <row r="38" spans="5:8" x14ac:dyDescent="0.3">
      <c r="E38" s="7"/>
      <c r="F38" s="3"/>
      <c r="H38" s="3"/>
    </row>
    <row r="39" spans="5:8" x14ac:dyDescent="0.3">
      <c r="E39" s="7"/>
      <c r="F39" s="3"/>
      <c r="H39" s="3"/>
    </row>
    <row r="40" spans="5:8" x14ac:dyDescent="0.3">
      <c r="E40" s="7"/>
      <c r="F40" s="3"/>
      <c r="H40" s="3"/>
    </row>
    <row r="41" spans="5:8" x14ac:dyDescent="0.3">
      <c r="E41" s="7"/>
      <c r="F41" s="3"/>
      <c r="H41" s="3"/>
    </row>
    <row r="42" spans="5:8" x14ac:dyDescent="0.3">
      <c r="E42" s="7"/>
      <c r="F42" s="3"/>
      <c r="H42" s="3"/>
    </row>
    <row r="43" spans="5:8" x14ac:dyDescent="0.3">
      <c r="E43" s="7"/>
      <c r="F43" s="3"/>
      <c r="H43" s="3"/>
    </row>
    <row r="44" spans="5:8" x14ac:dyDescent="0.3">
      <c r="E44" s="7"/>
      <c r="F44" s="3"/>
      <c r="H44" s="3"/>
    </row>
    <row r="45" spans="5:8" x14ac:dyDescent="0.3">
      <c r="E45" s="7"/>
      <c r="F45" s="3"/>
      <c r="H45" s="3"/>
    </row>
    <row r="46" spans="5:8" x14ac:dyDescent="0.3">
      <c r="E46" s="7"/>
      <c r="F46" s="3"/>
      <c r="H46" s="3"/>
    </row>
    <row r="47" spans="5:8" x14ac:dyDescent="0.3">
      <c r="E47" s="7"/>
      <c r="F47" s="3"/>
      <c r="H47" s="3"/>
    </row>
    <row r="48" spans="5:8" x14ac:dyDescent="0.3">
      <c r="E48" s="7"/>
      <c r="F48" s="3"/>
      <c r="H48" s="3"/>
    </row>
    <row r="49" spans="6:8" x14ac:dyDescent="0.3">
      <c r="F49" s="3"/>
      <c r="H49" s="3"/>
    </row>
    <row r="50" spans="6:8" x14ac:dyDescent="0.3">
      <c r="F50" s="3"/>
      <c r="H50" s="3"/>
    </row>
    <row r="51" spans="6:8" x14ac:dyDescent="0.3">
      <c r="H51" s="3"/>
    </row>
    <row r="52" spans="6:8" x14ac:dyDescent="0.3">
      <c r="H52" s="3"/>
    </row>
    <row r="53" spans="6:8" x14ac:dyDescent="0.3">
      <c r="H53" s="3"/>
    </row>
    <row r="54" spans="6:8" x14ac:dyDescent="0.3">
      <c r="H54" s="3"/>
    </row>
    <row r="55" spans="6:8" x14ac:dyDescent="0.3">
      <c r="H55" s="3"/>
    </row>
    <row r="56" spans="6:8" x14ac:dyDescent="0.3">
      <c r="H56" s="3"/>
    </row>
    <row r="57" spans="6:8" x14ac:dyDescent="0.3">
      <c r="H57" s="3"/>
    </row>
    <row r="58" spans="6:8" x14ac:dyDescent="0.3">
      <c r="H58" s="3"/>
    </row>
    <row r="59" spans="6:8" x14ac:dyDescent="0.3">
      <c r="H59" s="3"/>
    </row>
    <row r="60" spans="6:8" x14ac:dyDescent="0.3">
      <c r="H60" s="3"/>
    </row>
    <row r="61" spans="6:8" x14ac:dyDescent="0.3">
      <c r="H61" s="3"/>
    </row>
    <row r="62" spans="6:8" x14ac:dyDescent="0.3">
      <c r="H62" s="3"/>
    </row>
    <row r="63" spans="6:8" x14ac:dyDescent="0.3">
      <c r="H63" s="3"/>
    </row>
    <row r="64" spans="6:8" x14ac:dyDescent="0.3">
      <c r="H64" s="3"/>
    </row>
    <row r="65" spans="8:8" x14ac:dyDescent="0.3">
      <c r="H65" s="3"/>
    </row>
    <row r="66" spans="8:8" x14ac:dyDescent="0.3">
      <c r="H66" s="3"/>
    </row>
    <row r="67" spans="8:8" x14ac:dyDescent="0.3">
      <c r="H67" s="3"/>
    </row>
    <row r="68" spans="8:8" x14ac:dyDescent="0.3">
      <c r="H68" s="3"/>
    </row>
    <row r="69" spans="8:8" x14ac:dyDescent="0.3">
      <c r="H69" s="3"/>
    </row>
    <row r="70" spans="8:8" x14ac:dyDescent="0.3">
      <c r="H70" s="3"/>
    </row>
    <row r="71" spans="8:8" x14ac:dyDescent="0.3">
      <c r="H71" s="3"/>
    </row>
    <row r="72" spans="8:8" x14ac:dyDescent="0.3">
      <c r="H72" s="3"/>
    </row>
    <row r="73" spans="8:8" x14ac:dyDescent="0.3">
      <c r="H73" s="3"/>
    </row>
    <row r="74" spans="8:8" x14ac:dyDescent="0.3">
      <c r="H74" s="3"/>
    </row>
    <row r="75" spans="8:8" x14ac:dyDescent="0.3">
      <c r="H75" s="3"/>
    </row>
    <row r="76" spans="8:8" x14ac:dyDescent="0.3">
      <c r="H76" s="3"/>
    </row>
    <row r="77" spans="8:8" x14ac:dyDescent="0.3">
      <c r="H77" s="3"/>
    </row>
    <row r="78" spans="8:8" x14ac:dyDescent="0.3">
      <c r="H78" s="3"/>
    </row>
    <row r="79" spans="8:8" x14ac:dyDescent="0.3">
      <c r="H79" s="3"/>
    </row>
    <row r="80" spans="8:8" x14ac:dyDescent="0.3">
      <c r="H80" s="3"/>
    </row>
    <row r="81" spans="8:8" x14ac:dyDescent="0.3">
      <c r="H81" s="3"/>
    </row>
    <row r="82" spans="8:8" x14ac:dyDescent="0.3">
      <c r="H82" s="3"/>
    </row>
    <row r="83" spans="8:8" x14ac:dyDescent="0.3">
      <c r="H83" s="3"/>
    </row>
    <row r="84" spans="8:8" x14ac:dyDescent="0.3">
      <c r="H84" s="3"/>
    </row>
    <row r="85" spans="8:8" x14ac:dyDescent="0.3">
      <c r="H85" s="3"/>
    </row>
    <row r="86" spans="8:8" x14ac:dyDescent="0.3">
      <c r="H86" s="3"/>
    </row>
    <row r="87" spans="8:8" x14ac:dyDescent="0.3">
      <c r="H87" s="3"/>
    </row>
    <row r="88" spans="8:8" x14ac:dyDescent="0.3">
      <c r="H88" s="3"/>
    </row>
    <row r="89" spans="8:8" x14ac:dyDescent="0.3">
      <c r="H89" s="3"/>
    </row>
    <row r="90" spans="8:8" x14ac:dyDescent="0.3">
      <c r="H90" s="3"/>
    </row>
    <row r="91" spans="8:8" x14ac:dyDescent="0.3">
      <c r="H91" s="3"/>
    </row>
    <row r="92" spans="8:8" x14ac:dyDescent="0.3">
      <c r="H92" s="3"/>
    </row>
    <row r="93" spans="8:8" x14ac:dyDescent="0.3">
      <c r="H93" s="3"/>
    </row>
    <row r="94" spans="8:8" x14ac:dyDescent="0.3">
      <c r="H94" s="3"/>
    </row>
    <row r="95" spans="8:8" x14ac:dyDescent="0.3">
      <c r="H95" s="3"/>
    </row>
    <row r="96" spans="8:8" x14ac:dyDescent="0.3">
      <c r="H96" s="3"/>
    </row>
    <row r="97" spans="8:8" x14ac:dyDescent="0.3">
      <c r="H97" s="3"/>
    </row>
    <row r="98" spans="8:8" x14ac:dyDescent="0.3">
      <c r="H98" s="3"/>
    </row>
    <row r="99" spans="8:8" x14ac:dyDescent="0.3">
      <c r="H99" s="3"/>
    </row>
    <row r="100" spans="8:8" x14ac:dyDescent="0.3">
      <c r="H100" s="3"/>
    </row>
    <row r="101" spans="8:8" x14ac:dyDescent="0.3">
      <c r="H101" s="3"/>
    </row>
    <row r="102" spans="8:8" x14ac:dyDescent="0.3">
      <c r="H102" s="3"/>
    </row>
    <row r="103" spans="8:8" x14ac:dyDescent="0.3">
      <c r="H103" s="3"/>
    </row>
    <row r="104" spans="8:8" x14ac:dyDescent="0.3">
      <c r="H104" s="3"/>
    </row>
    <row r="105" spans="8:8" x14ac:dyDescent="0.3">
      <c r="H105" s="3"/>
    </row>
    <row r="106" spans="8:8" x14ac:dyDescent="0.3">
      <c r="H106" s="3"/>
    </row>
    <row r="107" spans="8:8" x14ac:dyDescent="0.3">
      <c r="H107" s="3"/>
    </row>
    <row r="108" spans="8:8" x14ac:dyDescent="0.3">
      <c r="H108" s="3"/>
    </row>
    <row r="109" spans="8:8" x14ac:dyDescent="0.3">
      <c r="H109" s="3"/>
    </row>
    <row r="110" spans="8:8" x14ac:dyDescent="0.3">
      <c r="H110" s="3"/>
    </row>
    <row r="111" spans="8:8" x14ac:dyDescent="0.3">
      <c r="H111" s="3"/>
    </row>
    <row r="112" spans="8:8" x14ac:dyDescent="0.3">
      <c r="H112" s="3"/>
    </row>
    <row r="113" spans="8:8" x14ac:dyDescent="0.3">
      <c r="H113" s="3"/>
    </row>
    <row r="114" spans="8:8" x14ac:dyDescent="0.3">
      <c r="H114" s="3"/>
    </row>
    <row r="115" spans="8:8" x14ac:dyDescent="0.3">
      <c r="H115" s="3"/>
    </row>
    <row r="116" spans="8:8" x14ac:dyDescent="0.3">
      <c r="H116" s="3"/>
    </row>
    <row r="117" spans="8:8" x14ac:dyDescent="0.3">
      <c r="H117" s="3"/>
    </row>
    <row r="118" spans="8:8" x14ac:dyDescent="0.3">
      <c r="H118" s="3"/>
    </row>
    <row r="119" spans="8:8" x14ac:dyDescent="0.3">
      <c r="H119" s="3"/>
    </row>
    <row r="120" spans="8:8" x14ac:dyDescent="0.3">
      <c r="H120" s="3"/>
    </row>
    <row r="121" spans="8:8" x14ac:dyDescent="0.3">
      <c r="H121" s="3"/>
    </row>
    <row r="122" spans="8:8" x14ac:dyDescent="0.3">
      <c r="H122" s="3"/>
    </row>
    <row r="123" spans="8:8" x14ac:dyDescent="0.3">
      <c r="H123" s="3"/>
    </row>
    <row r="124" spans="8:8" x14ac:dyDescent="0.3">
      <c r="H124" s="3"/>
    </row>
    <row r="125" spans="8:8" x14ac:dyDescent="0.3">
      <c r="H125" s="3"/>
    </row>
    <row r="126" spans="8:8" x14ac:dyDescent="0.3">
      <c r="H126" s="3"/>
    </row>
    <row r="127" spans="8:8" x14ac:dyDescent="0.3">
      <c r="H127" s="3"/>
    </row>
    <row r="128" spans="8:8" x14ac:dyDescent="0.3">
      <c r="H128" s="3"/>
    </row>
    <row r="129" spans="8:8" x14ac:dyDescent="0.3">
      <c r="H129" s="3"/>
    </row>
    <row r="130" spans="8:8" x14ac:dyDescent="0.3">
      <c r="H130" s="3"/>
    </row>
    <row r="131" spans="8:8" x14ac:dyDescent="0.3">
      <c r="H131" s="3"/>
    </row>
    <row r="132" spans="8:8" x14ac:dyDescent="0.3">
      <c r="H132" s="3"/>
    </row>
    <row r="133" spans="8:8" x14ac:dyDescent="0.3">
      <c r="H133" s="3"/>
    </row>
    <row r="134" spans="8:8" x14ac:dyDescent="0.3">
      <c r="H134" s="3"/>
    </row>
    <row r="135" spans="8:8" x14ac:dyDescent="0.3">
      <c r="H135" s="3"/>
    </row>
    <row r="136" spans="8:8" x14ac:dyDescent="0.3">
      <c r="H136" s="3"/>
    </row>
    <row r="137" spans="8:8" x14ac:dyDescent="0.3">
      <c r="H137" s="3"/>
    </row>
    <row r="138" spans="8:8" x14ac:dyDescent="0.3">
      <c r="H138" s="3"/>
    </row>
    <row r="139" spans="8:8" x14ac:dyDescent="0.3">
      <c r="H139" s="3"/>
    </row>
    <row r="140" spans="8:8" x14ac:dyDescent="0.3">
      <c r="H140" s="3"/>
    </row>
    <row r="141" spans="8:8" x14ac:dyDescent="0.3">
      <c r="H141" s="3"/>
    </row>
    <row r="142" spans="8:8" x14ac:dyDescent="0.3">
      <c r="H142" s="3"/>
    </row>
    <row r="143" spans="8:8" x14ac:dyDescent="0.3">
      <c r="H143" s="3"/>
    </row>
    <row r="144" spans="8:8" x14ac:dyDescent="0.3">
      <c r="H144" s="3"/>
    </row>
    <row r="145" spans="8:8" x14ac:dyDescent="0.3">
      <c r="H145" s="3"/>
    </row>
    <row r="146" spans="8:8" x14ac:dyDescent="0.3">
      <c r="H146" s="3"/>
    </row>
    <row r="147" spans="8:8" x14ac:dyDescent="0.3">
      <c r="H147" s="3"/>
    </row>
    <row r="148" spans="8:8" x14ac:dyDescent="0.3">
      <c r="H148" s="3"/>
    </row>
    <row r="149" spans="8:8" x14ac:dyDescent="0.3">
      <c r="H149" s="3"/>
    </row>
    <row r="150" spans="8:8" x14ac:dyDescent="0.3">
      <c r="H150" s="3"/>
    </row>
    <row r="151" spans="8:8" x14ac:dyDescent="0.3">
      <c r="H151" s="3"/>
    </row>
    <row r="152" spans="8:8" x14ac:dyDescent="0.3">
      <c r="H152" s="3"/>
    </row>
    <row r="153" spans="8:8" x14ac:dyDescent="0.3">
      <c r="H153" s="3"/>
    </row>
    <row r="154" spans="8:8" x14ac:dyDescent="0.3">
      <c r="H154" s="3"/>
    </row>
    <row r="155" spans="8:8" x14ac:dyDescent="0.3">
      <c r="H155" s="3"/>
    </row>
    <row r="156" spans="8:8" x14ac:dyDescent="0.3">
      <c r="H156" s="3"/>
    </row>
    <row r="157" spans="8:8" x14ac:dyDescent="0.3">
      <c r="H157" s="3"/>
    </row>
    <row r="158" spans="8:8" x14ac:dyDescent="0.3">
      <c r="H158" s="3"/>
    </row>
    <row r="159" spans="8:8" x14ac:dyDescent="0.3">
      <c r="H159" s="3"/>
    </row>
    <row r="160" spans="8:8" x14ac:dyDescent="0.3">
      <c r="H160" s="3"/>
    </row>
    <row r="161" spans="8:8" x14ac:dyDescent="0.3">
      <c r="H161" s="3"/>
    </row>
    <row r="162" spans="8:8" x14ac:dyDescent="0.3">
      <c r="H162" s="3"/>
    </row>
    <row r="163" spans="8:8" x14ac:dyDescent="0.3">
      <c r="H163" s="3"/>
    </row>
    <row r="164" spans="8:8" x14ac:dyDescent="0.3">
      <c r="H164" s="3"/>
    </row>
    <row r="165" spans="8:8" x14ac:dyDescent="0.3">
      <c r="H165" s="3"/>
    </row>
    <row r="166" spans="8:8" x14ac:dyDescent="0.3">
      <c r="H166" s="3"/>
    </row>
    <row r="167" spans="8:8" x14ac:dyDescent="0.3">
      <c r="H167" s="3"/>
    </row>
    <row r="168" spans="8:8" x14ac:dyDescent="0.3">
      <c r="H168" s="3"/>
    </row>
    <row r="169" spans="8:8" x14ac:dyDescent="0.3">
      <c r="H169" s="3"/>
    </row>
    <row r="170" spans="8:8" x14ac:dyDescent="0.3">
      <c r="H170" s="3"/>
    </row>
    <row r="171" spans="8:8" x14ac:dyDescent="0.3">
      <c r="H171" s="3"/>
    </row>
    <row r="172" spans="8:8" x14ac:dyDescent="0.3">
      <c r="H172" s="3"/>
    </row>
    <row r="173" spans="8:8" x14ac:dyDescent="0.3">
      <c r="H173" s="3"/>
    </row>
    <row r="174" spans="8:8" x14ac:dyDescent="0.3">
      <c r="H174" s="3"/>
    </row>
    <row r="175" spans="8:8" x14ac:dyDescent="0.3">
      <c r="H175" s="3"/>
    </row>
    <row r="176" spans="8:8" x14ac:dyDescent="0.3">
      <c r="H176" s="3"/>
    </row>
    <row r="177" spans="8:8" x14ac:dyDescent="0.3">
      <c r="H177" s="3"/>
    </row>
    <row r="178" spans="8:8" x14ac:dyDescent="0.3">
      <c r="H178" s="3"/>
    </row>
    <row r="179" spans="8:8" x14ac:dyDescent="0.3">
      <c r="H179" s="3"/>
    </row>
    <row r="180" spans="8:8" x14ac:dyDescent="0.3">
      <c r="H180" s="3"/>
    </row>
    <row r="181" spans="8:8" x14ac:dyDescent="0.3">
      <c r="H181" s="3"/>
    </row>
    <row r="182" spans="8:8" x14ac:dyDescent="0.3">
      <c r="H182" s="3"/>
    </row>
    <row r="183" spans="8:8" x14ac:dyDescent="0.3">
      <c r="H183" s="3"/>
    </row>
    <row r="184" spans="8:8" x14ac:dyDescent="0.3">
      <c r="H184" s="3"/>
    </row>
    <row r="185" spans="8:8" x14ac:dyDescent="0.3">
      <c r="H185" s="3"/>
    </row>
    <row r="186" spans="8:8" x14ac:dyDescent="0.3">
      <c r="H186" s="3"/>
    </row>
    <row r="187" spans="8:8" x14ac:dyDescent="0.3">
      <c r="H187" s="3"/>
    </row>
  </sheetData>
  <sheetProtection algorithmName="SHA-512" hashValue="NIYMOZ7BjO62Xd6W2ElWflnTWc4hzaJv87LyqzgpL0o84bv+g/5sZIpMtwza2zuZne6F7C6+LyU2ZioCw7FUpg==" saltValue="grDqPegi3Zc3XAUkz7S0+Q==" spinCount="100000" sheet="1" selectLockedCell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ignoredErrors>
    <ignoredError sqref="A12 A25:A27 A17 A14" numberStoredAsText="1"/>
    <ignoredError sqref="G25:I27 G16:I17 G23:I23 G14:I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11501-6500-4D7B-AC69-D2EDF8089135}">
  <dimension ref="A1:G23"/>
  <sheetViews>
    <sheetView tabSelected="1" workbookViewId="0">
      <selection activeCell="F4" sqref="F4"/>
    </sheetView>
  </sheetViews>
  <sheetFormatPr baseColWidth="10" defaultRowHeight="14.4" x14ac:dyDescent="0.3"/>
  <cols>
    <col min="1" max="1" width="56.77734375" customWidth="1"/>
    <col min="2" max="2" width="31.77734375" bestFit="1" customWidth="1"/>
    <col min="3" max="3" width="21.77734375" customWidth="1"/>
    <col min="4" max="4" width="20.44140625" customWidth="1"/>
    <col min="5" max="5" width="21.44140625" customWidth="1"/>
    <col min="6" max="6" width="18.21875" customWidth="1"/>
    <col min="7" max="7" width="27.21875" customWidth="1"/>
  </cols>
  <sheetData>
    <row r="1" spans="1:7" x14ac:dyDescent="0.3">
      <c r="A1" t="s">
        <v>83</v>
      </c>
      <c r="B1" s="10">
        <f>SUM(E4:E22)</f>
        <v>756.8</v>
      </c>
    </row>
    <row r="2" spans="1:7" x14ac:dyDescent="0.3">
      <c r="A2" t="s">
        <v>84</v>
      </c>
      <c r="B2" s="10">
        <f>SUM(G4:G22)</f>
        <v>0</v>
      </c>
    </row>
    <row r="3" spans="1:7" x14ac:dyDescent="0.3">
      <c r="A3" s="4" t="s">
        <v>21</v>
      </c>
      <c r="B3" s="4" t="s">
        <v>62</v>
      </c>
      <c r="C3" s="5" t="s">
        <v>52</v>
      </c>
      <c r="D3" s="5" t="s">
        <v>53</v>
      </c>
      <c r="E3" s="5" t="s">
        <v>81</v>
      </c>
      <c r="F3" s="4" t="s">
        <v>26</v>
      </c>
      <c r="G3" s="4" t="s">
        <v>82</v>
      </c>
    </row>
    <row r="4" spans="1:7" x14ac:dyDescent="0.3">
      <c r="A4" t="s">
        <v>63</v>
      </c>
      <c r="B4" t="s">
        <v>65</v>
      </c>
      <c r="C4">
        <v>12</v>
      </c>
      <c r="D4" s="35">
        <v>1</v>
      </c>
      <c r="E4" s="9">
        <f>ROUND((C4*D4),4)</f>
        <v>12</v>
      </c>
      <c r="F4" s="8"/>
      <c r="G4" s="9">
        <f>ROUND((F4*C4),4)</f>
        <v>0</v>
      </c>
    </row>
    <row r="5" spans="1:7" x14ac:dyDescent="0.3">
      <c r="A5" t="s">
        <v>64</v>
      </c>
      <c r="B5" t="s">
        <v>65</v>
      </c>
      <c r="C5">
        <v>24</v>
      </c>
      <c r="D5" s="11">
        <v>1</v>
      </c>
      <c r="E5" s="9">
        <f t="shared" ref="E5:E22" si="0">ROUND((C5*D5),4)</f>
        <v>24</v>
      </c>
      <c r="F5" s="8"/>
      <c r="G5" s="9">
        <f t="shared" ref="G5:G22" si="1">ROUND((F5*C5),4)</f>
        <v>0</v>
      </c>
    </row>
    <row r="6" spans="1:7" x14ac:dyDescent="0.3">
      <c r="A6" t="s">
        <v>66</v>
      </c>
      <c r="B6" t="s">
        <v>85</v>
      </c>
      <c r="C6">
        <v>20</v>
      </c>
      <c r="D6" s="11">
        <v>0.3</v>
      </c>
      <c r="E6" s="9">
        <f t="shared" si="0"/>
        <v>6</v>
      </c>
      <c r="F6" s="8"/>
      <c r="G6" s="9">
        <f t="shared" si="1"/>
        <v>0</v>
      </c>
    </row>
    <row r="7" spans="1:7" x14ac:dyDescent="0.3">
      <c r="A7" t="s">
        <v>67</v>
      </c>
      <c r="B7" t="s">
        <v>85</v>
      </c>
      <c r="C7">
        <v>6</v>
      </c>
      <c r="D7" s="11">
        <v>0.3</v>
      </c>
      <c r="E7" s="9">
        <f t="shared" si="0"/>
        <v>1.8</v>
      </c>
      <c r="F7" s="8"/>
      <c r="G7" s="9">
        <f t="shared" si="1"/>
        <v>0</v>
      </c>
    </row>
    <row r="8" spans="1:7" x14ac:dyDescent="0.3">
      <c r="A8" t="s">
        <v>54</v>
      </c>
      <c r="B8" t="s">
        <v>68</v>
      </c>
      <c r="C8">
        <v>24</v>
      </c>
      <c r="D8" s="11">
        <v>1.5</v>
      </c>
      <c r="E8" s="9">
        <f t="shared" si="0"/>
        <v>36</v>
      </c>
      <c r="F8" s="8"/>
      <c r="G8" s="9">
        <f t="shared" si="1"/>
        <v>0</v>
      </c>
    </row>
    <row r="9" spans="1:7" x14ac:dyDescent="0.3">
      <c r="A9" t="s">
        <v>55</v>
      </c>
      <c r="B9" t="s">
        <v>68</v>
      </c>
      <c r="C9">
        <v>48</v>
      </c>
      <c r="D9" s="11">
        <v>1.5</v>
      </c>
      <c r="E9" s="9">
        <f t="shared" si="0"/>
        <v>72</v>
      </c>
      <c r="F9" s="8"/>
      <c r="G9" s="9">
        <f t="shared" si="1"/>
        <v>0</v>
      </c>
    </row>
    <row r="10" spans="1:7" x14ac:dyDescent="0.3">
      <c r="A10" t="s">
        <v>56</v>
      </c>
      <c r="B10" t="s">
        <v>68</v>
      </c>
      <c r="C10">
        <v>80</v>
      </c>
      <c r="D10" s="11">
        <v>1.5</v>
      </c>
      <c r="E10" s="9">
        <f t="shared" si="0"/>
        <v>120</v>
      </c>
      <c r="F10" s="8"/>
      <c r="G10" s="9">
        <f t="shared" si="1"/>
        <v>0</v>
      </c>
    </row>
    <row r="11" spans="1:7" x14ac:dyDescent="0.3">
      <c r="A11" t="s">
        <v>57</v>
      </c>
      <c r="B11" t="s">
        <v>68</v>
      </c>
      <c r="C11">
        <v>80</v>
      </c>
      <c r="D11" s="11">
        <v>1.5</v>
      </c>
      <c r="E11" s="9">
        <f t="shared" si="0"/>
        <v>120</v>
      </c>
      <c r="F11" s="8"/>
      <c r="G11" s="9">
        <f t="shared" si="1"/>
        <v>0</v>
      </c>
    </row>
    <row r="12" spans="1:7" x14ac:dyDescent="0.3">
      <c r="A12" t="s">
        <v>58</v>
      </c>
      <c r="B12" t="s">
        <v>68</v>
      </c>
      <c r="C12">
        <v>48</v>
      </c>
      <c r="D12" s="11">
        <v>1.5</v>
      </c>
      <c r="E12" s="9">
        <f t="shared" si="0"/>
        <v>72</v>
      </c>
      <c r="F12" s="8"/>
      <c r="G12" s="9">
        <f t="shared" si="1"/>
        <v>0</v>
      </c>
    </row>
    <row r="13" spans="1:7" x14ac:dyDescent="0.3">
      <c r="A13" t="s">
        <v>59</v>
      </c>
      <c r="B13" t="s">
        <v>68</v>
      </c>
      <c r="C13">
        <v>24</v>
      </c>
      <c r="D13" s="11">
        <v>1.5</v>
      </c>
      <c r="E13" s="9">
        <f t="shared" si="0"/>
        <v>36</v>
      </c>
      <c r="F13" s="8"/>
      <c r="G13" s="9">
        <f t="shared" si="1"/>
        <v>0</v>
      </c>
    </row>
    <row r="14" spans="1:7" x14ac:dyDescent="0.3">
      <c r="A14" t="s">
        <v>60</v>
      </c>
      <c r="B14" t="s">
        <v>68</v>
      </c>
      <c r="C14">
        <v>24</v>
      </c>
      <c r="D14" s="11">
        <v>1.5</v>
      </c>
      <c r="E14" s="9">
        <f t="shared" si="0"/>
        <v>36</v>
      </c>
      <c r="F14" s="8"/>
      <c r="G14" s="9">
        <f t="shared" si="1"/>
        <v>0</v>
      </c>
    </row>
    <row r="15" spans="1:7" x14ac:dyDescent="0.3">
      <c r="A15" t="s">
        <v>69</v>
      </c>
      <c r="B15" t="s">
        <v>70</v>
      </c>
      <c r="C15">
        <v>6</v>
      </c>
      <c r="D15" s="11">
        <v>8.5</v>
      </c>
      <c r="E15" s="9">
        <f t="shared" si="0"/>
        <v>51</v>
      </c>
      <c r="F15" s="8"/>
      <c r="G15" s="9">
        <f t="shared" si="1"/>
        <v>0</v>
      </c>
    </row>
    <row r="16" spans="1:7" x14ac:dyDescent="0.3">
      <c r="A16" t="s">
        <v>71</v>
      </c>
      <c r="B16" t="s">
        <v>86</v>
      </c>
      <c r="C16">
        <v>2</v>
      </c>
      <c r="D16" s="11">
        <v>25</v>
      </c>
      <c r="E16" s="9">
        <f t="shared" si="0"/>
        <v>50</v>
      </c>
      <c r="F16" s="8"/>
      <c r="G16" s="9">
        <f t="shared" si="1"/>
        <v>0</v>
      </c>
    </row>
    <row r="17" spans="1:7" x14ac:dyDescent="0.3">
      <c r="A17" t="s">
        <v>72</v>
      </c>
      <c r="B17" t="s">
        <v>77</v>
      </c>
      <c r="C17">
        <v>300</v>
      </c>
      <c r="D17" s="11">
        <v>0.15</v>
      </c>
      <c r="E17" s="9">
        <f t="shared" si="0"/>
        <v>45</v>
      </c>
      <c r="F17" s="8"/>
      <c r="G17" s="9">
        <f t="shared" si="1"/>
        <v>0</v>
      </c>
    </row>
    <row r="18" spans="1:7" x14ac:dyDescent="0.3">
      <c r="A18" t="s">
        <v>73</v>
      </c>
      <c r="B18" t="s">
        <v>77</v>
      </c>
      <c r="C18">
        <v>100</v>
      </c>
      <c r="D18" s="11">
        <v>0.15</v>
      </c>
      <c r="E18" s="9">
        <f t="shared" si="0"/>
        <v>15</v>
      </c>
      <c r="F18" s="8"/>
      <c r="G18" s="9">
        <f t="shared" si="1"/>
        <v>0</v>
      </c>
    </row>
    <row r="19" spans="1:7" x14ac:dyDescent="0.3">
      <c r="A19" t="s">
        <v>61</v>
      </c>
      <c r="B19" t="s">
        <v>78</v>
      </c>
      <c r="C19">
        <v>50</v>
      </c>
      <c r="D19" s="11">
        <v>0.1</v>
      </c>
      <c r="E19" s="9">
        <f t="shared" si="0"/>
        <v>5</v>
      </c>
      <c r="F19" s="8"/>
      <c r="G19" s="9">
        <f t="shared" si="1"/>
        <v>0</v>
      </c>
    </row>
    <row r="20" spans="1:7" x14ac:dyDescent="0.3">
      <c r="A20" t="s">
        <v>74</v>
      </c>
      <c r="B20" t="s">
        <v>75</v>
      </c>
      <c r="C20">
        <v>60</v>
      </c>
      <c r="D20" s="11">
        <v>0.5</v>
      </c>
      <c r="E20" s="9">
        <f t="shared" si="0"/>
        <v>30</v>
      </c>
      <c r="F20" s="8"/>
      <c r="G20" s="9">
        <f t="shared" si="1"/>
        <v>0</v>
      </c>
    </row>
    <row r="21" spans="1:7" x14ac:dyDescent="0.3">
      <c r="A21" t="s">
        <v>76</v>
      </c>
      <c r="B21" t="s">
        <v>79</v>
      </c>
      <c r="C21">
        <v>2</v>
      </c>
      <c r="D21" s="11">
        <v>5</v>
      </c>
      <c r="E21" s="9">
        <f t="shared" si="0"/>
        <v>10</v>
      </c>
      <c r="F21" s="8"/>
      <c r="G21" s="9">
        <f t="shared" si="1"/>
        <v>0</v>
      </c>
    </row>
    <row r="22" spans="1:7" x14ac:dyDescent="0.3">
      <c r="A22" t="s">
        <v>80</v>
      </c>
      <c r="B22" t="s">
        <v>78</v>
      </c>
      <c r="C22">
        <v>100</v>
      </c>
      <c r="D22" s="11">
        <v>0.15</v>
      </c>
      <c r="E22" s="9">
        <f t="shared" si="0"/>
        <v>15</v>
      </c>
      <c r="F22" s="8"/>
      <c r="G22" s="9">
        <f t="shared" si="1"/>
        <v>0</v>
      </c>
    </row>
    <row r="23" spans="1:7" x14ac:dyDescent="0.3">
      <c r="E23" s="3"/>
    </row>
  </sheetData>
  <sheetProtection algorithmName="SHA-512" hashValue="3b1Dchd8QbcmGHLLU4W168qNrvEzddNlTYUBDxQ9/wMp9DDlpNk8umgKrpMq+a9FwUHzS01uiCxynrgzoaywog==" saltValue="BIxAMmb7BWtdNXyB0R+0AQ==" spinCount="100000" sheet="1" objects="1" scenarios="1" select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20" sqref="B20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30</v>
      </c>
    </row>
    <row r="2" spans="2:2" ht="15" thickBot="1" x14ac:dyDescent="0.35">
      <c r="B2" s="1" t="s">
        <v>31</v>
      </c>
    </row>
    <row r="3" spans="2:2" ht="15" thickBot="1" x14ac:dyDescent="0.35">
      <c r="B3" s="1" t="s"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RVE4WTQSMYQ2-1827405729-861</_dlc_DocId>
    <_dlc_DocIdUrl xmlns="4fd46784-a323-4a13-9ce7-d880620db668">
      <Url>https://espacios.metromadrid.es/sitios/ACTI/_layouts/15/DocIdRedir.aspx?ID=RVE4WTQSMYQ2-1827405729-861</Url>
      <Description>RVE4WTQSMYQ2-1827405729-861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1EFE63A-37D1-4648-BD52-D57622BD1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8A7E84-EC2F-48E3-A1FB-3554E872B42B}">
  <ds:schemaRefs>
    <ds:schemaRef ds:uri="http://purl.org/dc/elements/1.1/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CERTO</vt:lpstr>
      <vt:lpstr>Office Dirección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García de Blas, María Petra</cp:lastModifiedBy>
  <cp:revision/>
  <dcterms:created xsi:type="dcterms:W3CDTF">2023-06-09T08:33:37Z</dcterms:created>
  <dcterms:modified xsi:type="dcterms:W3CDTF">2025-09-02T10:09:23Z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92dc4b35-97dd-40da-8f55-3ded6f971852</vt:lpwstr>
  </property>
  <property fmtid="{D5CDD505-2E9C-101B-9397-08002B2CF9AE}" pid="4" name="TaxKeyword">
    <vt:lpwstr/>
  </property>
</Properties>
</file>