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13_ncr:1_{D178BA07-D7B4-40FF-B40F-500AD022F17E}" xr6:coauthVersionLast="47" xr6:coauthVersionMax="47" xr10:uidLastSave="{00000000-0000-0000-0000-000000000000}"/>
  <bookViews>
    <workbookView xWindow="-113" yWindow="-113" windowWidth="24267" windowHeight="13023" xr2:uid="{F043CD35-4EC0-4E73-B105-4F3FF39130F0}"/>
  </bookViews>
  <sheets>
    <sheet name="CERTO" sheetId="1" r:id="rId1"/>
    <sheet name="Glosario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6" i="1" l="1"/>
  <c r="K15" i="1"/>
  <c r="D5" i="1" l="1"/>
  <c r="D4" i="1"/>
  <c r="I16" i="1"/>
  <c r="G16" i="1"/>
  <c r="I15" i="1"/>
  <c r="G15" i="1"/>
  <c r="I14" i="1"/>
  <c r="K14" i="1" s="1"/>
  <c r="G14" i="1"/>
  <c r="J15" i="1" l="1"/>
  <c r="F7" i="1" l="1"/>
  <c r="H3" i="1" l="1"/>
  <c r="D3" i="1"/>
  <c r="D6" i="1" l="1"/>
  <c r="H5" i="1"/>
  <c r="H4" i="1"/>
  <c r="H6" i="1"/>
  <c r="H7" i="1" s="1"/>
  <c r="H8" i="1" s="1"/>
  <c r="D7" i="1" l="1"/>
  <c r="D8" i="1" s="1"/>
</calcChain>
</file>

<file path=xl/sharedStrings.xml><?xml version="1.0" encoding="utf-8"?>
<sst xmlns="http://schemas.openxmlformats.org/spreadsheetml/2006/main" count="54" uniqueCount="48">
  <si>
    <t xml:space="preserve"> IMP. LICITACIÓN</t>
  </si>
  <si>
    <t xml:space="preserve"> OFERTA ECONÓMICA</t>
  </si>
  <si>
    <t>Número de Lote</t>
  </si>
  <si>
    <t>Total Presupuesto (Ejecución Material, en contratos de obras):</t>
  </si>
  <si>
    <t>Total Presupuesto ofertado (Ejecución Material, en contratos de obras):</t>
  </si>
  <si>
    <t>% Beneficio Industrial</t>
  </si>
  <si>
    <t>Total Beneficio Industrial</t>
  </si>
  <si>
    <t>% Beneficio Industrial ofertado</t>
  </si>
  <si>
    <t xml:space="preserve">% Gastos Generales </t>
  </si>
  <si>
    <t>Total Gastos Generales</t>
  </si>
  <si>
    <t>% Gastos Generales ofertados</t>
  </si>
  <si>
    <t>Base Imponible (sin IVA)</t>
  </si>
  <si>
    <t>Importe ofertado (sin IVA)</t>
  </si>
  <si>
    <t>% IVA</t>
  </si>
  <si>
    <t>Importe IVA</t>
  </si>
  <si>
    <t>Presupuesto Base de Licitación con IVA</t>
  </si>
  <si>
    <t>Importe total ofertado con IVA</t>
  </si>
  <si>
    <t>Presupuesto de licitación</t>
  </si>
  <si>
    <t>Presupuesto ofertado</t>
  </si>
  <si>
    <t>Código Jerarquía</t>
  </si>
  <si>
    <t>Código libre</t>
  </si>
  <si>
    <t>Resumen</t>
  </si>
  <si>
    <t>Unidad Medida</t>
  </si>
  <si>
    <t>Cantidad Presupuesto</t>
  </si>
  <si>
    <t>Precio Un Licitación</t>
  </si>
  <si>
    <t>Importe Licitado</t>
  </si>
  <si>
    <t>Precio Un Ofertante</t>
  </si>
  <si>
    <t>Importe ofertado</t>
  </si>
  <si>
    <t>1</t>
  </si>
  <si>
    <t>Campos a rellenar por Metro</t>
  </si>
  <si>
    <t>Campos a rellenar por el ofertante</t>
  </si>
  <si>
    <t>Campos calculados</t>
  </si>
  <si>
    <t>Los gastos generales y beneficio industrial están incluidos en los precios unitarios.</t>
  </si>
  <si>
    <t>Las celdas correspondientes a los Gastos generales y beneficio industrial son a titulo informativo, en caso de que estas celdas no estén debidamente cumplimentadas,  se considerará que el % ofertado para dichas celdas es 0.</t>
  </si>
  <si>
    <t>NOTAS:</t>
  </si>
  <si>
    <t>C1</t>
  </si>
  <si>
    <t>REBOBINADO DE ESTATOR MOTOR DE TRACCIÓN 2000</t>
  </si>
  <si>
    <t>C2</t>
  </si>
  <si>
    <t>PROCESO DE REBOBINADO DEL ESTATOR HASTA LA 
OBTENCIÓN DE LOS RESULTADOS DE LA PRUEBA DE PUNTOS CALIENTES Y TRANSPORTE DEL ESTATOR DESGUAZADO HASTA LAS INSTALACIONES DE METRO.</t>
  </si>
  <si>
    <t>C3</t>
  </si>
  <si>
    <t>TRANSPORTE DE ESTATOR DESDE LAS INSTALACIONES DE 
METRO Y REALIZACIÓN DE ENSAYO DE PUNTOS CALIENTES</t>
  </si>
  <si>
    <t>1.1</t>
  </si>
  <si>
    <t xml:space="preserve">E202500240 </t>
  </si>
  <si>
    <t>6000012484_2 REBOBINADO DE MOTORES DE TRACCIÓN DE LA SERIE 2000</t>
  </si>
  <si>
    <t>1908</t>
  </si>
  <si>
    <t>MANTENIMIENTO CORRECTIVO SERIE 2000</t>
  </si>
  <si>
    <t>UD</t>
  </si>
  <si>
    <t xml:space="preserve">Columna control precios unitarios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</si>
</sst>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00"/>
  </numFmts>
  <fonts count="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3" fillId="0" borderId="0" xfId="0" applyFont="1"/>
    <xf numFmtId="10" fontId="3" fillId="3" borderId="4" xfId="0" quotePrefix="1" applyNumberFormat="1" applyFont="1" applyFill="1" applyBorder="1" applyProtection="1">
      <protection locked="0"/>
    </xf>
    <xf numFmtId="0" fontId="5" fillId="0" borderId="0" xfId="0" applyFont="1" applyAlignment="1">
      <alignment horizontal="left" vertical="center" indent="1"/>
    </xf>
    <xf numFmtId="0" fontId="5" fillId="0" borderId="0" xfId="0" applyFont="1"/>
    <xf numFmtId="4" fontId="3" fillId="6" borderId="0" xfId="0" applyNumberFormat="1" applyFont="1" applyFill="1" applyProtection="1">
      <protection locked="0"/>
    </xf>
    <xf numFmtId="49" fontId="3" fillId="0" borderId="0" xfId="0" applyNumberFormat="1" applyFont="1"/>
    <xf numFmtId="4" fontId="0" fillId="0" borderId="0" xfId="0" applyNumberFormat="1"/>
    <xf numFmtId="164" fontId="0" fillId="0" borderId="0" xfId="0" applyNumberFormat="1"/>
    <xf numFmtId="49" fontId="4" fillId="0" borderId="0" xfId="0" applyNumberFormat="1" applyFont="1"/>
    <xf numFmtId="0" fontId="5" fillId="0" borderId="0" xfId="0" applyFont="1" applyAlignment="1">
      <alignment horizontal="left" vertical="center" wrapText="1" indent="1"/>
    </xf>
    <xf numFmtId="4" fontId="3" fillId="4" borderId="0" xfId="0" applyNumberFormat="1" applyFont="1" applyFill="1"/>
    <xf numFmtId="49" fontId="3" fillId="0" borderId="0" xfId="0" applyNumberFormat="1" applyFont="1" applyAlignment="1">
      <alignment wrapText="1"/>
    </xf>
    <xf numFmtId="3" fontId="3" fillId="0" borderId="0" xfId="0" applyNumberFormat="1" applyFont="1"/>
    <xf numFmtId="4" fontId="3" fillId="0" borderId="0" xfId="0" applyNumberFormat="1" applyFont="1"/>
    <xf numFmtId="4" fontId="0" fillId="4" borderId="0" xfId="0" applyNumberFormat="1" applyFill="1"/>
    <xf numFmtId="4" fontId="3" fillId="5" borderId="2" xfId="0" applyNumberFormat="1" applyFont="1" applyFill="1" applyBorder="1"/>
    <xf numFmtId="49" fontId="4" fillId="4" borderId="5" xfId="0" applyNumberFormat="1" applyFont="1" applyFill="1" applyBorder="1"/>
    <xf numFmtId="9" fontId="3" fillId="0" borderId="4" xfId="0" quotePrefix="1" applyNumberFormat="1" applyFont="1" applyBorder="1"/>
    <xf numFmtId="49" fontId="3" fillId="4" borderId="2" xfId="0" applyNumberFormat="1" applyFont="1" applyFill="1" applyBorder="1"/>
    <xf numFmtId="4" fontId="4" fillId="4" borderId="5" xfId="0" applyNumberFormat="1" applyFont="1" applyFill="1" applyBorder="1"/>
    <xf numFmtId="9" fontId="3" fillId="5" borderId="4" xfId="0" quotePrefix="1" applyNumberFormat="1" applyFont="1" applyFill="1" applyBorder="1"/>
    <xf numFmtId="4" fontId="4" fillId="5" borderId="2" xfId="0" applyNumberFormat="1" applyFont="1" applyFill="1" applyBorder="1"/>
    <xf numFmtId="49" fontId="0" fillId="0" borderId="0" xfId="0" applyNumberFormat="1"/>
    <xf numFmtId="0" fontId="2" fillId="2" borderId="0" xfId="0" applyFont="1" applyFill="1"/>
    <xf numFmtId="4" fontId="2" fillId="2" borderId="0" xfId="0" applyNumberFormat="1" applyFont="1" applyFill="1"/>
    <xf numFmtId="49" fontId="4" fillId="4" borderId="1" xfId="0" applyNumberFormat="1" applyFont="1" applyFill="1" applyBorder="1"/>
    <xf numFmtId="10" fontId="3" fillId="0" borderId="4" xfId="0" quotePrefix="1" applyNumberFormat="1" applyFont="1" applyBorder="1"/>
    <xf numFmtId="4" fontId="4" fillId="4" borderId="1" xfId="0" applyNumberFormat="1" applyFont="1" applyFill="1" applyBorder="1"/>
    <xf numFmtId="0" fontId="2" fillId="2" borderId="0" xfId="0" applyFont="1" applyFill="1" applyAlignment="1">
      <alignment horizontal="left" vertical="top"/>
    </xf>
    <xf numFmtId="49" fontId="4" fillId="4" borderId="8" xfId="0" applyNumberFormat="1" applyFont="1" applyFill="1" applyBorder="1"/>
    <xf numFmtId="3" fontId="3" fillId="0" borderId="3" xfId="0" applyNumberFormat="1" applyFont="1" applyBorder="1"/>
    <xf numFmtId="4" fontId="3" fillId="5" borderId="3" xfId="0" applyNumberFormat="1" applyFont="1" applyFill="1" applyBorder="1"/>
    <xf numFmtId="0" fontId="2" fillId="2" borderId="1" xfId="0" applyFont="1" applyFill="1" applyBorder="1" applyAlignment="1">
      <alignment horizontal="center" vertical="top"/>
    </xf>
    <xf numFmtId="0" fontId="2" fillId="2" borderId="7" xfId="0" applyFont="1" applyFill="1" applyBorder="1" applyAlignment="1">
      <alignment horizontal="center" vertical="top"/>
    </xf>
    <xf numFmtId="49" fontId="4" fillId="4" borderId="1" xfId="0" applyNumberFormat="1" applyFont="1" applyFill="1" applyBorder="1" applyAlignment="1">
      <alignment horizontal="left" wrapText="1"/>
    </xf>
    <xf numFmtId="49" fontId="4" fillId="4" borderId="6" xfId="0" applyNumberFormat="1" applyFont="1" applyFill="1" applyBorder="1" applyAlignment="1">
      <alignment horizontal="left" wrapText="1"/>
    </xf>
    <xf numFmtId="49" fontId="4" fillId="4" borderId="7" xfId="0" applyNumberFormat="1" applyFont="1" applyFill="1" applyBorder="1" applyAlignment="1">
      <alignment horizontal="left" wrapText="1"/>
    </xf>
    <xf numFmtId="49" fontId="4" fillId="4" borderId="1" xfId="0" applyNumberFormat="1" applyFont="1" applyFill="1" applyBorder="1" applyAlignment="1">
      <alignment horizontal="left"/>
    </xf>
    <xf numFmtId="49" fontId="4" fillId="4" borderId="6" xfId="0" applyNumberFormat="1" applyFont="1" applyFill="1" applyBorder="1" applyAlignment="1">
      <alignment horizontal="left"/>
    </xf>
    <xf numFmtId="49" fontId="4" fillId="4" borderId="7" xfId="0" applyNumberFormat="1" applyFont="1" applyFill="1" applyBorder="1" applyAlignment="1">
      <alignment horizontal="left"/>
    </xf>
    <xf numFmtId="49" fontId="2" fillId="4" borderId="1" xfId="0" applyNumberFormat="1" applyFont="1" applyFill="1" applyBorder="1" applyAlignment="1">
      <alignment horizontal="left"/>
    </xf>
    <xf numFmtId="49" fontId="2" fillId="4" borderId="6" xfId="0" applyNumberFormat="1" applyFont="1" applyFill="1" applyBorder="1" applyAlignment="1">
      <alignment horizontal="left"/>
    </xf>
    <xf numFmtId="49" fontId="2" fillId="4" borderId="7" xfId="0" applyNumberFormat="1" applyFont="1" applyFill="1" applyBorder="1" applyAlignment="1">
      <alignment horizontal="left"/>
    </xf>
    <xf numFmtId="0" fontId="5" fillId="0" borderId="0" xfId="0" applyFont="1" applyAlignment="1">
      <alignment horizontal="left"/>
    </xf>
    <xf numFmtId="0" fontId="6" fillId="0" borderId="0" xfId="0" applyFont="1"/>
  </cellXfs>
  <cellStyles count="1">
    <cellStyle name="Normal" xfId="0" builtinId="0"/>
  </cellStyles>
  <dxfs count="1">
    <dxf>
      <font>
        <color theme="0"/>
      </font>
    </dxf>
  </dxfs>
  <tableStyles count="1" defaultTableStyle="TableStyleMedium2" defaultPivotStyle="PivotStyleLight16">
    <tableStyle name="Invisible" pivot="0" table="0" count="0" xr9:uid="{5EA1383E-6FE6-412F-99ED-56D79B346373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121921</xdr:colOff>
      <xdr:row>0</xdr:row>
      <xdr:rowOff>60960</xdr:rowOff>
    </xdr:from>
    <xdr:to>
      <xdr:col>8</xdr:col>
      <xdr:colOff>1234441</xdr:colOff>
      <xdr:row>3</xdr:row>
      <xdr:rowOff>132531</xdr:rowOff>
    </xdr:to>
    <xdr:pic>
      <xdr:nvPicPr>
        <xdr:cNvPr id="2" name="Picture 3">
          <a:extLst>
            <a:ext uri="{FF2B5EF4-FFF2-40B4-BE49-F238E27FC236}">
              <a16:creationId xmlns:a16="http://schemas.microsoft.com/office/drawing/2014/main" id="{9F57BF5A-8ED5-8C00-CDA8-DA403812B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96801" y="60960"/>
          <a:ext cx="1112520" cy="643071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43515-2B54-4B4E-A8C2-5FF92E5D40AB}">
  <dimension ref="A1:K31"/>
  <sheetViews>
    <sheetView tabSelected="1" zoomScale="70" zoomScaleNormal="70" workbookViewId="0">
      <selection activeCell="D18" sqref="D18"/>
    </sheetView>
  </sheetViews>
  <sheetFormatPr baseColWidth="10" defaultColWidth="11.44140625" defaultRowHeight="15.05" x14ac:dyDescent="0.3"/>
  <cols>
    <col min="1" max="1" width="26.33203125" customWidth="1"/>
    <col min="2" max="2" width="12.109375" bestFit="1" customWidth="1"/>
    <col min="3" max="3" width="71.5546875" customWidth="1"/>
    <col min="4" max="4" width="17.88671875" customWidth="1"/>
    <col min="5" max="5" width="28.6640625" style="7" customWidth="1"/>
    <col min="6" max="6" width="18" style="7" bestFit="1" customWidth="1"/>
    <col min="7" max="7" width="22.5546875" style="8" customWidth="1"/>
    <col min="8" max="8" width="19.6640625" bestFit="1" customWidth="1"/>
    <col min="9" max="9" width="22" style="7" customWidth="1"/>
    <col min="10" max="10" width="13.88671875" hidden="1" customWidth="1"/>
    <col min="11" max="11" width="15.109375" bestFit="1" customWidth="1"/>
  </cols>
  <sheetData>
    <row r="1" spans="1:11" ht="15.65" thickBot="1" x14ac:dyDescent="0.35">
      <c r="D1" s="29" t="s">
        <v>0</v>
      </c>
      <c r="H1" s="29" t="s">
        <v>1</v>
      </c>
    </row>
    <row r="2" spans="1:11" ht="15.65" thickBot="1" x14ac:dyDescent="0.35">
      <c r="A2" s="30" t="s">
        <v>2</v>
      </c>
      <c r="B2" s="31">
        <v>1</v>
      </c>
    </row>
    <row r="3" spans="1:11" ht="15.05" customHeight="1" thickBot="1" x14ac:dyDescent="0.35">
      <c r="A3" s="35" t="s">
        <v>3</v>
      </c>
      <c r="B3" s="36"/>
      <c r="C3" s="37"/>
      <c r="D3" s="32">
        <f>SUM(G:G)</f>
        <v>745000</v>
      </c>
      <c r="E3" s="35" t="s">
        <v>4</v>
      </c>
      <c r="F3" s="36"/>
      <c r="G3" s="37"/>
      <c r="H3" s="32">
        <f>SUM(I:I)</f>
        <v>0</v>
      </c>
    </row>
    <row r="4" spans="1:11" ht="15.05" customHeight="1" thickBot="1" x14ac:dyDescent="0.35">
      <c r="A4" s="26" t="s">
        <v>5</v>
      </c>
      <c r="B4" s="27">
        <v>0.06</v>
      </c>
      <c r="C4" s="19" t="s">
        <v>6</v>
      </c>
      <c r="D4" s="16">
        <f>+D3*B4</f>
        <v>44700</v>
      </c>
      <c r="E4" s="28" t="s">
        <v>7</v>
      </c>
      <c r="F4" s="2">
        <v>0</v>
      </c>
      <c r="G4" s="19" t="s">
        <v>6</v>
      </c>
      <c r="H4" s="16">
        <f>ROUND($H$3*F4,2)</f>
        <v>0</v>
      </c>
    </row>
    <row r="5" spans="1:11" ht="15.65" thickBot="1" x14ac:dyDescent="0.35">
      <c r="A5" s="26" t="s">
        <v>8</v>
      </c>
      <c r="B5" s="27">
        <v>0.09</v>
      </c>
      <c r="C5" s="19" t="s">
        <v>9</v>
      </c>
      <c r="D5" s="16">
        <f>+D3*B5</f>
        <v>67050</v>
      </c>
      <c r="E5" s="28" t="s">
        <v>10</v>
      </c>
      <c r="F5" s="2">
        <v>0</v>
      </c>
      <c r="G5" s="19" t="s">
        <v>9</v>
      </c>
      <c r="H5" s="16">
        <f>ROUND($H$3*F5,2)</f>
        <v>0</v>
      </c>
    </row>
    <row r="6" spans="1:11" ht="15.65" thickBot="1" x14ac:dyDescent="0.35">
      <c r="A6" s="38" t="s">
        <v>11</v>
      </c>
      <c r="B6" s="39"/>
      <c r="C6" s="40"/>
      <c r="D6" s="16">
        <f>D3</f>
        <v>745000</v>
      </c>
      <c r="E6" s="38" t="s">
        <v>12</v>
      </c>
      <c r="F6" s="39"/>
      <c r="G6" s="40"/>
      <c r="H6" s="16">
        <f>SUM(H3)</f>
        <v>0</v>
      </c>
    </row>
    <row r="7" spans="1:11" ht="15.65" thickBot="1" x14ac:dyDescent="0.35">
      <c r="A7" s="17" t="s">
        <v>13</v>
      </c>
      <c r="B7" s="18">
        <v>0.21</v>
      </c>
      <c r="C7" s="19" t="s">
        <v>14</v>
      </c>
      <c r="D7" s="16">
        <f>ROUND($D$6*B7,2)</f>
        <v>156450</v>
      </c>
      <c r="E7" s="20" t="s">
        <v>13</v>
      </c>
      <c r="F7" s="21">
        <f>B7</f>
        <v>0.21</v>
      </c>
      <c r="G7" s="19" t="s">
        <v>14</v>
      </c>
      <c r="H7" s="16">
        <f>ROUND($H$6*F7,2)</f>
        <v>0</v>
      </c>
    </row>
    <row r="8" spans="1:11" ht="15.65" thickBot="1" x14ac:dyDescent="0.35">
      <c r="A8" s="41" t="s">
        <v>15</v>
      </c>
      <c r="B8" s="42"/>
      <c r="C8" s="43"/>
      <c r="D8" s="22">
        <f>SUM(D6:D7)</f>
        <v>901450</v>
      </c>
      <c r="E8" s="41" t="s">
        <v>16</v>
      </c>
      <c r="F8" s="42"/>
      <c r="G8" s="43"/>
      <c r="H8" s="22">
        <f>SUM(H6:H7)</f>
        <v>0</v>
      </c>
    </row>
    <row r="9" spans="1:11" ht="15.65" thickBot="1" x14ac:dyDescent="0.35"/>
    <row r="10" spans="1:11" ht="15.65" thickBot="1" x14ac:dyDescent="0.35">
      <c r="A10" s="23"/>
      <c r="F10" s="33" t="s">
        <v>17</v>
      </c>
      <c r="G10" s="34"/>
      <c r="H10" s="33" t="s">
        <v>18</v>
      </c>
      <c r="I10" s="34"/>
      <c r="K10" s="44" t="s">
        <v>47</v>
      </c>
    </row>
    <row r="11" spans="1:11" x14ac:dyDescent="0.3">
      <c r="A11" s="24" t="s">
        <v>19</v>
      </c>
      <c r="B11" s="24" t="s">
        <v>20</v>
      </c>
      <c r="C11" s="24" t="s">
        <v>21</v>
      </c>
      <c r="D11" s="24" t="s">
        <v>22</v>
      </c>
      <c r="E11" s="25" t="s">
        <v>23</v>
      </c>
      <c r="F11" s="25" t="s">
        <v>24</v>
      </c>
      <c r="G11" s="24" t="s">
        <v>25</v>
      </c>
      <c r="H11" s="24" t="s">
        <v>26</v>
      </c>
      <c r="I11" s="24" t="s">
        <v>27</v>
      </c>
      <c r="K11" s="45"/>
    </row>
    <row r="12" spans="1:11" x14ac:dyDescent="0.3">
      <c r="A12" s="6" t="s">
        <v>28</v>
      </c>
      <c r="B12" s="6" t="s">
        <v>42</v>
      </c>
      <c r="C12" s="6" t="s">
        <v>43</v>
      </c>
      <c r="D12" s="6"/>
      <c r="E12"/>
      <c r="F12"/>
      <c r="G12" s="7"/>
      <c r="H12" s="14"/>
      <c r="I12" s="14"/>
      <c r="K12" s="45"/>
    </row>
    <row r="13" spans="1:11" x14ac:dyDescent="0.3">
      <c r="A13" s="6" t="s">
        <v>41</v>
      </c>
      <c r="B13" s="6" t="s">
        <v>44</v>
      </c>
      <c r="C13" s="6" t="s">
        <v>45</v>
      </c>
      <c r="D13" s="6"/>
      <c r="E13"/>
      <c r="F13"/>
      <c r="G13" s="7"/>
      <c r="H13" s="14"/>
      <c r="I13" s="14"/>
      <c r="K13" s="45"/>
    </row>
    <row r="14" spans="1:11" x14ac:dyDescent="0.3">
      <c r="B14" s="6" t="s">
        <v>35</v>
      </c>
      <c r="C14" s="6" t="s">
        <v>36</v>
      </c>
      <c r="D14" s="6" t="s">
        <v>46</v>
      </c>
      <c r="E14" s="13">
        <v>132</v>
      </c>
      <c r="F14" s="14">
        <v>5535</v>
      </c>
      <c r="G14" s="15">
        <f>ROUND(E14*F14,2)</f>
        <v>730620</v>
      </c>
      <c r="H14" s="5"/>
      <c r="I14" s="11">
        <f>ROUND(E14*H14,2)</f>
        <v>0</v>
      </c>
      <c r="K14" s="45" t="str">
        <f t="shared" ref="K14:K16" si="0">+IF(I14&gt;G14,"Precio unitario superior al máximo", "")</f>
        <v/>
      </c>
    </row>
    <row r="15" spans="1:11" ht="45.1" x14ac:dyDescent="0.3">
      <c r="B15" s="6" t="s">
        <v>37</v>
      </c>
      <c r="C15" s="12" t="s">
        <v>38</v>
      </c>
      <c r="D15" s="6" t="s">
        <v>46</v>
      </c>
      <c r="E15" s="13">
        <v>12</v>
      </c>
      <c r="F15" s="14">
        <v>1015</v>
      </c>
      <c r="G15" s="15">
        <f t="shared" ref="G15:G16" si="1">ROUND(E15*F15,2)</f>
        <v>12180</v>
      </c>
      <c r="H15" s="5"/>
      <c r="I15" s="11">
        <f t="shared" ref="I15" si="2">ROUND(E15*H15,2)</f>
        <v>0</v>
      </c>
      <c r="J15">
        <f>H15*1.05</f>
        <v>0</v>
      </c>
      <c r="K15" s="45" t="str">
        <f t="shared" si="0"/>
        <v/>
      </c>
    </row>
    <row r="16" spans="1:11" ht="30.05" x14ac:dyDescent="0.3">
      <c r="B16" s="6" t="s">
        <v>39</v>
      </c>
      <c r="C16" s="12" t="s">
        <v>40</v>
      </c>
      <c r="D16" s="6" t="s">
        <v>46</v>
      </c>
      <c r="E16" s="13">
        <v>5</v>
      </c>
      <c r="F16" s="14">
        <v>440</v>
      </c>
      <c r="G16" s="15">
        <f t="shared" si="1"/>
        <v>2200</v>
      </c>
      <c r="H16" s="5"/>
      <c r="I16" s="11">
        <f>ROUND(E16*H16,2)</f>
        <v>0</v>
      </c>
      <c r="K16" s="45" t="str">
        <f t="shared" si="0"/>
        <v/>
      </c>
    </row>
    <row r="17" spans="3:3" x14ac:dyDescent="0.3">
      <c r="C17" s="6"/>
    </row>
    <row r="18" spans="3:3" x14ac:dyDescent="0.3">
      <c r="C18" s="6"/>
    </row>
    <row r="19" spans="3:3" x14ac:dyDescent="0.3">
      <c r="C19" s="9"/>
    </row>
    <row r="20" spans="3:3" x14ac:dyDescent="0.3">
      <c r="C20" s="3"/>
    </row>
    <row r="21" spans="3:3" x14ac:dyDescent="0.3">
      <c r="C21" s="10"/>
    </row>
    <row r="22" spans="3:3" x14ac:dyDescent="0.3">
      <c r="C22" s="6"/>
    </row>
    <row r="23" spans="3:3" x14ac:dyDescent="0.3">
      <c r="C23" s="6"/>
    </row>
    <row r="24" spans="3:3" x14ac:dyDescent="0.3">
      <c r="C24" s="6"/>
    </row>
    <row r="25" spans="3:3" x14ac:dyDescent="0.3">
      <c r="C25" s="6"/>
    </row>
    <row r="26" spans="3:3" x14ac:dyDescent="0.3">
      <c r="C26" s="6"/>
    </row>
    <row r="27" spans="3:3" x14ac:dyDescent="0.3">
      <c r="C27" s="6"/>
    </row>
    <row r="28" spans="3:3" x14ac:dyDescent="0.3">
      <c r="C28" s="6"/>
    </row>
    <row r="31" spans="3:3" x14ac:dyDescent="0.3">
      <c r="C31" s="6"/>
    </row>
  </sheetData>
  <sheetProtection algorithmName="SHA-512" hashValue="artoNgs/xfYudlOni0/KX6WYE0OLJ5DVqfkOUW1MU9OfsodkDopSClaBVyqKrgSDc/oN4c2wQw1/xH00Q7JYIw==" saltValue="RRc+kd0aM5/GvbYWaqLdJA==" spinCount="100000" sheet="1" objects="1" scenarios="1"/>
  <mergeCells count="8">
    <mergeCell ref="F10:G10"/>
    <mergeCell ref="H10:I10"/>
    <mergeCell ref="A3:C3"/>
    <mergeCell ref="A6:C6"/>
    <mergeCell ref="A8:C8"/>
    <mergeCell ref="E3:G3"/>
    <mergeCell ref="E6:G6"/>
    <mergeCell ref="E8:G8"/>
  </mergeCells>
  <phoneticPr fontId="1" type="noConversion"/>
  <conditionalFormatting sqref="K11:K16">
    <cfRule type="cellIs" dxfId="0" priority="1" stopIfTrue="1" operator="equal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E77AA8-9919-447D-9527-DC07F36DCA21}">
  <dimension ref="A1:B6"/>
  <sheetViews>
    <sheetView workbookViewId="0">
      <selection activeCell="B8" sqref="B8"/>
    </sheetView>
  </sheetViews>
  <sheetFormatPr baseColWidth="10" defaultColWidth="11.44140625" defaultRowHeight="15.05" x14ac:dyDescent="0.3"/>
  <cols>
    <col min="2" max="2" width="67.6640625" customWidth="1"/>
  </cols>
  <sheetData>
    <row r="1" spans="1:2" ht="15.65" thickBot="1" x14ac:dyDescent="0.35">
      <c r="B1" s="1" t="s">
        <v>29</v>
      </c>
    </row>
    <row r="2" spans="1:2" ht="15.65" thickBot="1" x14ac:dyDescent="0.35">
      <c r="B2" s="1" t="s">
        <v>30</v>
      </c>
    </row>
    <row r="3" spans="1:2" ht="15.65" thickBot="1" x14ac:dyDescent="0.35">
      <c r="B3" s="1" t="s">
        <v>31</v>
      </c>
    </row>
    <row r="5" spans="1:2" x14ac:dyDescent="0.3">
      <c r="A5" s="4" t="s">
        <v>34</v>
      </c>
      <c r="B5" s="3" t="s">
        <v>32</v>
      </c>
    </row>
    <row r="6" spans="1:2" x14ac:dyDescent="0.3">
      <c r="B6" s="3" t="s">
        <v>33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CERTO</vt:lpstr>
      <vt:lpstr>Glosario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2024-09-17T10:59:40Z</dcterms:created>
  <dcterms:modified xsi:type="dcterms:W3CDTF">2025-11-11T13:40:23Z</dcterms:modified>
  <cp:category/>
  <cp:contentStatus/>
</cp:coreProperties>
</file>