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FIB\Unidad tecnica de gestion\09 - Convenios-Contratos propios\2.- PROCEDIMIENTOS DE CONTRATACIÓN\2025\11. PA 11-25 Holters subcutáneos\4. Apertura de sobres\SOBRE  2 PA 11-25 HOLTERS SUBCUTÁNEOS\"/>
    </mc:Choice>
  </mc:AlternateContent>
  <bookViews>
    <workbookView xWindow="0" yWindow="0" windowWidth="19200" windowHeight="661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1" l="1"/>
  <c r="F31" i="1"/>
  <c r="C31" i="1"/>
  <c r="G7" i="1"/>
  <c r="D7" i="1"/>
  <c r="D6" i="1"/>
  <c r="G6" i="1" s="1"/>
  <c r="D5" i="1"/>
  <c r="G5" i="1" s="1"/>
</calcChain>
</file>

<file path=xl/sharedStrings.xml><?xml version="1.0" encoding="utf-8"?>
<sst xmlns="http://schemas.openxmlformats.org/spreadsheetml/2006/main" count="16" uniqueCount="12">
  <si>
    <t>MEDTRONIK</t>
  </si>
  <si>
    <t>ABBOT</t>
  </si>
  <si>
    <t>BOSTON</t>
  </si>
  <si>
    <t xml:space="preserve">Puntuación economica </t>
  </si>
  <si>
    <t xml:space="preserve">puntuacion técnica </t>
  </si>
  <si>
    <t>Total  técnico sobre 100</t>
  </si>
  <si>
    <t xml:space="preserve">Puntuación definitiva </t>
  </si>
  <si>
    <t>MEDTRONIC</t>
  </si>
  <si>
    <t xml:space="preserve">puntos </t>
  </si>
  <si>
    <t>puntos</t>
  </si>
  <si>
    <t>total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</si>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</sst>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1"/>
  <sheetViews>
    <sheetView tabSelected="1" workbookViewId="0">
      <selection activeCell="K8" sqref="K8"/>
    </sheetView>
  </sheetViews>
  <sheetFormatPr baseColWidth="10" defaultRowHeight="15" x14ac:dyDescent="0.25"/>
  <cols>
    <col min="3" max="3" width="20.85546875" customWidth="1"/>
    <col min="4" max="4" width="18.85546875" customWidth="1"/>
    <col min="5" max="5" width="21.7109375" customWidth="1"/>
  </cols>
  <sheetData>
    <row r="3" spans="2:9" x14ac:dyDescent="0.25">
      <c r="D3" s="2"/>
    </row>
    <row r="4" spans="2:9" ht="30" x14ac:dyDescent="0.25">
      <c r="C4" s="3"/>
      <c r="D4" s="3" t="s">
        <v>3</v>
      </c>
      <c r="E4" s="2" t="s">
        <v>5</v>
      </c>
      <c r="F4" s="3" t="s">
        <v>4</v>
      </c>
      <c r="G4" s="3" t="s">
        <v>6</v>
      </c>
    </row>
    <row r="5" spans="2:9" x14ac:dyDescent="0.25">
      <c r="C5" s="3" t="s">
        <v>0</v>
      </c>
      <c r="D5" s="3">
        <f>(1500*40)/1500</f>
        <v>40</v>
      </c>
      <c r="E5" s="3">
        <v>92</v>
      </c>
      <c r="F5" s="3">
        <v>55.2</v>
      </c>
      <c r="G5" s="3">
        <f>D5+F5</f>
        <v>95.2</v>
      </c>
    </row>
    <row r="6" spans="2:9" x14ac:dyDescent="0.25">
      <c r="C6" s="3" t="s">
        <v>2</v>
      </c>
      <c r="D6" s="3">
        <f>(1500*40)/1650</f>
        <v>36.363636363636367</v>
      </c>
      <c r="E6" s="3">
        <v>94</v>
      </c>
      <c r="F6" s="3">
        <v>56.4</v>
      </c>
      <c r="G6" s="3">
        <f>D6+F6</f>
        <v>92.763636363636365</v>
      </c>
    </row>
    <row r="7" spans="2:9" x14ac:dyDescent="0.25">
      <c r="C7" s="3" t="s">
        <v>1</v>
      </c>
      <c r="D7" s="3">
        <f>(1500*40)/1500</f>
        <v>40</v>
      </c>
      <c r="E7" s="3">
        <v>94</v>
      </c>
      <c r="F7" s="3">
        <v>56.4</v>
      </c>
      <c r="G7" s="3">
        <f>D7+F7</f>
        <v>96.4</v>
      </c>
    </row>
    <row r="11" spans="2:9" x14ac:dyDescent="0.25">
      <c r="B11" s="4" t="s">
        <v>7</v>
      </c>
      <c r="C11" s="4" t="s">
        <v>8</v>
      </c>
      <c r="E11" s="4" t="s">
        <v>2</v>
      </c>
      <c r="F11" s="5" t="s">
        <v>9</v>
      </c>
      <c r="H11" s="4" t="s">
        <v>1</v>
      </c>
      <c r="I11" s="4" t="s">
        <v>9</v>
      </c>
    </row>
    <row r="12" spans="2:9" x14ac:dyDescent="0.25">
      <c r="B12" s="4">
        <v>1.1000000000000001</v>
      </c>
      <c r="C12" s="4">
        <v>5</v>
      </c>
      <c r="D12" s="1"/>
      <c r="E12" s="4">
        <v>1.1000000000000001</v>
      </c>
      <c r="F12" s="5">
        <v>5</v>
      </c>
      <c r="H12" s="4">
        <v>1.1000000000000001</v>
      </c>
      <c r="I12" s="5">
        <v>5</v>
      </c>
    </row>
    <row r="13" spans="2:9" x14ac:dyDescent="0.25">
      <c r="B13" s="4">
        <v>1.2</v>
      </c>
      <c r="C13" s="4">
        <v>5</v>
      </c>
      <c r="D13" s="3"/>
      <c r="E13" s="4">
        <v>1.2</v>
      </c>
      <c r="F13" s="5">
        <v>5</v>
      </c>
      <c r="H13" s="4">
        <v>1.2</v>
      </c>
      <c r="I13" s="5">
        <v>5</v>
      </c>
    </row>
    <row r="14" spans="2:9" x14ac:dyDescent="0.25">
      <c r="B14" s="4">
        <v>1.3</v>
      </c>
      <c r="C14" s="4">
        <v>3</v>
      </c>
      <c r="E14" s="4">
        <v>1.3</v>
      </c>
      <c r="F14" s="5">
        <v>3</v>
      </c>
      <c r="H14" s="4">
        <v>1.3</v>
      </c>
      <c r="I14" s="5">
        <v>3</v>
      </c>
    </row>
    <row r="15" spans="2:9" x14ac:dyDescent="0.25">
      <c r="B15" s="4">
        <v>1.4</v>
      </c>
      <c r="C15" s="4">
        <v>4</v>
      </c>
      <c r="E15" s="4">
        <v>1.4</v>
      </c>
      <c r="F15" s="5">
        <v>4</v>
      </c>
      <c r="H15" s="4">
        <v>1.4</v>
      </c>
      <c r="I15" s="5">
        <v>4</v>
      </c>
    </row>
    <row r="16" spans="2:9" x14ac:dyDescent="0.25">
      <c r="B16" s="4">
        <v>1.5</v>
      </c>
      <c r="C16" s="4">
        <v>4</v>
      </c>
      <c r="E16" s="4">
        <v>1.5</v>
      </c>
      <c r="F16" s="5">
        <v>4</v>
      </c>
      <c r="H16" s="4">
        <v>1.5</v>
      </c>
      <c r="I16" s="5">
        <v>4</v>
      </c>
    </row>
    <row r="17" spans="2:9" x14ac:dyDescent="0.25">
      <c r="B17" s="4">
        <v>1.6</v>
      </c>
      <c r="C17" s="4">
        <v>5</v>
      </c>
      <c r="E17" s="4">
        <v>1.6</v>
      </c>
      <c r="F17" s="5">
        <v>5</v>
      </c>
      <c r="H17" s="4">
        <v>1.6</v>
      </c>
      <c r="I17" s="5">
        <v>5</v>
      </c>
    </row>
    <row r="18" spans="2:9" x14ac:dyDescent="0.25">
      <c r="B18" s="4">
        <v>1.7</v>
      </c>
      <c r="C18" s="4">
        <v>9</v>
      </c>
      <c r="E18" s="4">
        <v>1.7</v>
      </c>
      <c r="F18" s="5">
        <v>10</v>
      </c>
      <c r="H18" s="4">
        <v>1.7</v>
      </c>
      <c r="I18" s="5">
        <v>9</v>
      </c>
    </row>
    <row r="19" spans="2:9" x14ac:dyDescent="0.25">
      <c r="B19" s="4">
        <v>1.8</v>
      </c>
      <c r="C19" s="4">
        <v>6</v>
      </c>
      <c r="E19" s="4">
        <v>1.8</v>
      </c>
      <c r="F19" s="5">
        <v>6</v>
      </c>
      <c r="H19" s="4">
        <v>1.8</v>
      </c>
      <c r="I19" s="5">
        <v>6</v>
      </c>
    </row>
    <row r="20" spans="2:9" x14ac:dyDescent="0.25">
      <c r="B20" s="4">
        <v>1.9</v>
      </c>
      <c r="C20" s="4">
        <v>4</v>
      </c>
      <c r="E20" s="4">
        <v>1.9</v>
      </c>
      <c r="F20" s="5">
        <v>4</v>
      </c>
      <c r="H20" s="4">
        <v>1.9</v>
      </c>
      <c r="I20" s="5">
        <v>4</v>
      </c>
    </row>
    <row r="21" spans="2:9" x14ac:dyDescent="0.25">
      <c r="B21" s="4">
        <v>2.1</v>
      </c>
      <c r="C21" s="5">
        <v>14</v>
      </c>
      <c r="E21" s="4">
        <v>2.1</v>
      </c>
      <c r="F21" s="4">
        <v>15</v>
      </c>
      <c r="H21" s="4">
        <v>2.1</v>
      </c>
      <c r="I21" s="5">
        <v>14</v>
      </c>
    </row>
    <row r="22" spans="2:9" x14ac:dyDescent="0.25">
      <c r="B22" s="4">
        <v>2.2000000000000002</v>
      </c>
      <c r="C22" s="5">
        <v>6</v>
      </c>
      <c r="E22" s="4">
        <v>2.2000000000000002</v>
      </c>
      <c r="F22" s="4">
        <v>4</v>
      </c>
      <c r="H22" s="4">
        <v>2.2000000000000002</v>
      </c>
      <c r="I22" s="5">
        <v>6</v>
      </c>
    </row>
    <row r="23" spans="2:9" x14ac:dyDescent="0.25">
      <c r="B23" s="4">
        <v>2.2999999999999998</v>
      </c>
      <c r="C23" s="5">
        <v>2</v>
      </c>
      <c r="E23" s="4">
        <v>2.2999999999999998</v>
      </c>
      <c r="F23" s="4">
        <v>4</v>
      </c>
      <c r="H23" s="4">
        <v>2.2999999999999998</v>
      </c>
      <c r="I23" s="5">
        <v>4</v>
      </c>
    </row>
    <row r="24" spans="2:9" x14ac:dyDescent="0.25">
      <c r="B24" s="4">
        <v>2.4</v>
      </c>
      <c r="C24" s="5">
        <v>6</v>
      </c>
      <c r="E24" s="4">
        <v>2.4</v>
      </c>
      <c r="F24" s="4">
        <v>6</v>
      </c>
      <c r="H24" s="4">
        <v>2.4</v>
      </c>
      <c r="I24" s="5">
        <v>6</v>
      </c>
    </row>
    <row r="25" spans="2:9" x14ac:dyDescent="0.25">
      <c r="B25" s="4">
        <v>2.5</v>
      </c>
      <c r="C25" s="5">
        <v>3</v>
      </c>
      <c r="E25" s="4">
        <v>2.5</v>
      </c>
      <c r="F25" s="4">
        <v>3</v>
      </c>
      <c r="H25" s="4">
        <v>2.5</v>
      </c>
      <c r="I25" s="5">
        <v>3</v>
      </c>
    </row>
    <row r="26" spans="2:9" x14ac:dyDescent="0.25">
      <c r="B26" s="4">
        <v>2.6</v>
      </c>
      <c r="C26" s="5">
        <v>4</v>
      </c>
      <c r="E26" s="4">
        <v>2.6</v>
      </c>
      <c r="F26" s="4">
        <v>4</v>
      </c>
      <c r="H26" s="4">
        <v>2.6</v>
      </c>
      <c r="I26" s="5">
        <v>4</v>
      </c>
    </row>
    <row r="27" spans="2:9" x14ac:dyDescent="0.25">
      <c r="B27" s="4">
        <v>2.7</v>
      </c>
      <c r="C27" s="5">
        <v>2</v>
      </c>
      <c r="E27" s="4">
        <v>2.7</v>
      </c>
      <c r="F27" s="4">
        <v>2</v>
      </c>
      <c r="H27" s="4">
        <v>2.7</v>
      </c>
      <c r="I27" s="5">
        <v>2</v>
      </c>
    </row>
    <row r="28" spans="2:9" x14ac:dyDescent="0.25">
      <c r="B28" s="4">
        <v>3.1</v>
      </c>
      <c r="C28" s="5">
        <v>6</v>
      </c>
      <c r="E28" s="4">
        <v>3.1</v>
      </c>
      <c r="F28" s="4">
        <v>6</v>
      </c>
      <c r="H28" s="4">
        <v>3.1</v>
      </c>
      <c r="I28" s="5">
        <v>6</v>
      </c>
    </row>
    <row r="29" spans="2:9" x14ac:dyDescent="0.25">
      <c r="B29" s="4">
        <v>3.2</v>
      </c>
      <c r="C29" s="5">
        <v>4</v>
      </c>
      <c r="E29" s="4">
        <v>3.2</v>
      </c>
      <c r="F29" s="4">
        <v>4</v>
      </c>
      <c r="H29" s="4">
        <v>3.2</v>
      </c>
      <c r="I29" s="5">
        <v>4</v>
      </c>
    </row>
    <row r="31" spans="2:9" x14ac:dyDescent="0.25">
      <c r="B31" t="s">
        <v>10</v>
      </c>
      <c r="C31">
        <f>SUM(C12:C30)</f>
        <v>92</v>
      </c>
      <c r="E31" t="s">
        <v>10</v>
      </c>
      <c r="F31">
        <f>SUM(F12:F30)</f>
        <v>94</v>
      </c>
      <c r="H31" t="s">
        <v>11</v>
      </c>
      <c r="I31">
        <f>SUM(I12:I30)</f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2026-01-21T16:00:04Z</dcterms:created>
  <dcterms:modified xsi:type="dcterms:W3CDTF">2026-02-11T11:41:23Z</dcterms:modified>
</cp:coreProperties>
</file>