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metromadrid.net\estamentos\Area Sistemas de Informacion\Gestion\GESTIÓN ACTI\Solicitudes\6000012366\"/>
    </mc:Choice>
  </mc:AlternateContent>
  <xr:revisionPtr revIDLastSave="0" documentId="8_{F4F546A3-5F9A-4F3D-B07C-64C606753A34}" xr6:coauthVersionLast="47" xr6:coauthVersionMax="47" xr10:uidLastSave="{00000000-0000-0000-0000-000000000000}"/>
  <bookViews>
    <workbookView xWindow="22930" yWindow="-110" windowWidth="23260" windowHeight="12460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G14" i="1"/>
  <c r="F7" i="1"/>
  <c r="H3" i="1"/>
  <c r="H5" i="1"/>
  <c r="D3" i="1"/>
  <c r="D4" i="1"/>
  <c r="H4" i="1"/>
  <c r="H6" i="1"/>
  <c r="H7" i="1"/>
  <c r="H8" i="1"/>
  <c r="D5" i="1"/>
  <c r="D6" i="1"/>
  <c r="D7" i="1"/>
  <c r="D8" i="1"/>
</calcChain>
</file>

<file path=xl/sharedStrings.xml><?xml version="1.0" encoding="utf-8"?>
<sst xmlns="http://schemas.openxmlformats.org/spreadsheetml/2006/main" count="41" uniqueCount="37">
  <si>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</si>
  <si>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</si>
  <si>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</si>
  <si>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</si>
  <si>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</si>
  <si>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</si>
  <si>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</si>
  <si>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</si>
  <si>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</si>
  <si>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</si>
  <si>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</si>
  <si>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</si>
  <si>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</si>
  <si>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</si>
  <si>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</si>
  <si>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</si>
  <si>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</si>
  <si>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</si>
  <si>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</si>
  <si>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</si>
  <si>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</si>
  <si>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</si>
  <si>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</si>
  <si>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</si>
  <si>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</si>
  <si>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</si>
  <si>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</si>
  <si>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</si>
  <si>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</si>
  <si>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 xml:space="preserve">Servicio que permita la gestión interna de RRSS de Metro </t>
  </si>
  <si>
    <t>1.1</t>
  </si>
  <si>
    <t>CUOTA FIJA</t>
  </si>
  <si>
    <t>Servicio para uso y soporte de la herramienta</t>
  </si>
  <si>
    <t>ud</t>
  </si>
  <si>
    <t>Campos a rellenar por Metro</t>
  </si>
  <si>
    <t>Campos a rellenar por el ofertante</t>
  </si>
  <si>
    <t>Campos calculados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</si>
</sst>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/>
    <xf numFmtId="49" fontId="3" fillId="0" borderId="0" xfId="0" applyNumberFormat="1" applyFont="1" applyProtection="1">
      <protection locked="0"/>
    </xf>
    <xf numFmtId="1" fontId="3" fillId="0" borderId="0" xfId="0" applyNumberFormat="1" applyFont="1" applyProtection="1">
      <protection locked="0"/>
    </xf>
    <xf numFmtId="10" fontId="3" fillId="3" borderId="4" xfId="0" quotePrefix="1" applyNumberFormat="1" applyFont="1" applyFill="1" applyBorder="1" applyProtection="1">
      <protection locked="0"/>
    </xf>
    <xf numFmtId="9" fontId="3" fillId="0" borderId="4" xfId="0" quotePrefix="1" applyNumberFormat="1" applyFont="1" applyBorder="1" applyProtection="1">
      <protection locked="0"/>
    </xf>
    <xf numFmtId="4" fontId="3" fillId="0" borderId="0" xfId="0" applyNumberFormat="1" applyFont="1" applyProtection="1">
      <protection locked="0"/>
    </xf>
    <xf numFmtId="10" fontId="3" fillId="0" borderId="4" xfId="0" quotePrefix="1" applyNumberFormat="1" applyFont="1" applyBorder="1" applyProtection="1">
      <protection locked="0"/>
    </xf>
    <xf numFmtId="4" fontId="3" fillId="3" borderId="0" xfId="0" applyNumberFormat="1" applyFont="1" applyFill="1" applyProtection="1">
      <protection locked="0"/>
    </xf>
    <xf numFmtId="3" fontId="3" fillId="0" borderId="3" xfId="0" applyNumberFormat="1" applyFont="1" applyBorder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0" fontId="0" fillId="0" borderId="0" xfId="0" applyProtection="1">
      <protection locked="0"/>
    </xf>
    <xf numFmtId="4" fontId="0" fillId="4" borderId="0" xfId="0" applyNumberFormat="1" applyFill="1" applyProtection="1">
      <protection locked="0"/>
    </xf>
    <xf numFmtId="4" fontId="3" fillId="4" borderId="0" xfId="0" applyNumberFormat="1" applyFont="1" applyFill="1" applyProtection="1">
      <protection locked="0"/>
    </xf>
    <xf numFmtId="49" fontId="5" fillId="0" borderId="0" xfId="0" applyNumberFormat="1" applyFont="1" applyProtection="1">
      <protection locked="0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4"/>
  <sheetViews>
    <sheetView tabSelected="1" workbookViewId="0">
      <selection activeCell="F15" sqref="F15"/>
    </sheetView>
  </sheetViews>
  <sheetFormatPr baseColWidth="10" defaultColWidth="11.453125" defaultRowHeight="14.5" x14ac:dyDescent="0.35"/>
  <cols>
    <col min="1" max="1" width="28.26953125" customWidth="1"/>
    <col min="2" max="2" width="12.1796875" bestFit="1" customWidth="1"/>
    <col min="3" max="3" width="50.7265625" customWidth="1"/>
    <col min="4" max="4" width="18.7265625" customWidth="1"/>
    <col min="5" max="5" width="27.7265625" style="11" customWidth="1"/>
    <col min="6" max="6" width="18" style="11" bestFit="1" customWidth="1"/>
    <col min="7" max="7" width="25.81640625" style="12" customWidth="1"/>
    <col min="8" max="8" width="19.7265625" bestFit="1" customWidth="1"/>
    <col min="9" max="9" width="18.7265625" style="11" customWidth="1"/>
    <col min="10" max="10" width="13.81640625" bestFit="1" customWidth="1"/>
    <col min="11" max="11" width="15.1796875" bestFit="1" customWidth="1"/>
  </cols>
  <sheetData>
    <row r="1" spans="1:9" ht="15" thickBot="1" x14ac:dyDescent="0.4">
      <c r="D1" s="10" t="s">
        <v>0</v>
      </c>
      <c r="H1" s="10" t="s">
        <v>1</v>
      </c>
    </row>
    <row r="2" spans="1:9" ht="15" thickBot="1" x14ac:dyDescent="0.4">
      <c r="A2" s="13" t="s">
        <v>2</v>
      </c>
      <c r="B2" s="9"/>
    </row>
    <row r="3" spans="1:9" ht="15" customHeight="1" thickBot="1" x14ac:dyDescent="0.4">
      <c r="A3" s="32" t="s">
        <v>3</v>
      </c>
      <c r="B3" s="33"/>
      <c r="C3" s="34"/>
      <c r="D3" s="14">
        <f>SUM(G:G)</f>
        <v>73043.48</v>
      </c>
      <c r="E3" s="32" t="s">
        <v>4</v>
      </c>
      <c r="F3" s="33"/>
      <c r="G3" s="34"/>
      <c r="H3" s="14">
        <f>SUM(I:I)</f>
        <v>0</v>
      </c>
    </row>
    <row r="4" spans="1:9" ht="15" customHeight="1" thickBot="1" x14ac:dyDescent="0.4">
      <c r="A4" s="15" t="s">
        <v>5</v>
      </c>
      <c r="B4" s="7">
        <v>0.06</v>
      </c>
      <c r="C4" s="16" t="s">
        <v>6</v>
      </c>
      <c r="D4" s="17">
        <f>ROUND($D$3*B4,2)</f>
        <v>4382.6099999999997</v>
      </c>
      <c r="E4" s="18" t="s">
        <v>7</v>
      </c>
      <c r="F4" s="4"/>
      <c r="G4" s="16" t="s">
        <v>6</v>
      </c>
      <c r="H4" s="17">
        <f>ROUND($H$3*F4,2)</f>
        <v>0</v>
      </c>
    </row>
    <row r="5" spans="1:9" ht="15" thickBot="1" x14ac:dyDescent="0.4">
      <c r="A5" s="15" t="s">
        <v>8</v>
      </c>
      <c r="B5" s="7">
        <v>0.09</v>
      </c>
      <c r="C5" s="16" t="s">
        <v>9</v>
      </c>
      <c r="D5" s="17">
        <f>ROUND($D$3*B5,2)</f>
        <v>6573.91</v>
      </c>
      <c r="E5" s="18" t="s">
        <v>10</v>
      </c>
      <c r="F5" s="4"/>
      <c r="G5" s="16" t="s">
        <v>9</v>
      </c>
      <c r="H5" s="17">
        <f>ROUND($H$3*F5,2)</f>
        <v>0</v>
      </c>
    </row>
    <row r="6" spans="1:9" ht="15" thickBot="1" x14ac:dyDescent="0.4">
      <c r="A6" s="35" t="s">
        <v>11</v>
      </c>
      <c r="B6" s="36"/>
      <c r="C6" s="37"/>
      <c r="D6" s="17">
        <f>SUM(D3,D4,D5)</f>
        <v>84000</v>
      </c>
      <c r="E6" s="35" t="s">
        <v>12</v>
      </c>
      <c r="F6" s="36"/>
      <c r="G6" s="37"/>
      <c r="H6" s="17">
        <f>SUM(H3,H4,H5)</f>
        <v>0</v>
      </c>
    </row>
    <row r="7" spans="1:9" ht="15" thickBot="1" x14ac:dyDescent="0.4">
      <c r="A7" s="19" t="s">
        <v>13</v>
      </c>
      <c r="B7" s="5">
        <v>0.21</v>
      </c>
      <c r="C7" s="16" t="s">
        <v>14</v>
      </c>
      <c r="D7" s="17">
        <f>ROUND($D$6*B7,2)</f>
        <v>17640</v>
      </c>
      <c r="E7" s="20" t="s">
        <v>13</v>
      </c>
      <c r="F7" s="21">
        <f>B7</f>
        <v>0.21</v>
      </c>
      <c r="G7" s="16" t="s">
        <v>14</v>
      </c>
      <c r="H7" s="17">
        <f>ROUND($H$6*F7,2)</f>
        <v>0</v>
      </c>
    </row>
    <row r="8" spans="1:9" ht="15" thickBot="1" x14ac:dyDescent="0.4">
      <c r="A8" s="38" t="s">
        <v>15</v>
      </c>
      <c r="B8" s="39"/>
      <c r="C8" s="40"/>
      <c r="D8" s="22">
        <f>SUM(D6:D7)</f>
        <v>101640</v>
      </c>
      <c r="E8" s="38" t="s">
        <v>16</v>
      </c>
      <c r="F8" s="39"/>
      <c r="G8" s="40"/>
      <c r="H8" s="22">
        <f>SUM(H6:H7)</f>
        <v>0</v>
      </c>
    </row>
    <row r="9" spans="1:9" ht="15" thickBot="1" x14ac:dyDescent="0.4"/>
    <row r="10" spans="1:9" ht="15" thickBot="1" x14ac:dyDescent="0.4">
      <c r="A10" s="23"/>
      <c r="F10" s="30" t="s">
        <v>17</v>
      </c>
      <c r="G10" s="31"/>
      <c r="H10" s="30" t="s">
        <v>18</v>
      </c>
      <c r="I10" s="31"/>
    </row>
    <row r="11" spans="1:9" x14ac:dyDescent="0.35">
      <c r="A11" s="24" t="s">
        <v>19</v>
      </c>
      <c r="B11" s="24" t="s">
        <v>20</v>
      </c>
      <c r="C11" s="24" t="s">
        <v>21</v>
      </c>
      <c r="D11" s="24" t="s">
        <v>22</v>
      </c>
      <c r="E11" s="25" t="s">
        <v>23</v>
      </c>
      <c r="F11" s="25" t="s">
        <v>24</v>
      </c>
      <c r="G11" s="24" t="s">
        <v>25</v>
      </c>
      <c r="H11" s="24" t="s">
        <v>26</v>
      </c>
      <c r="I11" s="24" t="s">
        <v>27</v>
      </c>
    </row>
    <row r="12" spans="1:9" s="26" customFormat="1" x14ac:dyDescent="0.35">
      <c r="A12" s="29" t="s">
        <v>28</v>
      </c>
      <c r="B12" s="2"/>
      <c r="C12" s="29" t="s">
        <v>29</v>
      </c>
      <c r="D12" s="2"/>
      <c r="E12" s="6"/>
      <c r="F12" s="6"/>
      <c r="G12" s="27"/>
      <c r="H12" s="8"/>
      <c r="I12" s="28"/>
    </row>
    <row r="13" spans="1:9" s="26" customFormat="1" x14ac:dyDescent="0.35">
      <c r="A13" s="2" t="s">
        <v>30</v>
      </c>
      <c r="B13" s="2"/>
      <c r="C13" s="2" t="s">
        <v>31</v>
      </c>
      <c r="D13" s="2"/>
      <c r="E13" s="6"/>
      <c r="F13" s="6"/>
      <c r="G13" s="27"/>
      <c r="H13" s="8"/>
      <c r="I13" s="28"/>
    </row>
    <row r="14" spans="1:9" s="26" customFormat="1" x14ac:dyDescent="0.35">
      <c r="A14" s="2"/>
      <c r="B14" s="2"/>
      <c r="C14" s="2" t="s">
        <v>32</v>
      </c>
      <c r="D14" s="3" t="s">
        <v>33</v>
      </c>
      <c r="E14" s="6">
        <v>24</v>
      </c>
      <c r="F14" s="6">
        <v>3043.4785000000002</v>
      </c>
      <c r="G14" s="27">
        <f t="shared" ref="G14" si="0">ROUND(E14*F14,2)</f>
        <v>73043.48</v>
      </c>
      <c r="H14" s="8"/>
      <c r="I14" s="28">
        <f t="shared" ref="I14" si="1">ROUND(E14*H14,2)</f>
        <v>0</v>
      </c>
    </row>
  </sheetData>
  <mergeCells count="8">
    <mergeCell ref="F10:G10"/>
    <mergeCell ref="H10:I10"/>
    <mergeCell ref="A3:C3"/>
    <mergeCell ref="A6:C6"/>
    <mergeCell ref="A8:C8"/>
    <mergeCell ref="E3:G3"/>
    <mergeCell ref="E6:G6"/>
    <mergeCell ref="E8:G8"/>
  </mergeCells>
  <phoneticPr fontId="1" type="noConversion"/>
  <pageMargins left="0.7" right="0.7" top="0.75" bottom="0.75" header="0.3" footer="0.3"/>
  <pageSetup paperSize="9" orientation="portrait" r:id="rId1"/>
  <ignoredErrors>
    <ignoredError sqref="A12:A14" numberStoredAsText="1"/>
    <ignoredError sqref="G14:I1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B3"/>
  <sheetViews>
    <sheetView workbookViewId="0">
      <selection activeCell="B20" sqref="B20"/>
    </sheetView>
  </sheetViews>
  <sheetFormatPr baseColWidth="10" defaultColWidth="11.453125" defaultRowHeight="14.5" x14ac:dyDescent="0.35"/>
  <cols>
    <col min="2" max="2" width="67.7265625" customWidth="1"/>
  </cols>
  <sheetData>
    <row r="1" spans="2:2" ht="15" thickBot="1" x14ac:dyDescent="0.4">
      <c r="B1" s="1" t="s">
        <v>34</v>
      </c>
    </row>
    <row r="2" spans="2:2" ht="15" thickBot="1" x14ac:dyDescent="0.4">
      <c r="B2" s="1" t="s">
        <v>35</v>
      </c>
    </row>
    <row r="3" spans="2:2" ht="15" thickBot="1" x14ac:dyDescent="0.4">
      <c r="B3" s="1" t="s">
        <v>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267183c-d7e5-44d0-9a28-6883cf5fe4d7">ZEZVXQHEZRP4-1708764853-15990</_dlc_DocId>
    <_dlc_DocIdUrl xmlns="c267183c-d7e5-44d0-9a28-6883cf5fe4d7">
      <Url>https://espacios.metromadrid.es/sda/Proyectos/_layouts/15/DocIdRedir.aspx?ID=ZEZVXQHEZRP4-1708764853-15990</Url>
      <Description>ZEZVXQHEZRP4-1708764853-15990</Description>
    </_dlc_DocIdUrl>
    <SharedWithUsers xmlns="c4a6cc1e-42bf-475f-8c44-5294e8a84573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  <Estado_x0020_del_x0020_servicio xmlns="985fcaeb-a59c-490f-b3ec-ac6018dc216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41E44498D2D442B719DBB4EB65601A" ma:contentTypeVersion="3" ma:contentTypeDescription="Crear nuevo documento." ma:contentTypeScope="" ma:versionID="5c2181f4eb8bd5c1567fc6c4b289a3fc">
  <xsd:schema xmlns:xsd="http://www.w3.org/2001/XMLSchema" xmlns:xs="http://www.w3.org/2001/XMLSchema" xmlns:p="http://schemas.microsoft.com/office/2006/metadata/properties" xmlns:ns2="c267183c-d7e5-44d0-9a28-6883cf5fe4d7" xmlns:ns3="c4a6cc1e-42bf-475f-8c44-5294e8a84573" xmlns:ns4="985fcaeb-a59c-490f-b3ec-ac6018dc2167" targetNamespace="http://schemas.microsoft.com/office/2006/metadata/properties" ma:root="true" ma:fieldsID="1eeb4799482a74e63dd048a9b55d51cd" ns2:_="" ns3:_="" ns4:_="">
    <xsd:import namespace="c267183c-d7e5-44d0-9a28-6883cf5fe4d7"/>
    <xsd:import namespace="c4a6cc1e-42bf-475f-8c44-5294e8a84573"/>
    <xsd:import namespace="985fcaeb-a59c-490f-b3ec-ac6018dc2167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2:SharedWithDetails" minOccurs="0"/>
                <xsd:element ref="ns4:Estado_x0020_del_x0020_servici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67183c-d7e5-44d0-9a28-6883cf5fe4d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a6cc1e-42bf-475f-8c44-5294e8a8457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fcaeb-a59c-490f-b3ec-ac6018dc2167" elementFormDefault="qualified">
    <xsd:import namespace="http://schemas.microsoft.com/office/2006/documentManagement/types"/>
    <xsd:import namespace="http://schemas.microsoft.com/office/infopath/2007/PartnerControls"/>
    <xsd:element name="Estado_x0020_del_x0020_servicio" ma:index="13" nillable="true" ma:displayName="Estado del servicio" ma:format="Dropdown" ma:internalName="Estado_x0020_del_x0020_servicio">
      <xsd:simpleType>
        <xsd:restriction base="dms:Choice">
          <xsd:enumeration value="En curso"/>
          <xsd:enumeration value="Finalizado"/>
          <xsd:enumeration value="Manto licencia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A8A7E84-EC2F-48E3-A1FB-3554E872B42B}">
  <ds:schemaRefs>
    <ds:schemaRef ds:uri="http://schemas.microsoft.com/office/2006/metadata/properties"/>
    <ds:schemaRef ds:uri="http://schemas.microsoft.com/office/infopath/2007/PartnerControls"/>
    <ds:schemaRef ds:uri="c267183c-d7e5-44d0-9a28-6883cf5fe4d7"/>
    <ds:schemaRef ds:uri="c4a6cc1e-42bf-475f-8c44-5294e8a84573"/>
    <ds:schemaRef ds:uri="985fcaeb-a59c-490f-b3ec-ac6018dc2167"/>
  </ds:schemaRefs>
</ds:datastoreItem>
</file>

<file path=customXml/itemProps3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996EF55-2998-4F4C-8926-78D3035BD7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67183c-d7e5-44d0-9a28-6883cf5fe4d7"/>
    <ds:schemaRef ds:uri="c4a6cc1e-42bf-475f-8c44-5294e8a84573"/>
    <ds:schemaRef ds:uri="985fcaeb-a59c-490f-b3ec-ac6018dc21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García Miguel, Carlos</dc:creator>
  <cp:keywords/>
  <dc:description/>
  <cp:lastModifiedBy>Aldea Picado, M. Pilar</cp:lastModifiedBy>
  <cp:revision/>
  <dcterms:created xsi:type="dcterms:W3CDTF">2023-06-09T08:33:37Z</dcterms:created>
  <dcterms:modified xsi:type="dcterms:W3CDTF">2025-06-06T09:14:47Z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0x0101000D41E44498D2D442B719DBB4EB65601A</vt:lpwstr>
  </property>
  <property fmtid="{D5CDD505-2E9C-101B-9397-08002B2CF9AE}" pid="3" name="_dlc_DocIdItemGuid">
    <vt:lpwstr>fd020619-fbba-40d7-b984-606521f25946</vt:lpwstr>
  </property>
  <property fmtid="{D5CDD505-2E9C-101B-9397-08002B2CF9AE}" pid="4" name="TaxKeyword">
    <vt:lpwstr/>
  </property>
</Properties>
</file>