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A8434B9D-8426-4B90-8427-D50C190C743C}" xr6:coauthVersionLast="47" xr6:coauthVersionMax="47" xr10:uidLastSave="{00000000-0000-0000-0000-000000000000}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I15" i="1"/>
  <c r="G16" i="1"/>
  <c r="I16" i="1"/>
  <c r="G17" i="1"/>
  <c r="I17" i="1"/>
  <c r="G18" i="1"/>
  <c r="I18" i="1"/>
  <c r="G19" i="1"/>
  <c r="I19" i="1"/>
  <c r="G20" i="1"/>
  <c r="I20" i="1"/>
  <c r="G21" i="1"/>
  <c r="I21" i="1"/>
  <c r="G22" i="1"/>
  <c r="I22" i="1"/>
  <c r="G23" i="1"/>
  <c r="I23" i="1"/>
  <c r="G24" i="1"/>
  <c r="I24" i="1"/>
  <c r="I14" i="1"/>
  <c r="G14" i="1"/>
  <c r="F7" i="1"/>
  <c r="D3" i="1" l="1"/>
  <c r="D4" i="1" s="1"/>
  <c r="H3" i="1"/>
  <c r="H5" i="1" s="1"/>
  <c r="H4" i="1" l="1"/>
  <c r="H6" i="1" s="1"/>
  <c r="H7" i="1" s="1"/>
  <c r="H8" i="1" s="1"/>
  <c r="D5" i="1"/>
  <c r="D6" i="1" s="1"/>
  <c r="D7" i="1" l="1"/>
  <c r="D8" i="1" s="1"/>
</calcChain>
</file>

<file path=xl/sharedStrings.xml><?xml version="1.0" encoding="utf-8"?>
<sst xmlns="http://schemas.openxmlformats.org/spreadsheetml/2006/main" count="61" uniqueCount="46">
  <si>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</si>
  <si>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</si>
  <si>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</si>
  <si>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</si>
  <si>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</si>
  <si>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</si>
  <si>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</si>
  <si>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</si>
  <si>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</si>
  <si>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</si>
  <si>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</si>
  <si>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</si>
  <si>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</si>
  <si>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</si>
  <si>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</si>
  <si>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</si>
  <si>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</si>
  <si>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</si>
  <si>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</si>
  <si>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</si>
  <si>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</si>
  <si>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</si>
  <si>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</si>
  <si>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</si>
  <si>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</si>
  <si>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</si>
  <si>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</si>
  <si>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</si>
  <si>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</si>
  <si>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</si>
  <si>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</si>
  <si>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</si>
  <si>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</si>
  <si>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Unidad</t>
  </si>
  <si>
    <t>Revisión LÍNEAS DE VIDA Y PUNTOS DE ANCLAJE</t>
  </si>
  <si>
    <t>Canillejas</t>
  </si>
  <si>
    <t>Cuatro Vientos</t>
  </si>
  <si>
    <t>Hortaleza</t>
  </si>
  <si>
    <t>Laguna</t>
  </si>
  <si>
    <t>Loranca</t>
  </si>
  <si>
    <t>Sacedal</t>
  </si>
  <si>
    <t>Valdecarros</t>
  </si>
  <si>
    <t>Villaverde</t>
  </si>
  <si>
    <t>Pinar del Rey</t>
  </si>
  <si>
    <t>Juan de la Cierva</t>
  </si>
  <si>
    <t>Nuevos Ministerios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</si>
</sst>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5" fillId="0" borderId="0" xfId="0" applyNumberFormat="1" applyFont="1"/>
    <xf numFmtId="0" fontId="5" fillId="0" borderId="0" xfId="0" applyFont="1"/>
    <xf numFmtId="49" fontId="3" fillId="0" borderId="0" xfId="0" applyNumberFormat="1" applyFont="1"/>
    <xf numFmtId="1" fontId="3" fillId="0" borderId="0" xfId="0" applyNumberFormat="1" applyFont="1"/>
    <xf numFmtId="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4"/>
  <sheetViews>
    <sheetView showGridLines="0" tabSelected="1" zoomScale="85" zoomScaleNormal="85" workbookViewId="0">
      <selection activeCell="F26" sqref="F26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30.44140625" style="6" customWidth="1"/>
    <col min="6" max="6" width="18" style="6" bestFit="1" customWidth="1"/>
    <col min="7" max="7" width="22.5546875" style="7" customWidth="1"/>
    <col min="8" max="8" width="19.6640625" bestFit="1" customWidth="1"/>
    <col min="9" max="9" width="18.6640625" style="6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5" t="s">
        <v>0</v>
      </c>
      <c r="H1" s="5" t="s">
        <v>1</v>
      </c>
    </row>
    <row r="2" spans="1:9" ht="15" thickBot="1" x14ac:dyDescent="0.35">
      <c r="A2" s="8" t="s">
        <v>2</v>
      </c>
      <c r="B2" s="9">
        <v>2</v>
      </c>
    </row>
    <row r="3" spans="1:9" ht="15" customHeight="1" thickBot="1" x14ac:dyDescent="0.35">
      <c r="A3" s="35" t="s">
        <v>3</v>
      </c>
      <c r="B3" s="36"/>
      <c r="C3" s="37"/>
      <c r="D3" s="10">
        <f>SUM(G:G)</f>
        <v>27360</v>
      </c>
      <c r="E3" s="35" t="s">
        <v>4</v>
      </c>
      <c r="F3" s="36"/>
      <c r="G3" s="37"/>
      <c r="H3" s="10">
        <f>SUM(I:I)</f>
        <v>0</v>
      </c>
    </row>
    <row r="4" spans="1:9" ht="15" customHeight="1" thickBot="1" x14ac:dyDescent="0.35">
      <c r="A4" s="11" t="s">
        <v>5</v>
      </c>
      <c r="B4" s="12">
        <v>0.06</v>
      </c>
      <c r="C4" s="13" t="s">
        <v>6</v>
      </c>
      <c r="D4" s="14">
        <f>ROUND($D$3*B4,2)</f>
        <v>1641.6</v>
      </c>
      <c r="E4" s="15" t="s">
        <v>7</v>
      </c>
      <c r="F4" s="2"/>
      <c r="G4" s="13" t="s">
        <v>6</v>
      </c>
      <c r="H4" s="14">
        <f>ROUND($H$3*F4,2)</f>
        <v>0</v>
      </c>
    </row>
    <row r="5" spans="1:9" ht="15" thickBot="1" x14ac:dyDescent="0.35">
      <c r="A5" s="11" t="s">
        <v>8</v>
      </c>
      <c r="B5" s="12">
        <v>0.09</v>
      </c>
      <c r="C5" s="13" t="s">
        <v>9</v>
      </c>
      <c r="D5" s="14">
        <f>ROUND($D$3*B5,2)</f>
        <v>2462.4</v>
      </c>
      <c r="E5" s="15" t="s">
        <v>10</v>
      </c>
      <c r="F5" s="2"/>
      <c r="G5" s="13" t="s">
        <v>9</v>
      </c>
      <c r="H5" s="14">
        <f>ROUND($H$3*F5,2)</f>
        <v>0</v>
      </c>
    </row>
    <row r="6" spans="1:9" ht="15" thickBot="1" x14ac:dyDescent="0.35">
      <c r="A6" s="38" t="s">
        <v>11</v>
      </c>
      <c r="B6" s="39"/>
      <c r="C6" s="40"/>
      <c r="D6" s="14">
        <f>SUM(D3,D4,D5)</f>
        <v>31464</v>
      </c>
      <c r="E6" s="38" t="s">
        <v>12</v>
      </c>
      <c r="F6" s="39"/>
      <c r="G6" s="40"/>
      <c r="H6" s="14">
        <f>SUM(H3,H4,H5)</f>
        <v>0</v>
      </c>
    </row>
    <row r="7" spans="1:9" ht="15" thickBot="1" x14ac:dyDescent="0.35">
      <c r="A7" s="16" t="s">
        <v>13</v>
      </c>
      <c r="B7" s="17">
        <v>0.21</v>
      </c>
      <c r="C7" s="13" t="s">
        <v>14</v>
      </c>
      <c r="D7" s="14">
        <f>ROUND($D$6*B7,2)</f>
        <v>6607.44</v>
      </c>
      <c r="E7" s="18" t="s">
        <v>13</v>
      </c>
      <c r="F7" s="19">
        <f>B7</f>
        <v>0.21</v>
      </c>
      <c r="G7" s="13" t="s">
        <v>14</v>
      </c>
      <c r="H7" s="14">
        <f>ROUND($H$6*F7,2)</f>
        <v>0</v>
      </c>
    </row>
    <row r="8" spans="1:9" ht="15" thickBot="1" x14ac:dyDescent="0.35">
      <c r="A8" s="41" t="s">
        <v>15</v>
      </c>
      <c r="B8" s="42"/>
      <c r="C8" s="43"/>
      <c r="D8" s="20">
        <f>SUM(D6:D7)</f>
        <v>38071.440000000002</v>
      </c>
      <c r="E8" s="41" t="s">
        <v>16</v>
      </c>
      <c r="F8" s="42"/>
      <c r="G8" s="43"/>
      <c r="H8" s="20">
        <f>SUM(H6:H7)</f>
        <v>0</v>
      </c>
    </row>
    <row r="9" spans="1:9" ht="15" thickBot="1" x14ac:dyDescent="0.35"/>
    <row r="10" spans="1:9" ht="15" thickBot="1" x14ac:dyDescent="0.35">
      <c r="A10" s="21"/>
      <c r="F10" s="33" t="s">
        <v>17</v>
      </c>
      <c r="G10" s="34"/>
      <c r="H10" s="33" t="s">
        <v>18</v>
      </c>
      <c r="I10" s="34"/>
    </row>
    <row r="11" spans="1:9" x14ac:dyDescent="0.3">
      <c r="A11" s="22" t="s">
        <v>19</v>
      </c>
      <c r="B11" s="22" t="s">
        <v>20</v>
      </c>
      <c r="C11" s="22" t="s">
        <v>21</v>
      </c>
      <c r="D11" s="22" t="s">
        <v>22</v>
      </c>
      <c r="E11" s="23" t="s">
        <v>23</v>
      </c>
      <c r="F11" s="23" t="s">
        <v>24</v>
      </c>
      <c r="G11" s="22" t="s">
        <v>25</v>
      </c>
      <c r="H11" s="22" t="s">
        <v>26</v>
      </c>
      <c r="I11" s="22" t="s">
        <v>27</v>
      </c>
    </row>
    <row r="12" spans="1:9" s="27" customFormat="1" x14ac:dyDescent="0.3">
      <c r="A12" s="24" t="s">
        <v>28</v>
      </c>
      <c r="B12" s="24"/>
      <c r="C12" s="24" t="s">
        <v>34</v>
      </c>
      <c r="D12" s="24"/>
      <c r="E12" s="25"/>
      <c r="F12" s="25"/>
      <c r="G12" s="26"/>
      <c r="H12" s="25"/>
      <c r="I12" s="25"/>
    </row>
    <row r="13" spans="1:9" s="27" customFormat="1" x14ac:dyDescent="0.3">
      <c r="A13" s="24" t="s">
        <v>29</v>
      </c>
      <c r="B13" s="24"/>
      <c r="C13" s="24" t="s">
        <v>34</v>
      </c>
      <c r="D13" s="24"/>
      <c r="E13" s="25"/>
      <c r="F13" s="25"/>
      <c r="G13" s="26"/>
      <c r="H13" s="25"/>
      <c r="I13" s="25"/>
    </row>
    <row r="14" spans="1:9" x14ac:dyDescent="0.3">
      <c r="A14" s="28"/>
      <c r="B14" s="28"/>
      <c r="C14" s="28" t="s">
        <v>35</v>
      </c>
      <c r="D14" s="29" t="s">
        <v>33</v>
      </c>
      <c r="E14" s="30">
        <v>4</v>
      </c>
      <c r="F14" s="30">
        <v>300</v>
      </c>
      <c r="G14" s="31">
        <f t="shared" ref="G14" si="0">ROUND(E14*F14,2)</f>
        <v>1200</v>
      </c>
      <c r="H14" s="3"/>
      <c r="I14" s="32">
        <f t="shared" ref="I14" si="1">ROUND(E14*H14,2)</f>
        <v>0</v>
      </c>
    </row>
    <row r="15" spans="1:9" x14ac:dyDescent="0.3">
      <c r="A15" s="28"/>
      <c r="B15" s="28"/>
      <c r="C15" s="28" t="s">
        <v>36</v>
      </c>
      <c r="D15" s="29" t="s">
        <v>33</v>
      </c>
      <c r="E15" s="30">
        <v>4</v>
      </c>
      <c r="F15" s="30">
        <v>1700</v>
      </c>
      <c r="G15" s="31">
        <f t="shared" ref="G15:G24" si="2">ROUND(E15*F15,2)</f>
        <v>6800</v>
      </c>
      <c r="H15" s="3"/>
      <c r="I15" s="32">
        <f t="shared" ref="I15:I24" si="3">ROUND(E15*H15,2)</f>
        <v>0</v>
      </c>
    </row>
    <row r="16" spans="1:9" x14ac:dyDescent="0.3">
      <c r="A16" s="28"/>
      <c r="B16" s="28"/>
      <c r="C16" s="28" t="s">
        <v>37</v>
      </c>
      <c r="D16" s="29" t="s">
        <v>33</v>
      </c>
      <c r="E16" s="30">
        <v>4</v>
      </c>
      <c r="F16" s="30">
        <v>300</v>
      </c>
      <c r="G16" s="31">
        <f t="shared" si="2"/>
        <v>1200</v>
      </c>
      <c r="H16" s="3"/>
      <c r="I16" s="32">
        <f t="shared" si="3"/>
        <v>0</v>
      </c>
    </row>
    <row r="17" spans="1:9" x14ac:dyDescent="0.3">
      <c r="A17" s="28"/>
      <c r="B17" s="28"/>
      <c r="C17" s="28" t="s">
        <v>38</v>
      </c>
      <c r="D17" s="29" t="s">
        <v>33</v>
      </c>
      <c r="E17" s="30">
        <v>4</v>
      </c>
      <c r="F17" s="30">
        <v>300</v>
      </c>
      <c r="G17" s="31">
        <f t="shared" si="2"/>
        <v>1200</v>
      </c>
      <c r="H17" s="3"/>
      <c r="I17" s="32">
        <f t="shared" si="3"/>
        <v>0</v>
      </c>
    </row>
    <row r="18" spans="1:9" x14ac:dyDescent="0.3">
      <c r="A18" s="28"/>
      <c r="B18" s="28"/>
      <c r="C18" s="28" t="s">
        <v>39</v>
      </c>
      <c r="D18" s="29" t="s">
        <v>33</v>
      </c>
      <c r="E18" s="30">
        <v>4</v>
      </c>
      <c r="F18" s="30">
        <v>1350</v>
      </c>
      <c r="G18" s="31">
        <f t="shared" si="2"/>
        <v>5400</v>
      </c>
      <c r="H18" s="3"/>
      <c r="I18" s="32">
        <f t="shared" si="3"/>
        <v>0</v>
      </c>
    </row>
    <row r="19" spans="1:9" x14ac:dyDescent="0.3">
      <c r="A19" s="28"/>
      <c r="B19" s="28"/>
      <c r="C19" s="28" t="s">
        <v>40</v>
      </c>
      <c r="D19" s="29" t="s">
        <v>33</v>
      </c>
      <c r="E19" s="30">
        <v>4</v>
      </c>
      <c r="F19" s="30">
        <v>350</v>
      </c>
      <c r="G19" s="31">
        <f t="shared" si="2"/>
        <v>1400</v>
      </c>
      <c r="H19" s="3"/>
      <c r="I19" s="32">
        <f t="shared" si="3"/>
        <v>0</v>
      </c>
    </row>
    <row r="20" spans="1:9" x14ac:dyDescent="0.3">
      <c r="A20" s="28"/>
      <c r="B20" s="28"/>
      <c r="C20" s="28" t="s">
        <v>41</v>
      </c>
      <c r="D20" s="29" t="s">
        <v>33</v>
      </c>
      <c r="E20" s="30">
        <v>4</v>
      </c>
      <c r="F20" s="30">
        <v>1200</v>
      </c>
      <c r="G20" s="31">
        <f t="shared" si="2"/>
        <v>4800</v>
      </c>
      <c r="H20" s="3"/>
      <c r="I20" s="32">
        <f t="shared" si="3"/>
        <v>0</v>
      </c>
    </row>
    <row r="21" spans="1:9" x14ac:dyDescent="0.3">
      <c r="A21" s="28"/>
      <c r="B21" s="28"/>
      <c r="C21" s="28" t="s">
        <v>42</v>
      </c>
      <c r="D21" s="29" t="s">
        <v>33</v>
      </c>
      <c r="E21" s="30">
        <v>4</v>
      </c>
      <c r="F21" s="30">
        <v>1200</v>
      </c>
      <c r="G21" s="31">
        <f t="shared" si="2"/>
        <v>4800</v>
      </c>
      <c r="H21" s="3"/>
      <c r="I21" s="32">
        <f t="shared" si="3"/>
        <v>0</v>
      </c>
    </row>
    <row r="22" spans="1:9" x14ac:dyDescent="0.3">
      <c r="A22" s="28"/>
      <c r="B22" s="28"/>
      <c r="C22" s="28" t="s">
        <v>43</v>
      </c>
      <c r="D22" s="29" t="s">
        <v>33</v>
      </c>
      <c r="E22" s="30">
        <v>4</v>
      </c>
      <c r="F22" s="30">
        <v>30</v>
      </c>
      <c r="G22" s="31">
        <f t="shared" si="2"/>
        <v>120</v>
      </c>
      <c r="H22" s="3"/>
      <c r="I22" s="32">
        <f t="shared" si="3"/>
        <v>0</v>
      </c>
    </row>
    <row r="23" spans="1:9" x14ac:dyDescent="0.3">
      <c r="A23" s="28"/>
      <c r="B23" s="28"/>
      <c r="C23" s="28" t="s">
        <v>44</v>
      </c>
      <c r="D23" s="29" t="s">
        <v>33</v>
      </c>
      <c r="E23" s="30">
        <v>4</v>
      </c>
      <c r="F23" s="30">
        <v>30</v>
      </c>
      <c r="G23" s="31">
        <f t="shared" si="2"/>
        <v>120</v>
      </c>
      <c r="H23" s="3"/>
      <c r="I23" s="32">
        <f t="shared" si="3"/>
        <v>0</v>
      </c>
    </row>
    <row r="24" spans="1:9" x14ac:dyDescent="0.3">
      <c r="A24" s="28"/>
      <c r="B24" s="28"/>
      <c r="C24" s="28" t="s">
        <v>45</v>
      </c>
      <c r="D24" s="29" t="s">
        <v>33</v>
      </c>
      <c r="E24" s="30">
        <v>4</v>
      </c>
      <c r="F24" s="30">
        <v>80</v>
      </c>
      <c r="G24" s="31">
        <f t="shared" si="2"/>
        <v>320</v>
      </c>
      <c r="H24" s="3"/>
      <c r="I24" s="32">
        <f t="shared" si="3"/>
        <v>0</v>
      </c>
    </row>
  </sheetData>
  <sheetProtection algorithmName="SHA-512" hashValue="0q1+k0B4EM3nt7JkvF3UCHJJfGYpqRt4cbNZ7lQ8orAXs6v9sJSY/SN7IfXeF9mF6UmMZdLCsunfj2hVG/2Jng==" saltValue="FsOA6Atpqk+BzKnApAbTgw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:A14 A16:A18 A19" numberStoredAsText="1"/>
    <ignoredError sqref="G14: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30</v>
      </c>
    </row>
    <row r="2" spans="2:2" ht="15" thickBot="1" x14ac:dyDescent="0.35">
      <c r="B2" s="3" t="s">
        <v>31</v>
      </c>
    </row>
    <row r="3" spans="2:2" ht="15" thickBot="1" x14ac:dyDescent="0.35">
      <c r="B3" s="4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2025-06-02T11:36:30Z</dcterms:created>
  <dcterms:modified xsi:type="dcterms:W3CDTF">2025-06-25T07:10:40Z</dcterms:modified>
  <cp:category/>
  <cp:contentStatus/>
</cp:coreProperties>
</file>