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08555393-91B9-48BF-BEF5-ED0FA4D2C0B3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I25" i="1"/>
  <c r="G26" i="1"/>
  <c r="I26" i="1"/>
  <c r="G27" i="1"/>
  <c r="I27" i="1"/>
  <c r="G28" i="1"/>
  <c r="I28" i="1"/>
  <c r="G29" i="1"/>
  <c r="I29" i="1"/>
  <c r="G30" i="1"/>
  <c r="I30" i="1"/>
  <c r="G31" i="1"/>
  <c r="I31" i="1"/>
  <c r="G15" i="1" l="1"/>
  <c r="I15" i="1"/>
  <c r="G16" i="1"/>
  <c r="I16" i="1"/>
  <c r="G18" i="1"/>
  <c r="I18" i="1"/>
  <c r="G19" i="1"/>
  <c r="I19" i="1"/>
  <c r="G20" i="1"/>
  <c r="I20" i="1"/>
  <c r="G21" i="1"/>
  <c r="I21" i="1"/>
  <c r="G22" i="1"/>
  <c r="I22" i="1"/>
  <c r="G23" i="1"/>
  <c r="I23" i="1"/>
  <c r="G24" i="1"/>
  <c r="I24" i="1"/>
  <c r="I14" i="1"/>
  <c r="G14" i="1"/>
  <c r="F7" i="1"/>
  <c r="D3" i="1" l="1"/>
  <c r="D4" i="1" s="1"/>
  <c r="H3" i="1"/>
  <c r="H5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<sst xmlns="http://schemas.openxmlformats.org/spreadsheetml/2006/main" count="75" uniqueCount="55">
  <si>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</si>
  <si>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</si>
  <si>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</si>
  <si>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</si>
  <si>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</si>
  <si>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</si>
  <si>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</si>
  <si>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</si>
  <si>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</si>
  <si>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</si>
  <si>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</si>
  <si>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</si>
  <si>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</si>
  <si>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</si>
  <si>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</si>
  <si>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</si>
  <si>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</si>
  <si>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</si>
  <si>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</si>
  <si>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</si>
  <si>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</si>
  <si>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</si>
  <si>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</si>
  <si>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</si>
  <si>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</si>
  <si>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</si>
  <si>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</si>
  <si>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</si>
  <si>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</si>
  <si>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</si>
  <si>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</si>
  <si>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</si>
  <si>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</si>
  <si>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</si>
  <si>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Unidad</t>
  </si>
  <si>
    <t>Revisiones normativas</t>
  </si>
  <si>
    <t>EQ ELEVACIÓN, ESTRUCTURA Y OTROS ELEMENTOS EN JORNADA DIURNA</t>
  </si>
  <si>
    <t>EQ ELEVACIÓN, ESTRUCTURA Y OTROS ELEMENTOS EN JORNADA NOCTURNA</t>
  </si>
  <si>
    <t>ANDAMIOS ESPECIALES EN SITIOS DE DIFICIL ACCESO (m2)</t>
  </si>
  <si>
    <t>Equipamiento en talleres</t>
  </si>
  <si>
    <t>CABESTRANTE</t>
  </si>
  <si>
    <t>CINCHA DE AMARRE</t>
  </si>
  <si>
    <t>ESLINGA ACERO</t>
  </si>
  <si>
    <t>ESLINGA SINFÍN</t>
  </si>
  <si>
    <t>ESLINGA TEXTIL</t>
  </si>
  <si>
    <t>GRILLETE</t>
  </si>
  <si>
    <t>GRÚA PLEGABLE</t>
  </si>
  <si>
    <t>MESA ELEVADORA</t>
  </si>
  <si>
    <t>MORDAZA</t>
  </si>
  <si>
    <t>POLIPASTO TALLER</t>
  </si>
  <si>
    <t>PÓRTICO</t>
  </si>
  <si>
    <t>ÚTIL HOMOLOGADO TIPO HERRAMIENTA</t>
  </si>
  <si>
    <t>GANCHOS</t>
  </si>
  <si>
    <t>CÁNCAMOS</t>
  </si>
  <si>
    <t>Equipos de elevación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</si>
</sst>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5" fillId="0" borderId="0" xfId="0" applyNumberFormat="1" applyFont="1"/>
    <xf numFmtId="0" fontId="5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1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31"/>
  <sheetViews>
    <sheetView showGridLines="0" tabSelected="1" topLeftCell="A5" zoomScale="85" zoomScaleNormal="85" workbookViewId="0">
      <selection activeCell="J10" sqref="J10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30.44140625" style="6" customWidth="1"/>
    <col min="6" max="6" width="18" style="6" bestFit="1" customWidth="1"/>
    <col min="7" max="7" width="22.5546875" style="7" customWidth="1"/>
    <col min="8" max="8" width="19.6640625" bestFit="1" customWidth="1"/>
    <col min="9" max="9" width="18.6640625" style="6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5" t="s">
        <v>0</v>
      </c>
      <c r="H1" s="5" t="s">
        <v>1</v>
      </c>
    </row>
    <row r="2" spans="1:9" ht="15" thickBot="1" x14ac:dyDescent="0.35">
      <c r="A2" s="8" t="s">
        <v>2</v>
      </c>
      <c r="B2" s="9">
        <v>3</v>
      </c>
    </row>
    <row r="3" spans="1:9" ht="15" customHeight="1" thickBot="1" x14ac:dyDescent="0.35">
      <c r="A3" s="36" t="s">
        <v>3</v>
      </c>
      <c r="B3" s="37"/>
      <c r="C3" s="38"/>
      <c r="D3" s="10">
        <f>SUM(G:G)</f>
        <v>273923</v>
      </c>
      <c r="E3" s="36" t="s">
        <v>4</v>
      </c>
      <c r="F3" s="37"/>
      <c r="G3" s="38"/>
      <c r="H3" s="10">
        <f>SUM(I:I)</f>
        <v>0</v>
      </c>
    </row>
    <row r="4" spans="1:9" ht="15" customHeight="1" thickBot="1" x14ac:dyDescent="0.35">
      <c r="A4" s="11" t="s">
        <v>5</v>
      </c>
      <c r="B4" s="12">
        <v>0.06</v>
      </c>
      <c r="C4" s="13" t="s">
        <v>6</v>
      </c>
      <c r="D4" s="14">
        <f>ROUND($D$3*B4,2)</f>
        <v>16435.38</v>
      </c>
      <c r="E4" s="15" t="s">
        <v>7</v>
      </c>
      <c r="F4" s="2"/>
      <c r="G4" s="13" t="s">
        <v>6</v>
      </c>
      <c r="H4" s="14">
        <f>ROUND($H$3*F4,2)</f>
        <v>0</v>
      </c>
    </row>
    <row r="5" spans="1:9" ht="15" thickBot="1" x14ac:dyDescent="0.35">
      <c r="A5" s="11" t="s">
        <v>8</v>
      </c>
      <c r="B5" s="12">
        <v>0.09</v>
      </c>
      <c r="C5" s="13" t="s">
        <v>9</v>
      </c>
      <c r="D5" s="14">
        <f>ROUND($D$3*B5,2)</f>
        <v>24653.07</v>
      </c>
      <c r="E5" s="15" t="s">
        <v>10</v>
      </c>
      <c r="F5" s="2"/>
      <c r="G5" s="13" t="s">
        <v>9</v>
      </c>
      <c r="H5" s="14">
        <f>ROUND($H$3*F5,2)</f>
        <v>0</v>
      </c>
    </row>
    <row r="6" spans="1:9" ht="15" thickBot="1" x14ac:dyDescent="0.35">
      <c r="A6" s="39" t="s">
        <v>11</v>
      </c>
      <c r="B6" s="40"/>
      <c r="C6" s="41"/>
      <c r="D6" s="14">
        <f>SUM(D3,D4,D5)</f>
        <v>315011.45</v>
      </c>
      <c r="E6" s="39" t="s">
        <v>12</v>
      </c>
      <c r="F6" s="40"/>
      <c r="G6" s="41"/>
      <c r="H6" s="14">
        <f>SUM(H3,H4,H5)</f>
        <v>0</v>
      </c>
    </row>
    <row r="7" spans="1:9" ht="15" thickBot="1" x14ac:dyDescent="0.35">
      <c r="A7" s="16" t="s">
        <v>13</v>
      </c>
      <c r="B7" s="17">
        <v>0.21</v>
      </c>
      <c r="C7" s="13" t="s">
        <v>14</v>
      </c>
      <c r="D7" s="14">
        <f>ROUND($D$6*B7,2)</f>
        <v>66152.399999999994</v>
      </c>
      <c r="E7" s="18" t="s">
        <v>13</v>
      </c>
      <c r="F7" s="19">
        <f>B7</f>
        <v>0.21</v>
      </c>
      <c r="G7" s="13" t="s">
        <v>14</v>
      </c>
      <c r="H7" s="14">
        <f>ROUND($H$6*F7,2)</f>
        <v>0</v>
      </c>
    </row>
    <row r="8" spans="1:9" ht="15" thickBot="1" x14ac:dyDescent="0.35">
      <c r="A8" s="42" t="s">
        <v>15</v>
      </c>
      <c r="B8" s="43"/>
      <c r="C8" s="44"/>
      <c r="D8" s="20">
        <f>SUM(D6:D7)</f>
        <v>381163.85</v>
      </c>
      <c r="E8" s="42" t="s">
        <v>16</v>
      </c>
      <c r="F8" s="43"/>
      <c r="G8" s="44"/>
      <c r="H8" s="20">
        <f>SUM(H6:H7)</f>
        <v>0</v>
      </c>
    </row>
    <row r="9" spans="1:9" ht="15" thickBot="1" x14ac:dyDescent="0.35"/>
    <row r="10" spans="1:9" ht="15" thickBot="1" x14ac:dyDescent="0.35">
      <c r="A10" s="21"/>
      <c r="F10" s="34" t="s">
        <v>17</v>
      </c>
      <c r="G10" s="35"/>
      <c r="H10" s="34" t="s">
        <v>18</v>
      </c>
      <c r="I10" s="35"/>
    </row>
    <row r="11" spans="1:9" x14ac:dyDescent="0.3">
      <c r="A11" s="22" t="s">
        <v>19</v>
      </c>
      <c r="B11" s="22" t="s">
        <v>20</v>
      </c>
      <c r="C11" s="22" t="s">
        <v>21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9" s="27" customFormat="1" x14ac:dyDescent="0.3">
      <c r="A12" s="24" t="s">
        <v>28</v>
      </c>
      <c r="B12" s="24"/>
      <c r="C12" s="24" t="s">
        <v>35</v>
      </c>
      <c r="D12" s="24"/>
      <c r="E12" s="25"/>
      <c r="F12" s="25"/>
      <c r="G12" s="26"/>
      <c r="H12" s="25"/>
      <c r="I12" s="25"/>
    </row>
    <row r="13" spans="1:9" s="27" customFormat="1" x14ac:dyDescent="0.3">
      <c r="A13" s="24" t="s">
        <v>29</v>
      </c>
      <c r="B13" s="24"/>
      <c r="C13" s="24" t="s">
        <v>54</v>
      </c>
      <c r="D13" s="24"/>
      <c r="E13" s="25"/>
      <c r="F13" s="25"/>
      <c r="G13" s="26"/>
      <c r="H13" s="25"/>
      <c r="I13" s="25"/>
    </row>
    <row r="14" spans="1:9" ht="28.8" x14ac:dyDescent="0.3">
      <c r="A14" s="28"/>
      <c r="B14" s="28"/>
      <c r="C14" s="29" t="s">
        <v>36</v>
      </c>
      <c r="D14" s="30" t="s">
        <v>34</v>
      </c>
      <c r="E14" s="31">
        <v>420</v>
      </c>
      <c r="F14" s="31">
        <v>192.5</v>
      </c>
      <c r="G14" s="32">
        <f t="shared" ref="G14" si="0">ROUND(E14*F14,2)</f>
        <v>80850</v>
      </c>
      <c r="H14" s="3"/>
      <c r="I14" s="33">
        <f t="shared" ref="I14" si="1">ROUND(E14*H14,2)</f>
        <v>0</v>
      </c>
    </row>
    <row r="15" spans="1:9" ht="27.6" customHeight="1" x14ac:dyDescent="0.3">
      <c r="A15" s="28"/>
      <c r="B15" s="28"/>
      <c r="C15" s="29" t="s">
        <v>37</v>
      </c>
      <c r="D15" s="30" t="s">
        <v>34</v>
      </c>
      <c r="E15" s="31">
        <v>400</v>
      </c>
      <c r="F15" s="31">
        <v>405</v>
      </c>
      <c r="G15" s="32">
        <f t="shared" ref="G15:G24" si="2">ROUND(E15*F15,2)</f>
        <v>162000</v>
      </c>
      <c r="H15" s="3"/>
      <c r="I15" s="33">
        <f t="shared" ref="I15:I24" si="3">ROUND(E15*H15,2)</f>
        <v>0</v>
      </c>
    </row>
    <row r="16" spans="1:9" ht="28.8" x14ac:dyDescent="0.3">
      <c r="A16" s="28"/>
      <c r="B16" s="28"/>
      <c r="C16" s="29" t="s">
        <v>38</v>
      </c>
      <c r="D16" s="30" t="s">
        <v>34</v>
      </c>
      <c r="E16" s="31">
        <v>550</v>
      </c>
      <c r="F16" s="31">
        <v>9.3000000000000007</v>
      </c>
      <c r="G16" s="32">
        <f t="shared" si="2"/>
        <v>5115</v>
      </c>
      <c r="H16" s="3"/>
      <c r="I16" s="33">
        <f t="shared" si="3"/>
        <v>0</v>
      </c>
    </row>
    <row r="17" spans="1:9" s="27" customFormat="1" x14ac:dyDescent="0.3">
      <c r="A17" s="24" t="s">
        <v>30</v>
      </c>
      <c r="B17" s="24"/>
      <c r="C17" s="24" t="s">
        <v>39</v>
      </c>
      <c r="D17" s="24"/>
      <c r="E17" s="25"/>
      <c r="F17" s="25"/>
      <c r="G17" s="26"/>
      <c r="H17" s="25"/>
      <c r="I17" s="25"/>
    </row>
    <row r="18" spans="1:9" x14ac:dyDescent="0.3">
      <c r="A18" s="28"/>
      <c r="B18" s="28"/>
      <c r="C18" s="28" t="s">
        <v>40</v>
      </c>
      <c r="D18" s="30" t="s">
        <v>34</v>
      </c>
      <c r="E18" s="31">
        <v>48</v>
      </c>
      <c r="F18" s="31">
        <v>50</v>
      </c>
      <c r="G18" s="32">
        <f t="shared" si="2"/>
        <v>2400</v>
      </c>
      <c r="H18" s="3"/>
      <c r="I18" s="33">
        <f t="shared" si="3"/>
        <v>0</v>
      </c>
    </row>
    <row r="19" spans="1:9" x14ac:dyDescent="0.3">
      <c r="A19" s="28"/>
      <c r="B19" s="28"/>
      <c r="C19" s="28" t="s">
        <v>41</v>
      </c>
      <c r="D19" s="30" t="s">
        <v>34</v>
      </c>
      <c r="E19" s="31">
        <v>24</v>
      </c>
      <c r="F19" s="31">
        <v>2</v>
      </c>
      <c r="G19" s="32">
        <f t="shared" si="2"/>
        <v>48</v>
      </c>
      <c r="H19" s="3"/>
      <c r="I19" s="33">
        <f t="shared" si="3"/>
        <v>0</v>
      </c>
    </row>
    <row r="20" spans="1:9" x14ac:dyDescent="0.3">
      <c r="A20" s="28"/>
      <c r="B20" s="28"/>
      <c r="C20" s="28" t="s">
        <v>42</v>
      </c>
      <c r="D20" s="30" t="s">
        <v>34</v>
      </c>
      <c r="E20" s="31">
        <v>216</v>
      </c>
      <c r="F20" s="31">
        <v>6</v>
      </c>
      <c r="G20" s="32">
        <f t="shared" si="2"/>
        <v>1296</v>
      </c>
      <c r="H20" s="3"/>
      <c r="I20" s="33">
        <f t="shared" si="3"/>
        <v>0</v>
      </c>
    </row>
    <row r="21" spans="1:9" x14ac:dyDescent="0.3">
      <c r="A21" s="28"/>
      <c r="B21" s="28"/>
      <c r="C21" s="28" t="s">
        <v>43</v>
      </c>
      <c r="D21" s="30" t="s">
        <v>34</v>
      </c>
      <c r="E21" s="31">
        <v>72</v>
      </c>
      <c r="F21" s="31">
        <v>6</v>
      </c>
      <c r="G21" s="32">
        <f t="shared" si="2"/>
        <v>432</v>
      </c>
      <c r="H21" s="3"/>
      <c r="I21" s="33">
        <f t="shared" si="3"/>
        <v>0</v>
      </c>
    </row>
    <row r="22" spans="1:9" x14ac:dyDescent="0.3">
      <c r="A22" s="28"/>
      <c r="B22" s="28"/>
      <c r="C22" s="28" t="s">
        <v>44</v>
      </c>
      <c r="D22" s="30" t="s">
        <v>34</v>
      </c>
      <c r="E22" s="31">
        <v>100</v>
      </c>
      <c r="F22" s="31">
        <v>2</v>
      </c>
      <c r="G22" s="32">
        <f t="shared" si="2"/>
        <v>200</v>
      </c>
      <c r="H22" s="3"/>
      <c r="I22" s="33">
        <f t="shared" si="3"/>
        <v>0</v>
      </c>
    </row>
    <row r="23" spans="1:9" x14ac:dyDescent="0.3">
      <c r="A23" s="28"/>
      <c r="B23" s="28"/>
      <c r="C23" s="28" t="s">
        <v>45</v>
      </c>
      <c r="D23" s="30" t="s">
        <v>34</v>
      </c>
      <c r="E23" s="31">
        <v>272</v>
      </c>
      <c r="F23" s="31">
        <v>2</v>
      </c>
      <c r="G23" s="32">
        <f t="shared" si="2"/>
        <v>544</v>
      </c>
      <c r="H23" s="3"/>
      <c r="I23" s="33">
        <f t="shared" si="3"/>
        <v>0</v>
      </c>
    </row>
    <row r="24" spans="1:9" x14ac:dyDescent="0.3">
      <c r="A24" s="28"/>
      <c r="B24" s="28"/>
      <c r="C24" s="28" t="s">
        <v>46</v>
      </c>
      <c r="D24" s="30" t="s">
        <v>34</v>
      </c>
      <c r="E24" s="31">
        <v>4</v>
      </c>
      <c r="F24" s="31">
        <v>192.5</v>
      </c>
      <c r="G24" s="32">
        <f t="shared" si="2"/>
        <v>770</v>
      </c>
      <c r="H24" s="3"/>
      <c r="I24" s="33">
        <f t="shared" si="3"/>
        <v>0</v>
      </c>
    </row>
    <row r="25" spans="1:9" x14ac:dyDescent="0.3">
      <c r="C25" t="s">
        <v>47</v>
      </c>
      <c r="D25" s="30" t="s">
        <v>34</v>
      </c>
      <c r="E25" s="6">
        <v>12</v>
      </c>
      <c r="F25" s="6">
        <v>100</v>
      </c>
      <c r="G25" s="32">
        <f t="shared" ref="G25:G31" si="4">ROUND(E25*F25,2)</f>
        <v>1200</v>
      </c>
      <c r="H25" s="3"/>
      <c r="I25" s="33">
        <f t="shared" ref="I25:I31" si="5">ROUND(E25*H25,2)</f>
        <v>0</v>
      </c>
    </row>
    <row r="26" spans="1:9" x14ac:dyDescent="0.3">
      <c r="C26" t="s">
        <v>48</v>
      </c>
      <c r="D26" s="30" t="s">
        <v>34</v>
      </c>
      <c r="E26" s="6">
        <v>208</v>
      </c>
      <c r="F26" s="6">
        <v>6</v>
      </c>
      <c r="G26" s="32">
        <f t="shared" si="4"/>
        <v>1248</v>
      </c>
      <c r="H26" s="3"/>
      <c r="I26" s="33">
        <f t="shared" si="5"/>
        <v>0</v>
      </c>
    </row>
    <row r="27" spans="1:9" x14ac:dyDescent="0.3">
      <c r="C27" t="s">
        <v>49</v>
      </c>
      <c r="D27" s="30" t="s">
        <v>34</v>
      </c>
      <c r="E27" s="6">
        <v>232</v>
      </c>
      <c r="F27" s="6">
        <v>50</v>
      </c>
      <c r="G27" s="32">
        <f t="shared" si="4"/>
        <v>11600</v>
      </c>
      <c r="H27" s="3"/>
      <c r="I27" s="33">
        <f t="shared" si="5"/>
        <v>0</v>
      </c>
    </row>
    <row r="28" spans="1:9" x14ac:dyDescent="0.3">
      <c r="C28" t="s">
        <v>50</v>
      </c>
      <c r="D28" s="30" t="s">
        <v>34</v>
      </c>
      <c r="E28" s="6">
        <v>24</v>
      </c>
      <c r="F28" s="6">
        <v>192.5</v>
      </c>
      <c r="G28" s="32">
        <f t="shared" si="4"/>
        <v>4620</v>
      </c>
      <c r="H28" s="3"/>
      <c r="I28" s="33">
        <f t="shared" si="5"/>
        <v>0</v>
      </c>
    </row>
    <row r="29" spans="1:9" x14ac:dyDescent="0.3">
      <c r="C29" t="s">
        <v>51</v>
      </c>
      <c r="D29" s="30" t="s">
        <v>34</v>
      </c>
      <c r="E29" s="6">
        <v>140</v>
      </c>
      <c r="F29" s="6">
        <v>10</v>
      </c>
      <c r="G29" s="32">
        <f t="shared" si="4"/>
        <v>1400</v>
      </c>
      <c r="H29" s="3"/>
      <c r="I29" s="33">
        <f t="shared" si="5"/>
        <v>0</v>
      </c>
    </row>
    <row r="30" spans="1:9" x14ac:dyDescent="0.3">
      <c r="C30" t="s">
        <v>52</v>
      </c>
      <c r="D30" s="30" t="s">
        <v>34</v>
      </c>
      <c r="E30" s="6">
        <v>24</v>
      </c>
      <c r="F30" s="6">
        <v>2</v>
      </c>
      <c r="G30" s="32">
        <f t="shared" si="4"/>
        <v>48</v>
      </c>
      <c r="H30" s="3"/>
      <c r="I30" s="33">
        <f t="shared" si="5"/>
        <v>0</v>
      </c>
    </row>
    <row r="31" spans="1:9" x14ac:dyDescent="0.3">
      <c r="C31" t="s">
        <v>53</v>
      </c>
      <c r="D31" s="30" t="s">
        <v>34</v>
      </c>
      <c r="E31" s="6">
        <v>76</v>
      </c>
      <c r="F31" s="6">
        <v>2</v>
      </c>
      <c r="G31" s="32">
        <f t="shared" si="4"/>
        <v>152</v>
      </c>
      <c r="H31" s="3"/>
      <c r="I31" s="33">
        <f t="shared" si="5"/>
        <v>0</v>
      </c>
    </row>
  </sheetData>
  <sheetProtection algorithmName="SHA-512" hashValue="E7WPicmEkXRnwi8yvaOCAg2p9oPu8kc3zgmS6ebG5+EsDxDMJK8pEKfeFe4CgS0tUL+tzOxVZBXId0MDuQUdMQ==" saltValue="cBhAkK2B5XcES4sQRi6w1A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4 A16 A19 A18" numberStoredAsText="1"/>
    <ignoredError sqref="G14: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31</v>
      </c>
    </row>
    <row r="2" spans="2:2" ht="15" thickBot="1" x14ac:dyDescent="0.35">
      <c r="B2" s="3" t="s">
        <v>32</v>
      </c>
    </row>
    <row r="3" spans="2:2" ht="15" thickBot="1" x14ac:dyDescent="0.35">
      <c r="B3" s="4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2025-06-02T11:36:30Z</dcterms:created>
  <dcterms:modified xsi:type="dcterms:W3CDTF">2025-06-25T07:17:26Z</dcterms:modified>
  <cp:category/>
  <cp:contentStatus/>
</cp:coreProperties>
</file>