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FDCC1893-D30C-4B0C-BBD6-4930F25AE180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G16" i="1"/>
  <c r="I16" i="1"/>
  <c r="G17" i="1"/>
  <c r="I17" i="1"/>
  <c r="G18" i="1"/>
  <c r="I18" i="1"/>
  <c r="I14" i="1"/>
  <c r="G14" i="1"/>
  <c r="F7" i="1"/>
  <c r="D3" i="1" l="1"/>
  <c r="D4" i="1" s="1"/>
  <c r="H3" i="1"/>
  <c r="H5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<sst xmlns="http://schemas.openxmlformats.org/spreadsheetml/2006/main" count="49" uniqueCount="41">
  <si>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</si>
  <si>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</si>
  <si>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</si>
  <si>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</si>
  <si>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</si>
  <si>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</si>
  <si>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</si>
  <si>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</si>
  <si>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</si>
  <si>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</si>
  <si>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</si>
  <si>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</si>
  <si>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</si>
  <si>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</si>
  <si>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</si>
  <si>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</si>
  <si>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</si>
  <si>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</si>
  <si>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</si>
  <si>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</si>
  <si>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</si>
  <si>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</si>
  <si>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</si>
  <si>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</si>
  <si>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</si>
  <si>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</si>
  <si>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</si>
  <si>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</si>
  <si>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</si>
  <si>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</si>
  <si>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</si>
  <si>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</si>
  <si>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</si>
  <si>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Unidad</t>
  </si>
  <si>
    <t>Revisiones Estanterías</t>
  </si>
  <si>
    <t>V ≤ 2 m3</t>
  </si>
  <si>
    <t>2 m3&lt; V ≤4 m3</t>
  </si>
  <si>
    <t>4 m3&lt; V ≤ 10 m3</t>
  </si>
  <si>
    <t>10 m3&lt; V ≤ 20 m3</t>
  </si>
  <si>
    <t>V &gt; 20 m3</t>
  </si>
  <si>
    <t>Revisiones por volumen de módulo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</si>
</sst>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1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"/>
  <sheetViews>
    <sheetView showGridLines="0" tabSelected="1" zoomScale="85" zoomScaleNormal="85" workbookViewId="0">
      <selection activeCell="E22" sqref="E22"/>
    </sheetView>
  </sheetViews>
  <sheetFormatPr baseColWidth="10" defaultColWidth="11.44140625" defaultRowHeight="14.4" x14ac:dyDescent="0.3"/>
  <cols>
    <col min="1" max="1" width="28.21875" customWidth="1"/>
    <col min="2" max="2" width="12.21875" bestFit="1" customWidth="1"/>
    <col min="3" max="3" width="33.21875" customWidth="1"/>
    <col min="4" max="4" width="18.77734375" customWidth="1"/>
    <col min="5" max="5" width="30.44140625" style="6" customWidth="1"/>
    <col min="6" max="6" width="18" style="6" bestFit="1" customWidth="1"/>
    <col min="7" max="7" width="22.5546875" style="7" customWidth="1"/>
    <col min="8" max="8" width="19.77734375" bestFit="1" customWidth="1"/>
    <col min="9" max="9" width="18.77734375" style="6" customWidth="1"/>
    <col min="10" max="10" width="13.77734375" bestFit="1" customWidth="1"/>
    <col min="11" max="11" width="15.218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4</v>
      </c>
    </row>
    <row r="3" spans="1:9" ht="15" customHeight="1" thickBot="1" x14ac:dyDescent="0.35">
      <c r="A3" s="36" t="s">
        <v>3</v>
      </c>
      <c r="B3" s="37"/>
      <c r="C3" s="38"/>
      <c r="D3" s="10">
        <f>SUM(G:G)</f>
        <v>21360</v>
      </c>
      <c r="E3" s="36" t="s">
        <v>4</v>
      </c>
      <c r="F3" s="37"/>
      <c r="G3" s="38"/>
      <c r="H3" s="10">
        <f>SUM(I:I)</f>
        <v>0</v>
      </c>
    </row>
    <row r="4" spans="1:9" ht="15" customHeight="1" thickBot="1" x14ac:dyDescent="0.35">
      <c r="A4" s="11" t="s">
        <v>5</v>
      </c>
      <c r="B4" s="12">
        <v>0.06</v>
      </c>
      <c r="C4" s="13" t="s">
        <v>6</v>
      </c>
      <c r="D4" s="14">
        <f>ROUND($D$3*B4,2)</f>
        <v>1281.5999999999999</v>
      </c>
      <c r="E4" s="15" t="s">
        <v>7</v>
      </c>
      <c r="F4" s="2"/>
      <c r="G4" s="13" t="s">
        <v>6</v>
      </c>
      <c r="H4" s="14">
        <f>ROUND($H$3*F4,2)</f>
        <v>0</v>
      </c>
    </row>
    <row r="5" spans="1:9" ht="15" thickBot="1" x14ac:dyDescent="0.35">
      <c r="A5" s="11" t="s">
        <v>8</v>
      </c>
      <c r="B5" s="12">
        <v>0.09</v>
      </c>
      <c r="C5" s="13" t="s">
        <v>9</v>
      </c>
      <c r="D5" s="14">
        <f>ROUND($D$3*B5,2)</f>
        <v>1922.4</v>
      </c>
      <c r="E5" s="15" t="s">
        <v>10</v>
      </c>
      <c r="F5" s="2"/>
      <c r="G5" s="13" t="s">
        <v>9</v>
      </c>
      <c r="H5" s="14">
        <f>ROUND($H$3*F5,2)</f>
        <v>0</v>
      </c>
    </row>
    <row r="6" spans="1:9" ht="15" thickBot="1" x14ac:dyDescent="0.35">
      <c r="A6" s="39" t="s">
        <v>11</v>
      </c>
      <c r="B6" s="40"/>
      <c r="C6" s="41"/>
      <c r="D6" s="14">
        <f>SUM(D3,D4,D5)</f>
        <v>24564</v>
      </c>
      <c r="E6" s="39" t="s">
        <v>12</v>
      </c>
      <c r="F6" s="40"/>
      <c r="G6" s="41"/>
      <c r="H6" s="14">
        <f>SUM(H3,H4,H5)</f>
        <v>0</v>
      </c>
    </row>
    <row r="7" spans="1:9" ht="15" thickBot="1" x14ac:dyDescent="0.35">
      <c r="A7" s="16" t="s">
        <v>13</v>
      </c>
      <c r="B7" s="17">
        <v>0.21</v>
      </c>
      <c r="C7" s="13" t="s">
        <v>14</v>
      </c>
      <c r="D7" s="14">
        <f>ROUND($D$6*B7,2)</f>
        <v>5158.4399999999996</v>
      </c>
      <c r="E7" s="18" t="s">
        <v>13</v>
      </c>
      <c r="F7" s="19">
        <f>B7</f>
        <v>0.21</v>
      </c>
      <c r="G7" s="13" t="s">
        <v>14</v>
      </c>
      <c r="H7" s="14">
        <f>ROUND($H$6*F7,2)</f>
        <v>0</v>
      </c>
    </row>
    <row r="8" spans="1:9" ht="15" thickBot="1" x14ac:dyDescent="0.35">
      <c r="A8" s="42" t="s">
        <v>15</v>
      </c>
      <c r="B8" s="43"/>
      <c r="C8" s="44"/>
      <c r="D8" s="20">
        <f>SUM(D6:D7)</f>
        <v>29722.44</v>
      </c>
      <c r="E8" s="42" t="s">
        <v>16</v>
      </c>
      <c r="F8" s="43"/>
      <c r="G8" s="44"/>
      <c r="H8" s="20">
        <f>SUM(H6:H7)</f>
        <v>0</v>
      </c>
    </row>
    <row r="9" spans="1:9" ht="15" thickBot="1" x14ac:dyDescent="0.35"/>
    <row r="10" spans="1:9" ht="15" thickBot="1" x14ac:dyDescent="0.35">
      <c r="A10" s="21"/>
      <c r="F10" s="34" t="s">
        <v>17</v>
      </c>
      <c r="G10" s="35"/>
      <c r="H10" s="34" t="s">
        <v>18</v>
      </c>
      <c r="I10" s="35"/>
    </row>
    <row r="11" spans="1:9" x14ac:dyDescent="0.3">
      <c r="A11" s="22" t="s">
        <v>19</v>
      </c>
      <c r="B11" s="22" t="s">
        <v>20</v>
      </c>
      <c r="C11" s="22" t="s">
        <v>21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9" s="27" customFormat="1" x14ac:dyDescent="0.3">
      <c r="A12" s="24" t="s">
        <v>28</v>
      </c>
      <c r="B12" s="24"/>
      <c r="C12" s="24" t="s">
        <v>34</v>
      </c>
      <c r="D12" s="24"/>
      <c r="E12" s="25"/>
      <c r="F12" s="25"/>
      <c r="G12" s="26"/>
      <c r="H12" s="25"/>
      <c r="I12" s="25"/>
    </row>
    <row r="13" spans="1:9" s="27" customFormat="1" x14ac:dyDescent="0.3">
      <c r="A13" s="24" t="s">
        <v>29</v>
      </c>
      <c r="B13" s="24"/>
      <c r="C13" s="24" t="s">
        <v>40</v>
      </c>
      <c r="D13" s="24"/>
      <c r="E13" s="25"/>
      <c r="F13" s="25"/>
      <c r="G13" s="26"/>
      <c r="H13" s="25"/>
      <c r="I13" s="25"/>
    </row>
    <row r="14" spans="1:9" x14ac:dyDescent="0.3">
      <c r="A14" s="28"/>
      <c r="B14" s="28"/>
      <c r="C14" s="29" t="s">
        <v>35</v>
      </c>
      <c r="D14" s="30" t="s">
        <v>33</v>
      </c>
      <c r="E14" s="31">
        <v>68</v>
      </c>
      <c r="F14" s="31">
        <v>60</v>
      </c>
      <c r="G14" s="32">
        <f t="shared" ref="G14" si="0">ROUND(E14*F14,2)</f>
        <v>4080</v>
      </c>
      <c r="H14" s="3"/>
      <c r="I14" s="33">
        <f t="shared" ref="I14" si="1">ROUND(E14*H14,2)</f>
        <v>0</v>
      </c>
    </row>
    <row r="15" spans="1:9" x14ac:dyDescent="0.3">
      <c r="A15" s="28"/>
      <c r="B15" s="28"/>
      <c r="C15" s="29" t="s">
        <v>36</v>
      </c>
      <c r="D15" s="30" t="s">
        <v>33</v>
      </c>
      <c r="E15" s="31">
        <v>56</v>
      </c>
      <c r="F15" s="31">
        <v>100</v>
      </c>
      <c r="G15" s="32">
        <f t="shared" ref="G15:G18" si="2">ROUND(E15*F15,2)</f>
        <v>5600</v>
      </c>
      <c r="H15" s="3"/>
      <c r="I15" s="33">
        <f t="shared" ref="I15:I18" si="3">ROUND(E15*H15,2)</f>
        <v>0</v>
      </c>
    </row>
    <row r="16" spans="1:9" x14ac:dyDescent="0.3">
      <c r="A16" s="28"/>
      <c r="B16" s="28"/>
      <c r="C16" s="29" t="s">
        <v>37</v>
      </c>
      <c r="D16" s="30" t="s">
        <v>33</v>
      </c>
      <c r="E16" s="31">
        <v>16</v>
      </c>
      <c r="F16" s="31">
        <v>150</v>
      </c>
      <c r="G16" s="32">
        <f t="shared" si="2"/>
        <v>2400</v>
      </c>
      <c r="H16" s="3"/>
      <c r="I16" s="33">
        <f t="shared" si="3"/>
        <v>0</v>
      </c>
    </row>
    <row r="17" spans="1:9" x14ac:dyDescent="0.3">
      <c r="A17" s="28"/>
      <c r="B17" s="28"/>
      <c r="C17" s="28" t="s">
        <v>38</v>
      </c>
      <c r="D17" s="30" t="s">
        <v>33</v>
      </c>
      <c r="E17" s="31">
        <v>36</v>
      </c>
      <c r="F17" s="31">
        <v>200</v>
      </c>
      <c r="G17" s="32">
        <f t="shared" si="2"/>
        <v>7200</v>
      </c>
      <c r="H17" s="3"/>
      <c r="I17" s="33">
        <f t="shared" si="3"/>
        <v>0</v>
      </c>
    </row>
    <row r="18" spans="1:9" x14ac:dyDescent="0.3">
      <c r="A18" s="28"/>
      <c r="B18" s="28"/>
      <c r="C18" s="28" t="s">
        <v>39</v>
      </c>
      <c r="D18" s="30" t="s">
        <v>33</v>
      </c>
      <c r="E18" s="31">
        <v>8</v>
      </c>
      <c r="F18" s="31">
        <v>260</v>
      </c>
      <c r="G18" s="32">
        <f t="shared" si="2"/>
        <v>2080</v>
      </c>
      <c r="H18" s="3"/>
      <c r="I18" s="33">
        <f t="shared" si="3"/>
        <v>0</v>
      </c>
    </row>
  </sheetData>
  <sheetProtection algorithmName="SHA-512" hashValue="1wMC2H67kIfzyQbWEOKY1CJPhjjI59ZbIo2Wro2vguhQwvX5yBeGtHddUzNg3nXxMgC4vXPhxyGRgKu4o2C/rw==" saltValue="oZ37BdhXB48mBwuu3rcre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 A16 A18 A17" numberStoredAsText="1"/>
    <ignoredError sqref="G14: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77734375" customWidth="1"/>
  </cols>
  <sheetData>
    <row r="1" spans="2:2" ht="15" thickBot="1" x14ac:dyDescent="0.35">
      <c r="B1" s="1" t="s">
        <v>30</v>
      </c>
    </row>
    <row r="2" spans="2:2" ht="15" thickBot="1" x14ac:dyDescent="0.35">
      <c r="B2" s="3" t="s">
        <v>31</v>
      </c>
    </row>
    <row r="3" spans="2:2" ht="15" thickBot="1" x14ac:dyDescent="0.35">
      <c r="B3" s="4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2025-06-02T11:36:30Z</dcterms:created>
  <dcterms:modified xsi:type="dcterms:W3CDTF">2025-06-25T07:28:50Z</dcterms:modified>
  <cp:category/>
  <cp:contentStatus/>
</cp:coreProperties>
</file>