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so\sso\AFOXA031\GRP\CONTRATA\CONTRATOS EN PREPARACION\SUM\033022-25 VESTUARIO Y DESECHABLES 3L PR-E-V\4. PUBLICACIONES\02 LICITACION\"/>
    </mc:Choice>
  </mc:AlternateContent>
  <xr:revisionPtr revIDLastSave="0" documentId="13_ncr:1_{E920C48C-62C5-4C73-A45C-92C8F5A195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e 2" sheetId="4" r:id="rId1"/>
  </sheets>
  <definedNames>
    <definedName name="aa" localSheetId="0">#REF!</definedName>
    <definedName name="aa">#REF!</definedName>
    <definedName name="_xlnm.Print_Area" localSheetId="0">'Lote 2'!$A$1:$N$14</definedName>
    <definedName name="bb" localSheetId="0">#REF!</definedName>
    <definedName name="bb">#REF!</definedName>
    <definedName name="bbbb" localSheetId="0">#REF!</definedName>
    <definedName name="bbbb">#REF!</definedName>
    <definedName name="DE" localSheetId="0">#REF!</definedName>
    <definedName name="DE">#REF!</definedName>
    <definedName name="m" localSheetId="0">#REF!</definedName>
    <definedName name="m">#REF!</definedName>
    <definedName name="MAX" localSheetId="0">#REF!</definedName>
    <definedName name="MAX">#REF!</definedName>
    <definedName name="MAXIM" localSheetId="0">#REF!</definedName>
    <definedName name="MAXIM">#REF!</definedName>
    <definedName name="MAXIMO" localSheetId="0">#REF!</definedName>
    <definedName name="MAXIMO">#REF!</definedName>
    <definedName name="MIN" localSheetId="0">#REF!</definedName>
    <definedName name="MIN">#REF!</definedName>
    <definedName name="MINIM" localSheetId="0">#REF!</definedName>
    <definedName name="MINIM">#REF!</definedName>
    <definedName name="MINIMO" localSheetId="0">#REF!</definedName>
    <definedName name="MINIMO">#REF!</definedName>
    <definedName name="PEDRO" localSheetId="0">#REF!</definedName>
    <definedName name="PEDRO">#REF!</definedName>
    <definedName name="RRRRR" localSheetId="0">#REF!</definedName>
    <definedName name="RRRRR">#REF!</definedName>
    <definedName name="_xlnm.Print_Titles" localSheetId="0">'Lote 2'!$1:$2</definedName>
    <definedName name="xxxxxxxxxxxxxxxxxxxxxxxxxxx" localSheetId="0">#REF!</definedName>
    <definedName name="xxxxxxxxxxxxxxxxxxxxxxxxxx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3" i="4" l="1"/>
  <c r="J13" i="4"/>
  <c r="K13" i="4" s="1"/>
  <c r="I13" i="4"/>
  <c r="F13" i="4"/>
  <c r="L12" i="4"/>
  <c r="I12" i="4"/>
  <c r="F12" i="4"/>
  <c r="L11" i="4"/>
  <c r="M11" i="4" s="1"/>
  <c r="N11" i="4" s="1"/>
  <c r="I11" i="4"/>
  <c r="J11" i="4" s="1"/>
  <c r="F11" i="4"/>
  <c r="L10" i="4"/>
  <c r="I10" i="4"/>
  <c r="F10" i="4"/>
  <c r="L9" i="4"/>
  <c r="M9" i="4" s="1"/>
  <c r="N9" i="4" s="1"/>
  <c r="I9" i="4"/>
  <c r="F9" i="4"/>
  <c r="M8" i="4"/>
  <c r="N8" i="4" s="1"/>
  <c r="L8" i="4"/>
  <c r="I8" i="4"/>
  <c r="J8" i="4" s="1"/>
  <c r="K8" i="4" s="1"/>
  <c r="F8" i="4"/>
  <c r="L7" i="4"/>
  <c r="M7" i="4" s="1"/>
  <c r="I7" i="4"/>
  <c r="F7" i="4"/>
  <c r="L6" i="4"/>
  <c r="I6" i="4"/>
  <c r="J6" i="4" s="1"/>
  <c r="K6" i="4" s="1"/>
  <c r="F6" i="4"/>
  <c r="L5" i="4"/>
  <c r="M5" i="4" s="1"/>
  <c r="I5" i="4"/>
  <c r="J5" i="4" s="1"/>
  <c r="K5" i="4" s="1"/>
  <c r="F5" i="4"/>
  <c r="L4" i="4"/>
  <c r="I4" i="4"/>
  <c r="F4" i="4"/>
  <c r="L3" i="4"/>
  <c r="M3" i="4" s="1"/>
  <c r="N3" i="4" s="1"/>
  <c r="I3" i="4"/>
  <c r="J3" i="4" s="1"/>
  <c r="F3" i="4"/>
  <c r="L14" i="4" l="1"/>
  <c r="K9" i="4"/>
  <c r="N10" i="4"/>
  <c r="J4" i="4"/>
  <c r="J14" i="4" s="1"/>
  <c r="J12" i="4"/>
  <c r="K12" i="4" s="1"/>
  <c r="N7" i="4"/>
  <c r="K3" i="4"/>
  <c r="J10" i="4"/>
  <c r="K10" i="4" s="1"/>
  <c r="K11" i="4"/>
  <c r="M13" i="4"/>
  <c r="N13" i="4" s="1"/>
  <c r="M4" i="4"/>
  <c r="N4" i="4" s="1"/>
  <c r="N5" i="4"/>
  <c r="J9" i="4"/>
  <c r="M12" i="4"/>
  <c r="N12" i="4" s="1"/>
  <c r="I14" i="4"/>
  <c r="J7" i="4"/>
  <c r="K7" i="4" s="1"/>
  <c r="M10" i="4"/>
  <c r="M6" i="4"/>
  <c r="N6" i="4" s="1"/>
  <c r="K4" i="4" l="1"/>
  <c r="N14" i="4"/>
  <c r="K14" i="4"/>
  <c r="M1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ICM</author>
  </authors>
  <commentList>
    <comment ref="F2" authorId="0" shapeId="0" xr:uid="{5917C7EB-E8CB-43A4-A340-61B209060833}">
      <text>
        <r>
          <rPr>
            <b/>
            <sz val="9"/>
            <color indexed="81"/>
            <rFont val="Tahoma"/>
            <family val="2"/>
          </rPr>
          <t>Rojo - Importe superior al importe de licitación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<sst xmlns="http://schemas.openxmlformats.org/spreadsheetml/2006/main" count="40" uniqueCount="40">
  <si>
    <t>BASE IMPONIBLE UNIDAD</t>
  </si>
  <si>
    <t>IMPORTE LICITACIÓN</t>
  </si>
  <si>
    <t>IMPORTE OFERTA</t>
  </si>
  <si>
    <t xml:space="preserve">Descripción del producto </t>
  </si>
  <si>
    <t>Licitación</t>
  </si>
  <si>
    <t>Oferta</t>
  </si>
  <si>
    <t>Control</t>
  </si>
  <si>
    <t>IVA aplicable</t>
  </si>
  <si>
    <t>Base Imponible licitacion</t>
  </si>
  <si>
    <t>IVA licitacion</t>
  </si>
  <si>
    <t>Importe (IVA incl.) licitacion</t>
  </si>
  <si>
    <t>Base imponible oferta</t>
  </si>
  <si>
    <t>IVA</t>
  </si>
  <si>
    <t>Total oferta
(IVA incluido)</t>
  </si>
  <si>
    <t>LOTE 2</t>
  </si>
  <si>
    <t xml:space="preserve">CUBRE CALZADO DE PLÁSTICO DESECHABLE </t>
  </si>
  <si>
    <t>DELANTAL DESECHABLE</t>
  </si>
  <si>
    <t>BATA DESECHABLE</t>
  </si>
  <si>
    <t xml:space="preserve">GORRO DESECHABLE </t>
  </si>
  <si>
    <t>MASCARILLA DESECHABLE FFP 2</t>
  </si>
  <si>
    <t>MASCARILLA DESECHABLE QUIRÚRGICA</t>
  </si>
  <si>
    <t>GUANTES DESECHABLES DE PROTECCIÓN DE LÁTEX</t>
  </si>
  <si>
    <t xml:space="preserve">GUANTES DESECHABLES DE PROTECCIÓN DE VINILO </t>
  </si>
  <si>
    <t xml:space="preserve">GUANTES DESECHABLES DE PROTECCIÓN DE NITRILO </t>
  </si>
  <si>
    <t xml:space="preserve">GUANTES DESECHABLES DE PROTECCIÓN DE PLÁSTICO </t>
  </si>
  <si>
    <t>GUANTES DE PROTECCIÓN NO DESECHABLES DE LÁTEX</t>
  </si>
  <si>
    <t>Unidades por pack</t>
  </si>
  <si>
    <t>Unidades 12 
meses (en paquetes)</t>
  </si>
  <si>
    <t>Referencias Lote 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</si>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</sst>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0" tint="-0.499984740745262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sz val="10"/>
      <color theme="0" tint="-0.34998626667073579"/>
      <name val="Arial"/>
      <family val="2"/>
    </font>
    <font>
      <sz val="10"/>
      <color rgb="FF00B05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69">
    <xf numFmtId="0" fontId="0" fillId="0" borderId="0" xfId="0"/>
    <xf numFmtId="164" fontId="1" fillId="0" borderId="0" xfId="0" applyNumberFormat="1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Protection="1"/>
    <xf numFmtId="0" fontId="5" fillId="0" borderId="0" xfId="0" applyFont="1" applyAlignment="1" applyProtection="1">
      <alignment horizontal="center" vertical="center"/>
    </xf>
    <xf numFmtId="0" fontId="6" fillId="0" borderId="0" xfId="0" applyFont="1" applyProtection="1"/>
    <xf numFmtId="0" fontId="4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164" fontId="6" fillId="0" borderId="0" xfId="0" applyNumberFormat="1" applyFont="1" applyProtection="1"/>
    <xf numFmtId="0" fontId="2" fillId="0" borderId="0" xfId="0" applyFont="1" applyFill="1" applyProtection="1"/>
    <xf numFmtId="164" fontId="2" fillId="0" borderId="0" xfId="0" applyNumberFormat="1" applyFont="1" applyFill="1" applyProtection="1"/>
    <xf numFmtId="164" fontId="2" fillId="0" borderId="1" xfId="0" applyNumberFormat="1" applyFont="1" applyBorder="1" applyAlignment="1" applyProtection="1">
      <alignment vertical="center"/>
    </xf>
    <xf numFmtId="164" fontId="12" fillId="0" borderId="1" xfId="0" applyNumberFormat="1" applyFont="1" applyFill="1" applyBorder="1" applyAlignment="1" applyProtection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9" fontId="11" fillId="0" borderId="1" xfId="0" applyNumberFormat="1" applyFont="1" applyFill="1" applyBorder="1" applyAlignment="1" applyProtection="1">
      <alignment horizontal="center" vertical="center"/>
    </xf>
    <xf numFmtId="164" fontId="11" fillId="0" borderId="1" xfId="0" applyNumberFormat="1" applyFont="1" applyFill="1" applyBorder="1" applyAlignment="1" applyProtection="1">
      <alignment vertical="center"/>
    </xf>
    <xf numFmtId="164" fontId="11" fillId="0" borderId="1" xfId="0" applyNumberFormat="1" applyFont="1" applyBorder="1" applyAlignment="1" applyProtection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164" fontId="12" fillId="0" borderId="2" xfId="0" applyNumberFormat="1" applyFont="1" applyFill="1" applyBorder="1" applyAlignment="1" applyProtection="1">
      <alignment horizontal="center" vertical="center"/>
    </xf>
    <xf numFmtId="3" fontId="11" fillId="0" borderId="2" xfId="0" applyNumberFormat="1" applyFont="1" applyBorder="1" applyAlignment="1">
      <alignment horizontal="center" vertical="center"/>
    </xf>
    <xf numFmtId="9" fontId="11" fillId="0" borderId="2" xfId="0" applyNumberFormat="1" applyFont="1" applyFill="1" applyBorder="1" applyAlignment="1" applyProtection="1">
      <alignment horizontal="center" vertical="center"/>
    </xf>
    <xf numFmtId="164" fontId="11" fillId="0" borderId="2" xfId="0" applyNumberFormat="1" applyFont="1" applyFill="1" applyBorder="1" applyAlignment="1" applyProtection="1">
      <alignment vertical="center"/>
    </xf>
    <xf numFmtId="164" fontId="11" fillId="0" borderId="2" xfId="0" applyNumberFormat="1" applyFont="1" applyBorder="1" applyAlignment="1" applyProtection="1">
      <alignment vertical="center"/>
    </xf>
    <xf numFmtId="164" fontId="2" fillId="0" borderId="2" xfId="0" applyNumberFormat="1" applyFont="1" applyBorder="1" applyAlignment="1" applyProtection="1">
      <alignment vertical="center"/>
    </xf>
    <xf numFmtId="0" fontId="6" fillId="3" borderId="3" xfId="0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 wrapText="1"/>
    </xf>
    <xf numFmtId="0" fontId="6" fillId="3" borderId="4" xfId="0" applyFont="1" applyFill="1" applyBorder="1" applyAlignment="1" applyProtection="1">
      <alignment horizontal="center" vertical="center"/>
    </xf>
    <xf numFmtId="0" fontId="7" fillId="3" borderId="4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7" fillId="3" borderId="5" xfId="0" applyFont="1" applyFill="1" applyBorder="1" applyAlignment="1" applyProtection="1">
      <alignment horizontal="center" vertical="center"/>
    </xf>
    <xf numFmtId="0" fontId="2" fillId="3" borderId="6" xfId="0" applyFont="1" applyFill="1" applyBorder="1" applyAlignment="1" applyProtection="1">
      <alignment horizontal="center" vertical="center" wrapText="1"/>
    </xf>
    <xf numFmtId="0" fontId="2" fillId="3" borderId="7" xfId="1" applyFont="1" applyFill="1" applyBorder="1" applyAlignment="1" applyProtection="1">
      <alignment horizontal="center" vertical="center" wrapText="1"/>
    </xf>
    <xf numFmtId="164" fontId="2" fillId="3" borderId="7" xfId="1" applyNumberFormat="1" applyFont="1" applyFill="1" applyBorder="1" applyAlignment="1" applyProtection="1">
      <alignment horizontal="center" vertical="center" wrapText="1"/>
    </xf>
    <xf numFmtId="164" fontId="3" fillId="3" borderId="7" xfId="1" applyNumberFormat="1" applyFont="1" applyFill="1" applyBorder="1" applyAlignment="1" applyProtection="1">
      <alignment horizontal="center" vertical="center" wrapText="1"/>
    </xf>
    <xf numFmtId="164" fontId="2" fillId="2" borderId="7" xfId="0" applyNumberFormat="1" applyFont="1" applyFill="1" applyBorder="1" applyAlignment="1" applyProtection="1">
      <alignment horizontal="center" vertical="center" wrapText="1"/>
    </xf>
    <xf numFmtId="164" fontId="2" fillId="3" borderId="8" xfId="1" applyNumberFormat="1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/>
    </xf>
    <xf numFmtId="164" fontId="2" fillId="0" borderId="10" xfId="0" applyNumberFormat="1" applyFont="1" applyBorder="1" applyAlignment="1" applyProtection="1">
      <alignment vertical="center"/>
    </xf>
    <xf numFmtId="0" fontId="2" fillId="0" borderId="11" xfId="0" applyFont="1" applyFill="1" applyBorder="1" applyAlignment="1" applyProtection="1">
      <alignment horizontal="center" vertical="center"/>
    </xf>
    <xf numFmtId="164" fontId="2" fillId="0" borderId="12" xfId="0" applyNumberFormat="1" applyFont="1" applyBorder="1" applyAlignment="1" applyProtection="1">
      <alignment vertical="center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7" xfId="0" applyFont="1" applyBorder="1" applyAlignment="1">
      <alignment vertical="center" wrapText="1"/>
    </xf>
    <xf numFmtId="164" fontId="12" fillId="0" borderId="7" xfId="0" applyNumberFormat="1" applyFont="1" applyFill="1" applyBorder="1" applyAlignment="1" applyProtection="1">
      <alignment horizontal="center" vertical="center"/>
    </xf>
    <xf numFmtId="3" fontId="11" fillId="0" borderId="7" xfId="0" applyNumberFormat="1" applyFont="1" applyBorder="1" applyAlignment="1">
      <alignment horizontal="center" vertical="center"/>
    </xf>
    <xf numFmtId="9" fontId="11" fillId="0" borderId="7" xfId="0" applyNumberFormat="1" applyFont="1" applyFill="1" applyBorder="1" applyAlignment="1" applyProtection="1">
      <alignment horizontal="center" vertical="center"/>
    </xf>
    <xf numFmtId="164" fontId="11" fillId="0" borderId="7" xfId="0" applyNumberFormat="1" applyFont="1" applyFill="1" applyBorder="1" applyAlignment="1" applyProtection="1">
      <alignment vertical="center"/>
    </xf>
    <xf numFmtId="164" fontId="11" fillId="0" borderId="7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vertical="center"/>
    </xf>
    <xf numFmtId="164" fontId="2" fillId="0" borderId="8" xfId="0" applyNumberFormat="1" applyFont="1" applyBorder="1" applyAlignment="1" applyProtection="1">
      <alignment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</xf>
    <xf numFmtId="164" fontId="2" fillId="3" borderId="14" xfId="0" applyNumberFormat="1" applyFont="1" applyFill="1" applyBorder="1" applyAlignment="1" applyProtection="1">
      <alignment horizontal="center" vertical="center"/>
    </xf>
    <xf numFmtId="164" fontId="3" fillId="3" borderId="14" xfId="0" applyNumberFormat="1" applyFont="1" applyFill="1" applyBorder="1" applyAlignment="1" applyProtection="1">
      <alignment horizontal="center" vertical="center"/>
    </xf>
    <xf numFmtId="164" fontId="3" fillId="3" borderId="15" xfId="0" applyNumberFormat="1" applyFont="1" applyFill="1" applyBorder="1" applyAlignment="1" applyProtection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164" fontId="2" fillId="0" borderId="7" xfId="0" applyNumberFormat="1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 xr:uid="{00000000-0005-0000-0000-000001000000}"/>
  </cellStyles>
  <dxfs count="37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B050"/>
        <name val="Arial"/>
        <family val="2"/>
        <scheme val="none"/>
      </font>
      <numFmt numFmtId="164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5" formatCode="_-* #,##0.00\ _€_-;\-* #,##0.00\ _€_-;_-* &quot;-&quot;??\ _€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6" formatCode="#.##000\ \€"/>
      <fill>
        <patternFill patternType="solid">
          <fgColor rgb="FF000000"/>
          <bgColor rgb="FFC6E0B4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  <protection locked="1" hidden="0"/>
    </dxf>
    <dxf>
      <border>
        <top style="medium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0"/>
        <color theme="0" tint="-0.34998626667073579"/>
        <name val="Arial"/>
        <family val="2"/>
        <scheme val="none"/>
      </font>
      <numFmt numFmtId="164" formatCode="#,##0.00\ &quot;€&quot;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0"/>
        <color theme="0" tint="-0.34998626667073579"/>
        <name val="Arial"/>
        <family val="2"/>
        <scheme val="none"/>
      </font>
      <numFmt numFmtId="164" formatCode="#,##0.00\ &quot;€&quot;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0"/>
        <color theme="0" tint="-0.34998626667073579"/>
        <name val="Arial"/>
        <family val="2"/>
        <scheme val="none"/>
      </font>
      <numFmt numFmtId="164" formatCode="#,##0.00\ &quot;€&quot;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Arial"/>
        <family val="2"/>
        <scheme val="none"/>
      </font>
      <numFmt numFmtId="13" formatCode="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outline val="0"/>
        <shadow val="0"/>
        <u val="none"/>
        <vertAlign val="baseline"/>
        <sz val="10"/>
        <color theme="0" tint="-0.34998626667073579"/>
        <name val="Arial"/>
        <family val="2"/>
        <scheme val="none"/>
      </font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6" formatCode="#.##000\ \€"/>
      <alignment vertical="center" textRotation="0" wrapText="0" indent="0" justifyLastLine="0" shrinkToFit="0" readingOrder="0"/>
      <protection locked="1" hidden="0"/>
    </dxf>
    <dxf>
      <font>
        <color rgb="FFFF000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theme="0"/>
      </font>
    </dxf>
    <dxf>
      <font>
        <color theme="0" tint="-0.3499862666707357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79335F2-E52E-4D59-A175-31B176E65A2C}" name="Tabla_Datos133" displayName="Tabla_Datos133" ref="A2:N14" totalsRowCount="1" headerRowDxfId="22" dataDxfId="32" totalsRowDxfId="20" headerRowBorderDxfId="31" totalsRowBorderDxfId="21">
  <autoFilter ref="A2:N13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3" xr3:uid="{B4719C0F-01DE-48DC-8701-1E8C0E2FF896}" name="Referencias Lote 2" dataDxfId="19" totalsRowDxfId="13"/>
    <tableColumn id="4" xr3:uid="{8D15BD47-B8DC-46FE-9225-8FC9E5D12798}" name="Descripción del producto " dataDxfId="18" totalsRowDxfId="12"/>
    <tableColumn id="5" xr3:uid="{9243346E-00C9-43A8-9CCB-5D4521F696EA}" name="Unidades por pack" dataDxfId="17" totalsRowDxfId="11"/>
    <tableColumn id="6" xr3:uid="{FAFCA1E1-D3BC-44B2-8673-41FE49AA80AA}" name="Licitación" totalsRowLabel="LOTE 2" dataDxfId="16" totalsRowDxfId="10"/>
    <tableColumn id="10" xr3:uid="{B0B6DDF6-C211-4CEB-AB42-45A702238818}" name="Oferta" dataDxfId="14" totalsRowDxfId="9"/>
    <tableColumn id="2" xr3:uid="{C3F8544E-31DB-40F0-84E4-B7C80AE6A6BA}" name="Control" dataDxfId="15" totalsRowDxfId="8">
      <calculatedColumnFormula>IF(Tabla_Datos133[[#This Row],[Licitación]]&gt;=Tabla_Datos133[[#This Row],[Oferta]],"ok","sup")</calculatedColumnFormula>
    </tableColumn>
    <tableColumn id="8" xr3:uid="{36E1E825-5F29-4355-830D-58112DF55A18}" name="Unidades 12 _x000a_meses (en paquetes)" dataDxfId="30" totalsRowDxfId="7"/>
    <tableColumn id="9" xr3:uid="{F7BB88EE-DC26-43D9-A3BF-7A014846FF42}" name="IVA aplicable" dataDxfId="29" totalsRowDxfId="6"/>
    <tableColumn id="12" xr3:uid="{749CEC69-C9E1-4919-B905-535C12AE6307}" name="Base Imponible licitacion" totalsRowFunction="sum" dataDxfId="28" totalsRowDxfId="5">
      <calculatedColumnFormula>ROUND(Tabla_Datos133[[#This Row],[Licitación]]*Tabla_Datos133[[#This Row],[Unidades 12 
meses (en paquetes)]],2)</calculatedColumnFormula>
    </tableColumn>
    <tableColumn id="13" xr3:uid="{0EF32730-59F7-49C8-964D-26D33B47F1FA}" name="IVA licitacion" totalsRowFunction="sum" dataDxfId="27" totalsRowDxfId="4">
      <calculatedColumnFormula>ROUND(Tabla_Datos133[[#This Row],[Base Imponible licitacion]]*Tabla_Datos133[[#This Row],[IVA aplicable]],2)</calculatedColumnFormula>
    </tableColumn>
    <tableColumn id="14" xr3:uid="{CF3E0E3E-17CF-4423-8AFB-433346B8E0C3}" name="Importe (IVA incl.) licitacion" totalsRowFunction="sum" dataDxfId="26" totalsRowDxfId="3">
      <calculatedColumnFormula>SUM(I3,J3)</calculatedColumnFormula>
    </tableColumn>
    <tableColumn id="11" xr3:uid="{7D05BF4C-947B-4D73-998F-7AE87B5EA2C3}" name="Base imponible oferta" totalsRowFunction="sum" dataDxfId="25" totalsRowDxfId="2">
      <calculatedColumnFormula>ROUND(Tabla_Datos133[[#This Row],[Oferta]]*Tabla_Datos133[[#This Row],[Unidades 12 
meses (en paquetes)]],2)</calculatedColumnFormula>
    </tableColumn>
    <tableColumn id="15" xr3:uid="{75B498F1-AE36-408D-BA0C-471BAD585F48}" name="IVA" totalsRowFunction="sum" dataDxfId="24" totalsRowDxfId="1">
      <calculatedColumnFormula>ROUND(Tabla_Datos133[[#This Row],[Base imponible oferta]]*Tabla_Datos133[[#This Row],[IVA aplicable]],2)</calculatedColumnFormula>
    </tableColumn>
    <tableColumn id="16" xr3:uid="{0775939B-B5C6-4E95-B93A-263683B4F892}" name="Total oferta_x000a_(IVA incluido)" totalsRowFunction="sum" dataDxfId="23" totalsRowDxfId="0">
      <calculatedColumnFormula>SUM(Tabla_Datos133[[#This Row],[Base imponible oferta]:[IVA]])</calculatedColumnFormula>
    </tableColumn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FC1A3-CE9D-461D-B2AC-6FCA5B70F5DC}">
  <sheetPr>
    <pageSetUpPr fitToPage="1"/>
  </sheetPr>
  <dimension ref="A1:O20"/>
  <sheetViews>
    <sheetView tabSelected="1" zoomScale="90" zoomScaleNormal="90" zoomScaleSheetLayoutView="70" workbookViewId="0">
      <selection activeCell="S7" sqref="S7"/>
    </sheetView>
  </sheetViews>
  <sheetFormatPr baseColWidth="10" defaultColWidth="11.42578125" defaultRowHeight="14.25" x14ac:dyDescent="0.2"/>
  <cols>
    <col min="1" max="1" width="12" style="4" customWidth="1"/>
    <col min="2" max="2" width="38.140625" style="3" customWidth="1"/>
    <col min="3" max="3" width="10.85546875" style="6" customWidth="1"/>
    <col min="4" max="4" width="11.42578125" style="7" customWidth="1"/>
    <col min="5" max="5" width="11.85546875" style="8" customWidth="1"/>
    <col min="6" max="6" width="9.140625" style="9" customWidth="1"/>
    <col min="7" max="7" width="12.5703125" style="6" customWidth="1"/>
    <col min="8" max="8" width="10.5703125" style="6" customWidth="1"/>
    <col min="9" max="9" width="15" style="6" hidden="1" customWidth="1"/>
    <col min="10" max="10" width="13.42578125" style="11" hidden="1" customWidth="1"/>
    <col min="11" max="11" width="15.42578125" style="6" hidden="1" customWidth="1"/>
    <col min="12" max="12" width="14.5703125" style="10" customWidth="1"/>
    <col min="13" max="13" width="11.42578125" style="10" customWidth="1"/>
    <col min="14" max="14" width="13.85546875" style="10" customWidth="1"/>
    <col min="15" max="15" width="5.42578125" style="4" customWidth="1"/>
    <col min="16" max="16" width="14.42578125" style="4" customWidth="1"/>
    <col min="17" max="16384" width="11.42578125" style="4"/>
  </cols>
  <sheetData>
    <row r="1" spans="1:15" s="2" customFormat="1" ht="19.5" customHeight="1" x14ac:dyDescent="0.25">
      <c r="A1" s="28"/>
      <c r="B1" s="29"/>
      <c r="C1" s="30"/>
      <c r="D1" s="31" t="s">
        <v>0</v>
      </c>
      <c r="E1" s="31"/>
      <c r="F1" s="31"/>
      <c r="G1" s="30"/>
      <c r="H1" s="30"/>
      <c r="I1" s="32" t="s">
        <v>1</v>
      </c>
      <c r="J1" s="32"/>
      <c r="K1" s="32"/>
      <c r="L1" s="31" t="s">
        <v>2</v>
      </c>
      <c r="M1" s="31"/>
      <c r="N1" s="33"/>
      <c r="O1" s="1"/>
    </row>
    <row r="2" spans="1:15" s="3" customFormat="1" ht="39" thickBot="1" x14ac:dyDescent="0.25">
      <c r="A2" s="34" t="s">
        <v>28</v>
      </c>
      <c r="B2" s="35" t="s">
        <v>3</v>
      </c>
      <c r="C2" s="36" t="s">
        <v>26</v>
      </c>
      <c r="D2" s="37" t="s">
        <v>4</v>
      </c>
      <c r="E2" s="37" t="s">
        <v>5</v>
      </c>
      <c r="F2" s="36" t="s">
        <v>6</v>
      </c>
      <c r="G2" s="36" t="s">
        <v>27</v>
      </c>
      <c r="H2" s="36" t="s">
        <v>7</v>
      </c>
      <c r="I2" s="38" t="s">
        <v>8</v>
      </c>
      <c r="J2" s="38" t="s">
        <v>9</v>
      </c>
      <c r="K2" s="38" t="s">
        <v>10</v>
      </c>
      <c r="L2" s="36" t="s">
        <v>11</v>
      </c>
      <c r="M2" s="36" t="s">
        <v>12</v>
      </c>
      <c r="N2" s="39" t="s">
        <v>13</v>
      </c>
    </row>
    <row r="3" spans="1:15" ht="39.950000000000003" customHeight="1" x14ac:dyDescent="0.2">
      <c r="A3" s="40" t="s">
        <v>29</v>
      </c>
      <c r="B3" s="21" t="s">
        <v>25</v>
      </c>
      <c r="C3" s="60">
        <v>2</v>
      </c>
      <c r="D3" s="61">
        <v>1.8</v>
      </c>
      <c r="E3" s="66"/>
      <c r="F3" s="22" t="str">
        <f>IF(Tabla_Datos133[[#This Row],[Licitación]]&gt;=Tabla_Datos133[[#This Row],[Oferta]],"ok","sup")</f>
        <v>ok</v>
      </c>
      <c r="G3" s="23">
        <v>25484</v>
      </c>
      <c r="H3" s="24">
        <v>0.21</v>
      </c>
      <c r="I3" s="25">
        <f>ROUND(Tabla_Datos133[[#This Row],[Licitación]]*Tabla_Datos133[[#This Row],[Unidades 12 
meses (en paquetes)]],2)</f>
        <v>45871.199999999997</v>
      </c>
      <c r="J3" s="25">
        <f>ROUND(Tabla_Datos133[[#This Row],[Base Imponible licitacion]]*Tabla_Datos133[[#This Row],[IVA aplicable]],2)</f>
        <v>9632.9500000000007</v>
      </c>
      <c r="K3" s="26">
        <f t="shared" ref="K3:K12" si="0">SUM(I3,J3)</f>
        <v>55504.149999999994</v>
      </c>
      <c r="L3" s="27">
        <f>ROUND(Tabla_Datos133[[#This Row],[Oferta]]*Tabla_Datos133[[#This Row],[Unidades 12 
meses (en paquetes)]],2)</f>
        <v>0</v>
      </c>
      <c r="M3" s="27">
        <f>ROUND(Tabla_Datos133[[#This Row],[Base imponible oferta]]*Tabla_Datos133[[#This Row],[IVA aplicable]],2)</f>
        <v>0</v>
      </c>
      <c r="N3" s="41">
        <f>SUM(Tabla_Datos133[[#This Row],[Base imponible oferta]:[IVA]])</f>
        <v>0</v>
      </c>
    </row>
    <row r="4" spans="1:15" ht="39.950000000000003" customHeight="1" x14ac:dyDescent="0.2">
      <c r="A4" s="42" t="s">
        <v>30</v>
      </c>
      <c r="B4" s="19" t="s">
        <v>15</v>
      </c>
      <c r="C4" s="62">
        <v>100</v>
      </c>
      <c r="D4" s="63">
        <v>3</v>
      </c>
      <c r="E4" s="67"/>
      <c r="F4" s="14" t="str">
        <f>IF(Tabla_Datos133[[#This Row],[Licitación]]&gt;=Tabla_Datos133[[#This Row],[Oferta]],"ok","sup")</f>
        <v>ok</v>
      </c>
      <c r="G4" s="15">
        <v>69</v>
      </c>
      <c r="H4" s="16">
        <v>0.21</v>
      </c>
      <c r="I4" s="17">
        <f>ROUND(Tabla_Datos133[[#This Row],[Licitación]]*Tabla_Datos133[[#This Row],[Unidades 12 
meses (en paquetes)]],2)</f>
        <v>207</v>
      </c>
      <c r="J4" s="17">
        <f>ROUND(Tabla_Datos133[[#This Row],[Base Imponible licitacion]]*Tabla_Datos133[[#This Row],[IVA aplicable]],2)</f>
        <v>43.47</v>
      </c>
      <c r="K4" s="18">
        <f t="shared" si="0"/>
        <v>250.47</v>
      </c>
      <c r="L4" s="13">
        <f>ROUND(Tabla_Datos133[[#This Row],[Oferta]]*Tabla_Datos133[[#This Row],[Unidades 12 
meses (en paquetes)]],2)</f>
        <v>0</v>
      </c>
      <c r="M4" s="13">
        <f>ROUND(Tabla_Datos133[[#This Row],[Base imponible oferta]]*Tabla_Datos133[[#This Row],[IVA aplicable]],2)</f>
        <v>0</v>
      </c>
      <c r="N4" s="43">
        <f>SUM(Tabla_Datos133[[#This Row],[Base imponible oferta]:[IVA]])</f>
        <v>0</v>
      </c>
    </row>
    <row r="5" spans="1:15" ht="39.950000000000003" customHeight="1" x14ac:dyDescent="0.2">
      <c r="A5" s="42" t="s">
        <v>31</v>
      </c>
      <c r="B5" s="20" t="s">
        <v>16</v>
      </c>
      <c r="C5" s="62">
        <v>100</v>
      </c>
      <c r="D5" s="63">
        <v>13.3</v>
      </c>
      <c r="E5" s="67"/>
      <c r="F5" s="14" t="str">
        <f>IF(Tabla_Datos133[[#This Row],[Licitación]]&gt;=Tabla_Datos133[[#This Row],[Oferta]],"ok","sup")</f>
        <v>ok</v>
      </c>
      <c r="G5" s="15">
        <v>200</v>
      </c>
      <c r="H5" s="16">
        <v>0.21</v>
      </c>
      <c r="I5" s="17">
        <f>ROUND(Tabla_Datos133[[#This Row],[Licitación]]*Tabla_Datos133[[#This Row],[Unidades 12 
meses (en paquetes)]],2)</f>
        <v>2660</v>
      </c>
      <c r="J5" s="17">
        <f>ROUND(Tabla_Datos133[[#This Row],[Base Imponible licitacion]]*Tabla_Datos133[[#This Row],[IVA aplicable]],2)</f>
        <v>558.6</v>
      </c>
      <c r="K5" s="18">
        <f t="shared" si="0"/>
        <v>3218.6</v>
      </c>
      <c r="L5" s="13">
        <f>ROUND(Tabla_Datos133[[#This Row],[Oferta]]*Tabla_Datos133[[#This Row],[Unidades 12 
meses (en paquetes)]],2)</f>
        <v>0</v>
      </c>
      <c r="M5" s="13">
        <f>ROUND(Tabla_Datos133[[#This Row],[Base imponible oferta]]*Tabla_Datos133[[#This Row],[IVA aplicable]],2)</f>
        <v>0</v>
      </c>
      <c r="N5" s="43">
        <f>SUM(Tabla_Datos133[[#This Row],[Base imponible oferta]:[IVA]])</f>
        <v>0</v>
      </c>
    </row>
    <row r="6" spans="1:15" ht="39.950000000000003" customHeight="1" x14ac:dyDescent="0.2">
      <c r="A6" s="42" t="s">
        <v>32</v>
      </c>
      <c r="B6" s="20" t="s">
        <v>17</v>
      </c>
      <c r="C6" s="62">
        <v>1</v>
      </c>
      <c r="D6" s="63">
        <v>1.1000000000000001</v>
      </c>
      <c r="E6" s="67"/>
      <c r="F6" s="14" t="str">
        <f>IF(Tabla_Datos133[[#This Row],[Licitación]]&gt;=Tabla_Datos133[[#This Row],[Oferta]],"ok","sup")</f>
        <v>ok</v>
      </c>
      <c r="G6" s="15">
        <v>1963</v>
      </c>
      <c r="H6" s="16">
        <v>0.21</v>
      </c>
      <c r="I6" s="17">
        <f>ROUND(Tabla_Datos133[[#This Row],[Licitación]]*Tabla_Datos133[[#This Row],[Unidades 12 
meses (en paquetes)]],2)</f>
        <v>2159.3000000000002</v>
      </c>
      <c r="J6" s="17">
        <f>ROUND(Tabla_Datos133[[#This Row],[Base Imponible licitacion]]*Tabla_Datos133[[#This Row],[IVA aplicable]],2)</f>
        <v>453.45</v>
      </c>
      <c r="K6" s="18">
        <f t="shared" si="0"/>
        <v>2612.75</v>
      </c>
      <c r="L6" s="13">
        <f>ROUND(Tabla_Datos133[[#This Row],[Oferta]]*Tabla_Datos133[[#This Row],[Unidades 12 
meses (en paquetes)]],2)</f>
        <v>0</v>
      </c>
      <c r="M6" s="13">
        <f>ROUND(Tabla_Datos133[[#This Row],[Base imponible oferta]]*Tabla_Datos133[[#This Row],[IVA aplicable]],2)</f>
        <v>0</v>
      </c>
      <c r="N6" s="43">
        <f>SUM(Tabla_Datos133[[#This Row],[Base imponible oferta]:[IVA]])</f>
        <v>0</v>
      </c>
    </row>
    <row r="7" spans="1:15" ht="39.950000000000003" customHeight="1" x14ac:dyDescent="0.2">
      <c r="A7" s="42" t="s">
        <v>33</v>
      </c>
      <c r="B7" s="20" t="s">
        <v>18</v>
      </c>
      <c r="C7" s="62">
        <v>100</v>
      </c>
      <c r="D7" s="63">
        <v>3.5</v>
      </c>
      <c r="E7" s="67"/>
      <c r="F7" s="14" t="str">
        <f>IF(Tabla_Datos133[[#This Row],[Licitación]]&gt;=Tabla_Datos133[[#This Row],[Oferta]],"ok","sup")</f>
        <v>ok</v>
      </c>
      <c r="G7" s="15">
        <v>40</v>
      </c>
      <c r="H7" s="16">
        <v>0.21</v>
      </c>
      <c r="I7" s="17">
        <f>ROUND(Tabla_Datos133[[#This Row],[Licitación]]*Tabla_Datos133[[#This Row],[Unidades 12 
meses (en paquetes)]],2)</f>
        <v>140</v>
      </c>
      <c r="J7" s="17">
        <f>ROUND(Tabla_Datos133[[#This Row],[Base Imponible licitacion]]*Tabla_Datos133[[#This Row],[IVA aplicable]],2)</f>
        <v>29.4</v>
      </c>
      <c r="K7" s="18">
        <f t="shared" si="0"/>
        <v>169.4</v>
      </c>
      <c r="L7" s="13">
        <f>ROUND(Tabla_Datos133[[#This Row],[Oferta]]*Tabla_Datos133[[#This Row],[Unidades 12 
meses (en paquetes)]],2)</f>
        <v>0</v>
      </c>
      <c r="M7" s="13">
        <f>ROUND(Tabla_Datos133[[#This Row],[Base imponible oferta]]*Tabla_Datos133[[#This Row],[IVA aplicable]],2)</f>
        <v>0</v>
      </c>
      <c r="N7" s="43">
        <f>SUM(Tabla_Datos133[[#This Row],[Base imponible oferta]:[IVA]])</f>
        <v>0</v>
      </c>
    </row>
    <row r="8" spans="1:15" ht="39.950000000000003" customHeight="1" x14ac:dyDescent="0.2">
      <c r="A8" s="42" t="s">
        <v>34</v>
      </c>
      <c r="B8" s="20" t="s">
        <v>19</v>
      </c>
      <c r="C8" s="62">
        <v>100</v>
      </c>
      <c r="D8" s="63">
        <v>103.35</v>
      </c>
      <c r="E8" s="67"/>
      <c r="F8" s="14" t="str">
        <f>IF(Tabla_Datos133[[#This Row],[Licitación]]&gt;=Tabla_Datos133[[#This Row],[Oferta]],"ok","sup")</f>
        <v>ok</v>
      </c>
      <c r="G8" s="15">
        <v>600</v>
      </c>
      <c r="H8" s="16">
        <v>0.21</v>
      </c>
      <c r="I8" s="17">
        <f>ROUND(Tabla_Datos133[[#This Row],[Licitación]]*Tabla_Datos133[[#This Row],[Unidades 12 
meses (en paquetes)]],2)</f>
        <v>62010</v>
      </c>
      <c r="J8" s="17">
        <f>ROUND(Tabla_Datos133[[#This Row],[Base Imponible licitacion]]*Tabla_Datos133[[#This Row],[IVA aplicable]],2)</f>
        <v>13022.1</v>
      </c>
      <c r="K8" s="18">
        <f t="shared" si="0"/>
        <v>75032.100000000006</v>
      </c>
      <c r="L8" s="13">
        <f>ROUND(Tabla_Datos133[[#This Row],[Oferta]]*Tabla_Datos133[[#This Row],[Unidades 12 
meses (en paquetes)]],2)</f>
        <v>0</v>
      </c>
      <c r="M8" s="13">
        <f>ROUND(Tabla_Datos133[[#This Row],[Base imponible oferta]]*Tabla_Datos133[[#This Row],[IVA aplicable]],2)</f>
        <v>0</v>
      </c>
      <c r="N8" s="43">
        <f>SUM(Tabla_Datos133[[#This Row],[Base imponible oferta]:[IVA]])</f>
        <v>0</v>
      </c>
    </row>
    <row r="9" spans="1:15" ht="39.950000000000003" customHeight="1" x14ac:dyDescent="0.2">
      <c r="A9" s="42" t="s">
        <v>35</v>
      </c>
      <c r="B9" s="20" t="s">
        <v>20</v>
      </c>
      <c r="C9" s="62">
        <v>100</v>
      </c>
      <c r="D9" s="63">
        <v>6.3</v>
      </c>
      <c r="E9" s="67"/>
      <c r="F9" s="14" t="str">
        <f>IF(Tabla_Datos133[[#This Row],[Licitación]]&gt;=Tabla_Datos133[[#This Row],[Oferta]],"ok","sup")</f>
        <v>ok</v>
      </c>
      <c r="G9" s="15">
        <v>9336</v>
      </c>
      <c r="H9" s="16">
        <v>0.21</v>
      </c>
      <c r="I9" s="17">
        <f>ROUND(Tabla_Datos133[[#This Row],[Licitación]]*Tabla_Datos133[[#This Row],[Unidades 12 
meses (en paquetes)]],2)</f>
        <v>58816.800000000003</v>
      </c>
      <c r="J9" s="17">
        <f>ROUND(Tabla_Datos133[[#This Row],[Base Imponible licitacion]]*Tabla_Datos133[[#This Row],[IVA aplicable]],2)</f>
        <v>12351.53</v>
      </c>
      <c r="K9" s="18">
        <f t="shared" si="0"/>
        <v>71168.33</v>
      </c>
      <c r="L9" s="13">
        <f>ROUND(Tabla_Datos133[[#This Row],[Oferta]]*Tabla_Datos133[[#This Row],[Unidades 12 
meses (en paquetes)]],2)</f>
        <v>0</v>
      </c>
      <c r="M9" s="13">
        <f>ROUND(Tabla_Datos133[[#This Row],[Base imponible oferta]]*Tabla_Datos133[[#This Row],[IVA aplicable]],2)</f>
        <v>0</v>
      </c>
      <c r="N9" s="43">
        <f>SUM(Tabla_Datos133[[#This Row],[Base imponible oferta]:[IVA]])</f>
        <v>0</v>
      </c>
    </row>
    <row r="10" spans="1:15" ht="39.950000000000003" customHeight="1" x14ac:dyDescent="0.2">
      <c r="A10" s="42" t="s">
        <v>36</v>
      </c>
      <c r="B10" s="19" t="s">
        <v>21</v>
      </c>
      <c r="C10" s="62">
        <v>100</v>
      </c>
      <c r="D10" s="63">
        <v>5.75</v>
      </c>
      <c r="E10" s="67"/>
      <c r="F10" s="14" t="str">
        <f>IF(Tabla_Datos133[[#This Row],[Licitación]]&gt;=Tabla_Datos133[[#This Row],[Oferta]],"ok","sup")</f>
        <v>ok</v>
      </c>
      <c r="G10" s="15">
        <v>50</v>
      </c>
      <c r="H10" s="16">
        <v>0.21</v>
      </c>
      <c r="I10" s="17">
        <f>ROUND(Tabla_Datos133[[#This Row],[Licitación]]*Tabla_Datos133[[#This Row],[Unidades 12 
meses (en paquetes)]],2)</f>
        <v>287.5</v>
      </c>
      <c r="J10" s="17">
        <f>ROUND(Tabla_Datos133[[#This Row],[Base Imponible licitacion]]*Tabla_Datos133[[#This Row],[IVA aplicable]],2)</f>
        <v>60.38</v>
      </c>
      <c r="K10" s="18">
        <f t="shared" si="0"/>
        <v>347.88</v>
      </c>
      <c r="L10" s="13">
        <f>ROUND(Tabla_Datos133[[#This Row],[Oferta]]*Tabla_Datos133[[#This Row],[Unidades 12 
meses (en paquetes)]],2)</f>
        <v>0</v>
      </c>
      <c r="M10" s="13">
        <f>ROUND(Tabla_Datos133[[#This Row],[Base imponible oferta]]*Tabla_Datos133[[#This Row],[IVA aplicable]],2)</f>
        <v>0</v>
      </c>
      <c r="N10" s="43">
        <f>SUM(Tabla_Datos133[[#This Row],[Base imponible oferta]:[IVA]])</f>
        <v>0</v>
      </c>
    </row>
    <row r="11" spans="1:15" ht="39.950000000000003" customHeight="1" x14ac:dyDescent="0.2">
      <c r="A11" s="42" t="s">
        <v>37</v>
      </c>
      <c r="B11" s="19" t="s">
        <v>22</v>
      </c>
      <c r="C11" s="62">
        <v>100</v>
      </c>
      <c r="D11" s="63">
        <v>7</v>
      </c>
      <c r="E11" s="67"/>
      <c r="F11" s="14" t="str">
        <f>IF(Tabla_Datos133[[#This Row],[Licitación]]&gt;=Tabla_Datos133[[#This Row],[Oferta]],"ok","sup")</f>
        <v>ok</v>
      </c>
      <c r="G11" s="15">
        <v>6410</v>
      </c>
      <c r="H11" s="16">
        <v>0.21</v>
      </c>
      <c r="I11" s="17">
        <f>ROUND(Tabla_Datos133[[#This Row],[Licitación]]*Tabla_Datos133[[#This Row],[Unidades 12 
meses (en paquetes)]],2)</f>
        <v>44870</v>
      </c>
      <c r="J11" s="17">
        <f>ROUND(Tabla_Datos133[[#This Row],[Base Imponible licitacion]]*Tabla_Datos133[[#This Row],[IVA aplicable]],2)</f>
        <v>9422.7000000000007</v>
      </c>
      <c r="K11" s="18">
        <f t="shared" si="0"/>
        <v>54292.7</v>
      </c>
      <c r="L11" s="13">
        <f>ROUND(Tabla_Datos133[[#This Row],[Oferta]]*Tabla_Datos133[[#This Row],[Unidades 12 
meses (en paquetes)]],2)</f>
        <v>0</v>
      </c>
      <c r="M11" s="13">
        <f>ROUND(Tabla_Datos133[[#This Row],[Base imponible oferta]]*Tabla_Datos133[[#This Row],[IVA aplicable]],2)</f>
        <v>0</v>
      </c>
      <c r="N11" s="43">
        <f>SUM(Tabla_Datos133[[#This Row],[Base imponible oferta]:[IVA]])</f>
        <v>0</v>
      </c>
    </row>
    <row r="12" spans="1:15" ht="39.950000000000003" customHeight="1" x14ac:dyDescent="0.2">
      <c r="A12" s="42" t="s">
        <v>38</v>
      </c>
      <c r="B12" s="19" t="s">
        <v>23</v>
      </c>
      <c r="C12" s="62">
        <v>100</v>
      </c>
      <c r="D12" s="63">
        <v>8.6</v>
      </c>
      <c r="E12" s="67"/>
      <c r="F12" s="14" t="str">
        <f>IF(Tabla_Datos133[[#This Row],[Licitación]]&gt;=Tabla_Datos133[[#This Row],[Oferta]],"ok","sup")</f>
        <v>ok</v>
      </c>
      <c r="G12" s="15">
        <v>4550</v>
      </c>
      <c r="H12" s="16">
        <v>0.21</v>
      </c>
      <c r="I12" s="17">
        <f>ROUND(Tabla_Datos133[[#This Row],[Licitación]]*Tabla_Datos133[[#This Row],[Unidades 12 
meses (en paquetes)]],2)</f>
        <v>39130</v>
      </c>
      <c r="J12" s="17">
        <f>ROUND(Tabla_Datos133[[#This Row],[Base Imponible licitacion]]*Tabla_Datos133[[#This Row],[IVA aplicable]],2)</f>
        <v>8217.2999999999993</v>
      </c>
      <c r="K12" s="18">
        <f t="shared" si="0"/>
        <v>47347.3</v>
      </c>
      <c r="L12" s="13">
        <f>ROUND(Tabla_Datos133[[#This Row],[Oferta]]*Tabla_Datos133[[#This Row],[Unidades 12 
meses (en paquetes)]],2)</f>
        <v>0</v>
      </c>
      <c r="M12" s="13">
        <f>ROUND(Tabla_Datos133[[#This Row],[Base imponible oferta]]*Tabla_Datos133[[#This Row],[IVA aplicable]],2)</f>
        <v>0</v>
      </c>
      <c r="N12" s="43">
        <f>SUM(Tabla_Datos133[[#This Row],[Base imponible oferta]:[IVA]])</f>
        <v>0</v>
      </c>
    </row>
    <row r="13" spans="1:15" s="5" customFormat="1" ht="39.950000000000003" customHeight="1" thickBot="1" x14ac:dyDescent="0.3">
      <c r="A13" s="44" t="s">
        <v>39</v>
      </c>
      <c r="B13" s="45" t="s">
        <v>24</v>
      </c>
      <c r="C13" s="64">
        <v>100</v>
      </c>
      <c r="D13" s="65">
        <v>0.85</v>
      </c>
      <c r="E13" s="68"/>
      <c r="F13" s="46" t="str">
        <f>IF(Tabla_Datos133[[#This Row],[Licitación]]&gt;=Tabla_Datos133[[#This Row],[Oferta]],"ok","sup")</f>
        <v>ok</v>
      </c>
      <c r="G13" s="47">
        <v>50</v>
      </c>
      <c r="H13" s="48">
        <v>0.21</v>
      </c>
      <c r="I13" s="49">
        <f>ROUND(Tabla_Datos133[[#This Row],[Licitación]]*Tabla_Datos133[[#This Row],[Unidades 12 
meses (en paquetes)]],2)</f>
        <v>42.5</v>
      </c>
      <c r="J13" s="49">
        <f>ROUND(Tabla_Datos133[[#This Row],[Base Imponible licitacion]]*Tabla_Datos133[[#This Row],[IVA aplicable]],2)</f>
        <v>8.93</v>
      </c>
      <c r="K13" s="50">
        <f>SUM(I13,J13)</f>
        <v>51.43</v>
      </c>
      <c r="L13" s="51">
        <f>ROUND(Tabla_Datos133[[#This Row],[Oferta]]*Tabla_Datos133[[#This Row],[Unidades 12 
meses (en paquetes)]],2)</f>
        <v>0</v>
      </c>
      <c r="M13" s="51">
        <f>ROUND(Tabla_Datos133[[#This Row],[Base imponible oferta]]*Tabla_Datos133[[#This Row],[IVA aplicable]],2)</f>
        <v>0</v>
      </c>
      <c r="N13" s="52">
        <f>SUM(Tabla_Datos133[[#This Row],[Base imponible oferta]:[IVA]])</f>
        <v>0</v>
      </c>
    </row>
    <row r="14" spans="1:15" ht="15" thickBot="1" x14ac:dyDescent="0.25">
      <c r="A14" s="53"/>
      <c r="B14" s="54"/>
      <c r="C14" s="55"/>
      <c r="D14" s="55" t="s">
        <v>14</v>
      </c>
      <c r="E14" s="56"/>
      <c r="F14" s="55"/>
      <c r="G14" s="55"/>
      <c r="H14" s="55"/>
      <c r="I14" s="57">
        <f>SUBTOTAL(109,Tabla_Datos133[Base Imponible licitacion])</f>
        <v>256194.3</v>
      </c>
      <c r="J14" s="57">
        <f>SUBTOTAL(109,Tabla_Datos133[IVA licitacion])</f>
        <v>53800.810000000005</v>
      </c>
      <c r="K14" s="57">
        <f>SUBTOTAL(109,Tabla_Datos133[Importe (IVA incl.) licitacion])</f>
        <v>309995.11</v>
      </c>
      <c r="L14" s="58">
        <f>SUBTOTAL(109,Tabla_Datos133[Base imponible oferta])</f>
        <v>0</v>
      </c>
      <c r="M14" s="58">
        <f>SUBTOTAL(109,Tabla_Datos133[IVA])</f>
        <v>0</v>
      </c>
      <c r="N14" s="59">
        <f>SUBTOTAL(109,Tabla_Datos133[Total oferta
(IVA incluido)])</f>
        <v>0</v>
      </c>
    </row>
    <row r="15" spans="1:15" s="10" customFormat="1" x14ac:dyDescent="0.2">
      <c r="A15" s="4"/>
      <c r="B15" s="3"/>
      <c r="C15" s="6"/>
      <c r="D15" s="7"/>
      <c r="E15" s="8"/>
      <c r="F15" s="9"/>
      <c r="G15" s="6"/>
      <c r="I15" s="6"/>
      <c r="J15" s="11"/>
      <c r="K15" s="6"/>
      <c r="O15" s="4"/>
    </row>
    <row r="16" spans="1:15" x14ac:dyDescent="0.2">
      <c r="H16" s="10"/>
      <c r="I16" s="10"/>
      <c r="J16" s="12"/>
      <c r="K16" s="10"/>
    </row>
    <row r="17" spans="1:15" s="10" customFormat="1" x14ac:dyDescent="0.2">
      <c r="A17" s="4"/>
      <c r="B17" s="3"/>
      <c r="C17" s="6"/>
      <c r="D17" s="7"/>
      <c r="E17" s="8"/>
      <c r="F17" s="9"/>
      <c r="G17" s="6"/>
      <c r="H17" s="6"/>
      <c r="I17" s="6"/>
      <c r="J17" s="11"/>
      <c r="K17" s="6"/>
      <c r="O17" s="4"/>
    </row>
    <row r="18" spans="1:15" x14ac:dyDescent="0.2">
      <c r="I18" s="10"/>
      <c r="J18" s="12"/>
      <c r="K18" s="10"/>
    </row>
    <row r="19" spans="1:15" s="10" customFormat="1" x14ac:dyDescent="0.2">
      <c r="A19" s="4"/>
      <c r="B19" s="3"/>
      <c r="C19" s="6"/>
      <c r="D19" s="7"/>
      <c r="E19" s="8"/>
      <c r="F19" s="9"/>
      <c r="G19" s="6"/>
      <c r="H19" s="6"/>
      <c r="I19" s="6"/>
      <c r="J19" s="11"/>
      <c r="K19" s="6"/>
      <c r="O19" s="4"/>
    </row>
    <row r="20" spans="1:15" x14ac:dyDescent="0.2">
      <c r="I20" s="10"/>
      <c r="J20" s="12"/>
      <c r="K20" s="10"/>
    </row>
  </sheetData>
  <sheetProtection algorithmName="SHA-512" hashValue="svDev8Pv09RQH9BbHFuxdZs8zRpDBjugqW/ztJ/uO+JJ9o1a3d2cNRAK4ScB78BnBnDDz4NUj2BdyWdRVz7afw==" saltValue="vJJco8Sea7vfPoSqo0ZygA==" spinCount="100000" sheet="1" objects="1" scenarios="1"/>
  <mergeCells count="3">
    <mergeCell ref="D1:F1"/>
    <mergeCell ref="I1:K1"/>
    <mergeCell ref="L1:N1"/>
  </mergeCells>
  <phoneticPr fontId="10" type="noConversion"/>
  <conditionalFormatting sqref="I3:I13 K3:K13 J2:J13">
    <cfRule type="cellIs" dxfId="36" priority="4" operator="equal">
      <formula>0</formula>
    </cfRule>
  </conditionalFormatting>
  <conditionalFormatting sqref="L2:N1048576">
    <cfRule type="cellIs" dxfId="35" priority="3" operator="equal">
      <formula>0</formula>
    </cfRule>
  </conditionalFormatting>
  <conditionalFormatting sqref="F3:F13">
    <cfRule type="cellIs" dxfId="34" priority="1" operator="equal">
      <formula>"ok"</formula>
    </cfRule>
    <cfRule type="cellIs" dxfId="33" priority="2" operator="equal">
      <formula>"sup"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67" fitToHeight="0" orientation="landscape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Lote 2</vt:lpstr>
      <vt:lpstr>'Lote 2'!Área_de_impresión</vt:lpstr>
      <vt:lpstr>'Lote 2'!Títulos_a_imprimir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ICM</dc:creator>
  <cp:lastModifiedBy>ESTEBAN BERROCAL LOPEZ</cp:lastModifiedBy>
  <cp:lastPrinted>2023-06-30T07:59:14Z</cp:lastPrinted>
  <dcterms:created xsi:type="dcterms:W3CDTF">2022-11-24T11:35:07Z</dcterms:created>
  <dcterms:modified xsi:type="dcterms:W3CDTF">2025-12-19T11:13:48Z</dcterms:modified>
</cp:coreProperties>
</file>