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422\Documents\Alberto\6000012429_SeO_TRABAJOS AUXILIARES MTTO INST PCI\1. Vb Pliegos\6000012429\"/>
    </mc:Choice>
  </mc:AlternateContent>
  <xr:revisionPtr revIDLastSave="0" documentId="8_{464125BD-B7CD-4849-B246-F446E17D2D98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6" i="1" l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4" i="1"/>
  <c r="G175" i="1"/>
  <c r="G176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4" i="1"/>
  <c r="I176" i="1"/>
  <c r="I175" i="1"/>
  <c r="I174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H6" i="1" l="1"/>
  <c r="F7" i="1"/>
  <c r="D6" i="1"/>
  <c r="D5" i="1" s="1"/>
  <c r="H5" i="1" l="1"/>
  <c r="H4" i="1"/>
  <c r="H7" i="1"/>
  <c r="H8" i="1" s="1"/>
  <c r="D7" i="1"/>
  <c r="D8" i="1" s="1"/>
  <c r="D4" i="1"/>
  <c r="D3" i="1" s="1"/>
  <c r="H3" i="1" l="1"/>
</calcChain>
</file>

<file path=xl/sharedStrings.xml><?xml version="1.0" encoding="utf-8"?>
<sst xmlns="http://schemas.openxmlformats.org/spreadsheetml/2006/main" count="527" uniqueCount="369">
  <si>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</si>
  <si>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</si>
  <si>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</si>
  <si>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</si>
  <si>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</si>
  <si>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</si>
  <si>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</si>
  <si>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</si>
  <si>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</si>
  <si>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</si>
  <si>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</si>
  <si>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</si>
  <si>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</si>
  <si>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</si>
  <si>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</si>
  <si>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</si>
  <si>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</si>
  <si>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</si>
  <si>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</si>
  <si>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</si>
  <si>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</si>
  <si>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</si>
  <si>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</si>
  <si>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</si>
  <si>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</si>
  <si>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</si>
  <si>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</si>
  <si>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</si>
  <si>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</si>
  <si>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</si>
  <si>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</si>
  <si>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</si>
  <si>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</si>
  <si>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</si>
  <si>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</si>
  <si>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TRABAJOS AUXILIARES MTTO. PCI - LOTE 1</t>
  </si>
  <si>
    <t>TRABAJOS VARIOS</t>
  </si>
  <si>
    <t>03-01</t>
  </si>
  <si>
    <t>SELLADO DE TUBOS ENTRE SECTORES DE INCENDIOS</t>
  </si>
  <si>
    <t>UD</t>
  </si>
  <si>
    <t>03-02</t>
  </si>
  <si>
    <t>PEQUEÑAS REPACIONES EN ARQUETAS</t>
  </si>
  <si>
    <t>03-03</t>
  </si>
  <si>
    <t>DESATRANCO DE SUMIDEROS EN RECINTOS PCI</t>
  </si>
  <si>
    <t>03-04</t>
  </si>
  <si>
    <t>REPARACION DE GOTERAS</t>
  </si>
  <si>
    <t>03-05</t>
  </si>
  <si>
    <t>DESMONTAJE DE FIBROCEMENTO</t>
  </si>
  <si>
    <t>M2</t>
  </si>
  <si>
    <t>03-06</t>
  </si>
  <si>
    <t>REPARACIÓN DE FILTRACIONES EN ALJIBES</t>
  </si>
  <si>
    <t>03-07</t>
  </si>
  <si>
    <t>TRABAJOS GENERALES DE ALBAÑILERÍA.</t>
  </si>
  <si>
    <t>03-08</t>
  </si>
  <si>
    <t>INSTALACIÓN DE FILTROS EN INSTALACIONES DE PCI</t>
  </si>
  <si>
    <t>03-09</t>
  </si>
  <si>
    <t>INSTALACION DE LINEAS DE VIDA</t>
  </si>
  <si>
    <t>03-10</t>
  </si>
  <si>
    <t>DESMONTAJE DE LINEAS DE ANCLAJES</t>
  </si>
  <si>
    <t>03-11</t>
  </si>
  <si>
    <t>REPROGRAMACIÓN DE CENTRALES DE INCEDIOS</t>
  </si>
  <si>
    <t>03-12</t>
  </si>
  <si>
    <t>INSTALACION DE PUERTAS CORTAFUEGOS</t>
  </si>
  <si>
    <t>03-13</t>
  </si>
  <si>
    <t>SUMINISTRO DE PUERTAS CORTAFUEGOS DE UNA HOJA</t>
  </si>
  <si>
    <t>03-14</t>
  </si>
  <si>
    <t>SUMINISTRO DE PUERTA CORTAFUEGOS DE DOS HOJAS</t>
  </si>
  <si>
    <t>03-15</t>
  </si>
  <si>
    <t>SUMINISTRO Y COLOCACION BAJO TUBO DE ACERO DE CABLE ESPECIAL CONTRA EL FUEGO SEGUN Rd/513/2017</t>
  </si>
  <si>
    <t>ML</t>
  </si>
  <si>
    <t>03-16</t>
  </si>
  <si>
    <t>TRABAJOS EN SOPORTES</t>
  </si>
  <si>
    <t>03-17</t>
  </si>
  <si>
    <t>TRABAJOS DE CERRAJERÍA</t>
  </si>
  <si>
    <t>03-18</t>
  </si>
  <si>
    <t>EJECUCIÓN DE BANCADAS DE HORMIGÓN</t>
  </si>
  <si>
    <t>03-19</t>
  </si>
  <si>
    <t>MONTAJE DE SELECTOR DE PUERTAS</t>
  </si>
  <si>
    <t>03-20</t>
  </si>
  <si>
    <t>CAMBIO DE UBICACIÓN DE ARMARIOS DE BATERIAS O CENTRALES DE INCENDIOS</t>
  </si>
  <si>
    <t>03-21</t>
  </si>
  <si>
    <t>TRABAJOS ESPECIALES</t>
  </si>
  <si>
    <t>03-22</t>
  </si>
  <si>
    <t>AJUSTES EN PUERTAS CORTAFUEGOS</t>
  </si>
  <si>
    <t>03-33</t>
  </si>
  <si>
    <t>TRABAJOS EN ALTURA</t>
  </si>
  <si>
    <t>03-34</t>
  </si>
  <si>
    <t>SUMINISTRO Y SUSTITUCIÓN DE TAPAS DE FUNDICIÓN HOMOLOGADAS</t>
  </si>
  <si>
    <t>03-35</t>
  </si>
  <si>
    <t>PICADO A MANO DE HORMIGÓN</t>
  </si>
  <si>
    <t>M3</t>
  </si>
  <si>
    <t>03-36</t>
  </si>
  <si>
    <t>PICADO MANUAL DE AGLOMERADO</t>
  </si>
  <si>
    <t>03-37</t>
  </si>
  <si>
    <t>REPARACIÓN EN COMPUERTAS</t>
  </si>
  <si>
    <t>03-38</t>
  </si>
  <si>
    <t>REPARACIONES VARIAS EN EXUTORIOS</t>
  </si>
  <si>
    <t>03-39</t>
  </si>
  <si>
    <t>DETECTORES MAGNETICOS EN PUERTAS</t>
  </si>
  <si>
    <t>03-40</t>
  </si>
  <si>
    <t>METRO CUADRADO RECIBIDO CERCOS CARPINTERÍA MORTERO M-10</t>
  </si>
  <si>
    <t>03-41</t>
  </si>
  <si>
    <t>DESMONTAJE Y MONTAJE DE REJILLA DE POZO DE VENTILACIÓN</t>
  </si>
  <si>
    <t>03-42</t>
  </si>
  <si>
    <t>HORMIGÓN EN MASA HM-20/40/P IIA DE OBRA ZANJAS</t>
  </si>
  <si>
    <t>03-43</t>
  </si>
  <si>
    <t>HORMIGÓN HA-25/P/20/I  V. MANUAL ZAPATAS</t>
  </si>
  <si>
    <t>m3</t>
  </si>
  <si>
    <t>03-44</t>
  </si>
  <si>
    <t>HORMIGÓN HA-25/P/20/I  V. MANUAL SOLERAS</t>
  </si>
  <si>
    <t>03-45</t>
  </si>
  <si>
    <t>EXCAVACION EN ZANJA, A CIELO ABIERTO</t>
  </si>
  <si>
    <t>03-46</t>
  </si>
  <si>
    <t>EXCAVACION EN ZANJA, A MANO A CIELO ABIERTO</t>
  </si>
  <si>
    <t>03-47</t>
  </si>
  <si>
    <t>RELLENO LOCALIZADO CON ARENA DE RIO</t>
  </si>
  <si>
    <t>03-48</t>
  </si>
  <si>
    <t>RELLENO LOCALIZADO DE ZAHORRA ARTIFICIAL EXTENDIDA Y COMPACTADA</t>
  </si>
  <si>
    <t>03-49</t>
  </si>
  <si>
    <t>RELLENO CON ARENA DE MIGA</t>
  </si>
  <si>
    <t>03-50</t>
  </si>
  <si>
    <t>REPOSICION BORDILLO GRANITO</t>
  </si>
  <si>
    <t>M</t>
  </si>
  <si>
    <t>03-51</t>
  </si>
  <si>
    <t>REPOSICION BORDILLO HORM.</t>
  </si>
  <si>
    <t>03-52</t>
  </si>
  <si>
    <t>REPOSICION DE BOCA DE RIEGO TOTALMENTE COLOCADA</t>
  </si>
  <si>
    <t>03-53</t>
  </si>
  <si>
    <t>REPOSICION DE FIRME DE CALZADA, CON BASE DE HORMIGON HM-15</t>
  </si>
  <si>
    <t>03-54</t>
  </si>
  <si>
    <t>REPOSICIÓN DE FIRME DE CALZADA, INCLUSO SEÑALIZACIÓN</t>
  </si>
  <si>
    <t>03-55</t>
  </si>
  <si>
    <t>REPOSICIÓN DE FIRME EN ACERAS CON BALDOSAS DE CEMENTO</t>
  </si>
  <si>
    <t>03-56</t>
  </si>
  <si>
    <t>REPOSICION DE PAVIMENTO REALIZADO CON BALDOSA DE CHINA LAVADA DE</t>
  </si>
  <si>
    <t>03-57</t>
  </si>
  <si>
    <t>REPOSICION FIRME EN ACERAS BALDOSAS DE CEMENTO</t>
  </si>
  <si>
    <t>03-58</t>
  </si>
  <si>
    <t>REPOSICION FIRME EN ACERAS CON ADOQUIN DE COLOR ROJO DE 20 X 10</t>
  </si>
  <si>
    <t>03-59</t>
  </si>
  <si>
    <t>REPOSICION FIRME EN ACERAS CON BALDOSAS DE TERRAZO</t>
  </si>
  <si>
    <t>03-60</t>
  </si>
  <si>
    <t>SUSTITUCIÓN TRAMEX PEATONAL</t>
  </si>
  <si>
    <t>03-61</t>
  </si>
  <si>
    <t>SUMINISTRO E INSTALACIÓN PUERTA CELOSIA</t>
  </si>
  <si>
    <t>03-62</t>
  </si>
  <si>
    <t>TUBERIA DE DRENAJE EN ACERA</t>
  </si>
  <si>
    <t>03-63</t>
  </si>
  <si>
    <t>ARQUETA DE DESAGUE EN CUARTO DE PCI</t>
  </si>
  <si>
    <t>03-64</t>
  </si>
  <si>
    <t>TUBERÍA POLIETILENO DN63 MM. 2 1/2"</t>
  </si>
  <si>
    <t>03-65</t>
  </si>
  <si>
    <t>IMPERMEABILIZACION DE LOSA DE SUPERFICIE GEOTEXTIL</t>
  </si>
  <si>
    <t>03-66</t>
  </si>
  <si>
    <t>LAMINA DE GEOTEXTIL DE PROTECCION DE 300 GR/M2</t>
  </si>
  <si>
    <t>03-67</t>
  </si>
  <si>
    <t>LAMINA DE POLIETILENO 300 GR/M2, COLOCADA, PARA IMPERMEABILIZACION</t>
  </si>
  <si>
    <t>03-68</t>
  </si>
  <si>
    <t>PROTECCION AL FUEGO CON PANEL IGNÍFUGO R-120</t>
  </si>
  <si>
    <t>03-69</t>
  </si>
  <si>
    <t>PROTECCION AL FUEGO CON PANEL IGNÍFUGO R-60</t>
  </si>
  <si>
    <t>03-70</t>
  </si>
  <si>
    <t>PROTECCION AL FUEGO CON PANEL IGNÍFUGO R-90</t>
  </si>
  <si>
    <t>03-71</t>
  </si>
  <si>
    <t>ENFOSCADO MAESTREADO HIDRÓFUGO M-10 HORIZONTAL</t>
  </si>
  <si>
    <t>03-72</t>
  </si>
  <si>
    <t>ENFOSCADO MAESTREADO HIDRÓFUGO M-10 VERTICAL</t>
  </si>
  <si>
    <t>03-73</t>
  </si>
  <si>
    <t>FALSO TECHO BANDEJA CHAPA ACERO PERF.0,5</t>
  </si>
  <si>
    <t>03-74</t>
  </si>
  <si>
    <t>FALSO TECHO DE PLACAS DE FIBRA MINERAL</t>
  </si>
  <si>
    <t>03-75</t>
  </si>
  <si>
    <t>FALSO TECHO DE POLIESTER A BASE DE LAMAS TIPO BREMEN O EQUIVALENTE.</t>
  </si>
  <si>
    <t>03-76</t>
  </si>
  <si>
    <t>REPOSICIÓN DE PANELES VITRIFICADOS S/MATERIAL. (NOCTURNO)</t>
  </si>
  <si>
    <t>03-77</t>
  </si>
  <si>
    <t>REPOSICIÓN DE PANELES VITRIFICADOS S/MATERIAL JORNADA 2:30 - 5:00 A.M.</t>
  </si>
  <si>
    <t>03-78</t>
  </si>
  <si>
    <t>INCREMENTO POR SERIGRAFIADO EN PANEL VITRIFICADO</t>
  </si>
  <si>
    <t>03-79</t>
  </si>
  <si>
    <t>PANEL VITRIFICADO CURVO TIPO SANDWICH</t>
  </si>
  <si>
    <t>03-80</t>
  </si>
  <si>
    <t>PANEL VITRIFICADO CURVO TIPO SANDWICH (NOCTURNO)</t>
  </si>
  <si>
    <t>03-81</t>
  </si>
  <si>
    <t>PINTURA OXIRÓN SOBRE CARPINTERÍA METÁLICA</t>
  </si>
  <si>
    <t>03-82</t>
  </si>
  <si>
    <t>PINTURA OXIRÓN SOBRE PASAMANOS METÁLICO</t>
  </si>
  <si>
    <t>03-83</t>
  </si>
  <si>
    <t>PINTURA OXIRÓN SOBRE PASAMANOS METÁLICO, NOCTURNO</t>
  </si>
  <si>
    <t>03-84</t>
  </si>
  <si>
    <t>PINTURA INTUMESCENTE R-30 (30 MIN.)</t>
  </si>
  <si>
    <t>03-85</t>
  </si>
  <si>
    <t>PINTURA INTUMESCENTE R-60 (60 MIN.)</t>
  </si>
  <si>
    <t>03-86</t>
  </si>
  <si>
    <t>PINTURA INTUMESCENTE R-90 (90 MIN.)</t>
  </si>
  <si>
    <t>03-87</t>
  </si>
  <si>
    <t>PROTECCION AL FUEGO DE PILARES CON IMPRIMACION ST-28.</t>
  </si>
  <si>
    <t>03-88</t>
  </si>
  <si>
    <t>PINTU.PLAST.LISA MATE COLOR</t>
  </si>
  <si>
    <t>03-89</t>
  </si>
  <si>
    <t>PINTU.PLASTICA LISA BLANCA MATE</t>
  </si>
  <si>
    <t>03-90</t>
  </si>
  <si>
    <t>ESMALTE SINTÉTICO MATE S/METAL I/MINIO</t>
  </si>
  <si>
    <t>03-91</t>
  </si>
  <si>
    <t>POSTE DE ACERO INOX</t>
  </si>
  <si>
    <t>03-92</t>
  </si>
  <si>
    <t>POSTE PROTECCION HIDRANTES EXTERIORES</t>
  </si>
  <si>
    <t>03-93</t>
  </si>
  <si>
    <t>REFUERZOS METALICOS EN PORTONES</t>
  </si>
  <si>
    <t>03-94</t>
  </si>
  <si>
    <t>SUMINISTRO Y COLACION DE CERRRADURA ELECTRONICA</t>
  </si>
  <si>
    <t>03-95</t>
  </si>
  <si>
    <t>SUMINISTRO DE LLAVE ELECTRONICA</t>
  </si>
  <si>
    <t>03-96</t>
  </si>
  <si>
    <t>SUMINISTRO Y COLOCACIÓN DE CERRADURA CONVENCIONAL</t>
  </si>
  <si>
    <t>03-97</t>
  </si>
  <si>
    <t>REJILLA VENTILACIÓN INTUMESCENTE 93x93x35 mm</t>
  </si>
  <si>
    <t>03-98</t>
  </si>
  <si>
    <t>REJILLA VENTILACIÓN INTUMESCENTE 93x93x45 mm</t>
  </si>
  <si>
    <t>03-99</t>
  </si>
  <si>
    <t>REJILLA VENTILACIÓN INTUMESCENTE 93x93x60 mm</t>
  </si>
  <si>
    <t>03-100</t>
  </si>
  <si>
    <t>REJILLA VENTILACIÓN INTUMESCENTE 93x93x75 mm</t>
  </si>
  <si>
    <t>03-101</t>
  </si>
  <si>
    <t>B.I.E. 25 mm - 20 m ABATIBLE ARMARIO CON PUERTA</t>
  </si>
  <si>
    <t>03-102</t>
  </si>
  <si>
    <t>B.I.E. 25 mm - 20 m ABATIBLE ARMARIO CON PUERTA INOX</t>
  </si>
  <si>
    <t>03-103</t>
  </si>
  <si>
    <t>B.I.E. 25 mm - 20 m ARMARIO CON PUERTA CRISTAL AL ÁCIDO</t>
  </si>
  <si>
    <t>03-104</t>
  </si>
  <si>
    <t>B.I.E. 25 mm - 20 m ABATIBLE ARMARIO SOBRE ARCO</t>
  </si>
  <si>
    <t>03-105</t>
  </si>
  <si>
    <t>B.I.E. 25 mm - 20 m FIJA SOBRE PEANA</t>
  </si>
  <si>
    <t>03-106</t>
  </si>
  <si>
    <t>B.I.E. 25 mm - 20 m FIJA ARMARIO SOBRE PEANA INOX</t>
  </si>
  <si>
    <t>03-107</t>
  </si>
  <si>
    <t>B.I.E. 25 mm - 20 m SOPORTE FIJO</t>
  </si>
  <si>
    <t>03-108</t>
  </si>
  <si>
    <t>B.I.E. 25 mm - 20 m SOPORTE ABATIBLE</t>
  </si>
  <si>
    <t>03-109</t>
  </si>
  <si>
    <t>B.I.E. 45 mm - 15 m ABATIBLE ARMARIO CON PUERTA</t>
  </si>
  <si>
    <t>03-110</t>
  </si>
  <si>
    <t>B.I.E. 45 mm - 20 m ABATIBLE ARMARIO CON PUERTA</t>
  </si>
  <si>
    <t>03-111</t>
  </si>
  <si>
    <t>B.I.E. 45 mm - 20 m ABATIBLE ARMARIO CON PUERTA EN INOX</t>
  </si>
  <si>
    <t>03-112</t>
  </si>
  <si>
    <t>B.I.E. 45 mm - 20 m ABATIBLE ARMARIO Y PUERTA EN INOX</t>
  </si>
  <si>
    <t>03-113</t>
  </si>
  <si>
    <t>B.I.E. 45 mm - 20 m ABATIBLE ARMARIO SOBRE ARCO</t>
  </si>
  <si>
    <t>03-114</t>
  </si>
  <si>
    <t>LÍNEA GENERAL ALIMENTACIÓN 4(1x25) mm2 Cu</t>
  </si>
  <si>
    <t>03-115</t>
  </si>
  <si>
    <t>LÍNEA GENERAL ALIMENTACIÓN 4(1x35) mm2 Cu</t>
  </si>
  <si>
    <t>03-116</t>
  </si>
  <si>
    <t>LÍNEA GENERAL ALIMENTACIÓN 4(1x50) mm2 Cu</t>
  </si>
  <si>
    <t>03-117</t>
  </si>
  <si>
    <t>LÍNEA GENERAL ALIMENTACIÓN 4(1x70) mm2 Cu</t>
  </si>
  <si>
    <t>03-119</t>
  </si>
  <si>
    <t>LÍNEA GENERAL ALIMENTACIÓN 4(1x10) mm2 Cu</t>
  </si>
  <si>
    <t>03-120</t>
  </si>
  <si>
    <t>LÍNEA GENERAL ALIMENTACIÓN 4(1x16) mm2 Cu</t>
  </si>
  <si>
    <t>03-121</t>
  </si>
  <si>
    <t>LÍNEA GENERAL ALIMENTACIÓN 5(1x10) mm2 Cu</t>
  </si>
  <si>
    <t>03-122</t>
  </si>
  <si>
    <t>LÍNEA GENERAL ALIMENTACIÓN 5(1x16) mm2 Cu</t>
  </si>
  <si>
    <t>03-123</t>
  </si>
  <si>
    <t>LÍNEA GENERAL ALIMENTACIÓN SUBTERRÁNEA 4(1x95) mm2 Cu</t>
  </si>
  <si>
    <t>03-124</t>
  </si>
  <si>
    <t>LÍNEA GENERAL ALIMENTACIÓN SUBTERRÁNEA 4(1x120) mm2 Cu</t>
  </si>
  <si>
    <t>03-125</t>
  </si>
  <si>
    <t>LÍNEA GENERAL ALIMENTACIÓN SUBTERRÁNEA 4(1x150) mm2 Cu</t>
  </si>
  <si>
    <t>03-126</t>
  </si>
  <si>
    <t>LÍNEA GENERAL ALIMENTACIÓN SUBTERRÁNEA 4(1x185) mm2 Cu</t>
  </si>
  <si>
    <t>03-127</t>
  </si>
  <si>
    <t>LÍNEA GENERAL ALIMENTACIÓN SUBTERRÁNEA 4(1x240) mm2 Cu</t>
  </si>
  <si>
    <t>03-128</t>
  </si>
  <si>
    <t>ARMARIO ANTIVANDÁLICO PARA EXTINTOR</t>
  </si>
  <si>
    <t>03-129</t>
  </si>
  <si>
    <t>SUMINISTRO Y MONTAJE ESTRUCTURA METÁLICA PERFIL U 60</t>
  </si>
  <si>
    <t>03-130</t>
  </si>
  <si>
    <t>INSTALACIÓN DE PUERTA ACERO INOX 600x1300mm</t>
  </si>
  <si>
    <t>03-131</t>
  </si>
  <si>
    <t>INSTALACIÓN DE PUERTA ACERO INOX 400x600mm</t>
  </si>
  <si>
    <t>03-132</t>
  </si>
  <si>
    <t>RETRANQUEO LUMINARIA EN CUARTO</t>
  </si>
  <si>
    <t>03-133</t>
  </si>
  <si>
    <t>RETIRADA DE TECHO DE LAMAS</t>
  </si>
  <si>
    <t>03-134</t>
  </si>
  <si>
    <t>CAJEADO PANEL VITRIFICADO Y REFUERO DE ESTRUCTURA</t>
  </si>
  <si>
    <t>03-135</t>
  </si>
  <si>
    <t>REFORMA DE DESAGÜE EN CUARTOS</t>
  </si>
  <si>
    <t>03-136</t>
  </si>
  <si>
    <t>SUMINISTRO Y MONTAJE DE COMPUERTA CORTAFUEGO</t>
  </si>
  <si>
    <t>03-137</t>
  </si>
  <si>
    <t>SUMINISTRO Y MONTAJE DE MOTOR DE COMPUERTAS CORTAFUEGOS</t>
  </si>
  <si>
    <t>03-138</t>
  </si>
  <si>
    <t>SUMINISTRO DETECTOR VEP-A00-1P 1 TUBERIA LED</t>
  </si>
  <si>
    <t>03-139</t>
  </si>
  <si>
    <t>SUMINISTRO DETECTOR VEP-A00-P 4 TUBERIAS LED</t>
  </si>
  <si>
    <t>03-140</t>
  </si>
  <si>
    <t>MONTAJE DE DETECTOR DE ASPIRACIÓN</t>
  </si>
  <si>
    <t>03-141</t>
  </si>
  <si>
    <t>DESMONTAJE DE DETECTOR DE ASPIRACIÓN</t>
  </si>
  <si>
    <t>03-142</t>
  </si>
  <si>
    <t>SUMINISTRO Y MONTAJE DE DETECTOR ANALÓGICO</t>
  </si>
  <si>
    <t>03-143</t>
  </si>
  <si>
    <t>SUMINISTRO Y MONTAJE DE PULSADOR DE ALARMA</t>
  </si>
  <si>
    <t>03-144</t>
  </si>
  <si>
    <t>SUMINISTRO Y MONTAJE DE SIRENA</t>
  </si>
  <si>
    <t>03-145</t>
  </si>
  <si>
    <t>JORNADA DE CAMIÓN GRÚA</t>
  </si>
  <si>
    <t>03-146</t>
  </si>
  <si>
    <t>DESMONTAJE DE DETECTOR ANALÓGICO, PULSADOR, SIRENA O TRASPONDER</t>
  </si>
  <si>
    <t>03-147</t>
  </si>
  <si>
    <t>DESPLAZAMIENTO DE DETECTOR ANALÓGICO, PULSADOR DE ALARMA, SIRENA O TRASPONDER</t>
  </si>
  <si>
    <t>03-148</t>
  </si>
  <si>
    <t>SUMINISTRO E INSTALACIÓN DE EXTINTOR CO Y CARTEL DE SEÑALIZACION</t>
  </si>
  <si>
    <t>03-149</t>
  </si>
  <si>
    <t>SUMINISTRO E INSTALACIÓN DE EXTINTOR POLVO Y CARTEL DE SEÑALIZACION</t>
  </si>
  <si>
    <t>03-150</t>
  </si>
  <si>
    <t>INSTALACIÓN Y/O MODIFICACION DE DESAGÜE EN EQUIPOS DE EXTINCIÓN</t>
  </si>
  <si>
    <t>03-151</t>
  </si>
  <si>
    <t>REGISTRO EN INDUSTRIA DE INSTALACIONES PCI CON MODIFICACIONES DEL REGISTRO ORIGINAL</t>
  </si>
  <si>
    <t>03-152</t>
  </si>
  <si>
    <t>TASAS DE INDUSTRIA PARA EL REGISTRO DE MODIFICACIONES EN INSTALACIONES PCI</t>
  </si>
  <si>
    <t>MANO DE OBRA ESPECIALIZADA</t>
  </si>
  <si>
    <t>BG0020</t>
  </si>
  <si>
    <t>OFICIAL 1ª DIURNO/TARDE/FESTIVO</t>
  </si>
  <si>
    <t>H</t>
  </si>
  <si>
    <t>BG0020N</t>
  </si>
  <si>
    <t>OFICIAL 1ª (NOCTURNO)</t>
  </si>
  <si>
    <t>BG0020NT</t>
  </si>
  <si>
    <t>OFICIAL 1ª JORNADA 2:30 - 5:00 A.M.</t>
  </si>
  <si>
    <t>BG0020NE</t>
  </si>
  <si>
    <t>OFICIAL 1ª  JORNADA 2:00 - 6:00 A.M.</t>
  </si>
  <si>
    <t>BG0030</t>
  </si>
  <si>
    <t>OFICIAL 2ª DIURNO/TARDE/FESTIVO</t>
  </si>
  <si>
    <t>BG0030N</t>
  </si>
  <si>
    <t>OFICIAL 2ª (NOCTURNO)</t>
  </si>
  <si>
    <t>BG0030NT</t>
  </si>
  <si>
    <t>OFICIAL 2ªJORNADA 2:30 - 5:00 A.M.</t>
  </si>
  <si>
    <t>BG0030NE</t>
  </si>
  <si>
    <t>OFICIAL 2ª  JORNADA 2:00 - 6:00 A.M.</t>
  </si>
  <si>
    <t>BG0040</t>
  </si>
  <si>
    <t>AYUDANTE TÉCNICO DIURNO/TARDE/FESTIVO</t>
  </si>
  <si>
    <t>BG0040N</t>
  </si>
  <si>
    <t>AYUDANTE TÉCNICO (NOCTURNO)</t>
  </si>
  <si>
    <t>BG0040NT</t>
  </si>
  <si>
    <t>AYUDANTE TÉCNICO JORNADA 2:30 - 5:00 A.M.</t>
  </si>
  <si>
    <t>BG0040NE</t>
  </si>
  <si>
    <t>AYUDANTE TÉCNICO JORNADA 2:00 - 6:00 A.M.</t>
  </si>
  <si>
    <t>BE0020AC</t>
  </si>
  <si>
    <t>AGENTE DE CORTE DE TRACCIÓN EN ESTACIÓN O TÚNEL (NOCTURNO)</t>
  </si>
  <si>
    <t>BE00010</t>
  </si>
  <si>
    <t>TÉCNICO PCI DIURNO/TARDE/FESTIVO</t>
  </si>
  <si>
    <t>BE00010N</t>
  </si>
  <si>
    <t>TÉCNICO PCI (NOCTURNO)</t>
  </si>
  <si>
    <t>BE00010NT</t>
  </si>
  <si>
    <t>TÉCNICO PCI JORNADA 2:30 - 5:00 A.M.</t>
  </si>
  <si>
    <t>BE00010NE</t>
  </si>
  <si>
    <t>TÉCNICO PCI 2:00 - 6:00 A.M.</t>
  </si>
  <si>
    <t>1.3</t>
  </si>
  <si>
    <t>EQUIPO DE REPARACIÓN GENERAL</t>
  </si>
  <si>
    <t>02-01</t>
  </si>
  <si>
    <t>EQUIPO DE REPARACIÓN</t>
  </si>
  <si>
    <t>02-02</t>
  </si>
  <si>
    <t>EQUIPO DE REPARACION DIURNO/TARDE/FESTIVO</t>
  </si>
  <si>
    <t>02-03</t>
  </si>
  <si>
    <t>MATERIAL NECESARIO PARA REPARACIÓN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</si>
</sst>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0.00000%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49" fontId="4" fillId="0" borderId="0" xfId="0" applyNumberFormat="1" applyFont="1"/>
    <xf numFmtId="4" fontId="4" fillId="0" borderId="0" xfId="0" applyNumberFormat="1" applyFont="1"/>
    <xf numFmtId="4" fontId="5" fillId="0" borderId="0" xfId="0" applyNumberFormat="1" applyFont="1"/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horizontal="center" vertical="center"/>
    </xf>
    <xf numFmtId="4" fontId="5" fillId="4" borderId="0" xfId="0" applyNumberFormat="1" applyFont="1" applyFill="1"/>
    <xf numFmtId="4" fontId="4" fillId="3" borderId="0" xfId="0" applyNumberFormat="1" applyFont="1" applyFill="1" applyProtection="1">
      <protection locked="0"/>
    </xf>
    <xf numFmtId="4" fontId="4" fillId="4" borderId="0" xfId="0" applyNumberFormat="1" applyFont="1" applyFill="1"/>
    <xf numFmtId="49" fontId="3" fillId="0" borderId="0" xfId="0" applyNumberFormat="1" applyFont="1"/>
    <xf numFmtId="49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2" fontId="7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3" fontId="3" fillId="0" borderId="3" xfId="0" applyNumberFormat="1" applyFont="1" applyBorder="1" applyProtection="1"/>
    <xf numFmtId="165" fontId="3" fillId="0" borderId="4" xfId="0" quotePrefix="1" applyNumberFormat="1" applyFont="1" applyBorder="1" applyProtection="1"/>
    <xf numFmtId="9" fontId="3" fillId="0" borderId="4" xfId="0" quotePrefix="1" applyNumberFormat="1" applyFont="1" applyBorder="1" applyProtection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76"/>
  <sheetViews>
    <sheetView showGridLines="0" tabSelected="1" workbookViewId="0">
      <selection activeCell="F5" sqref="F5"/>
    </sheetView>
  </sheetViews>
  <sheetFormatPr baseColWidth="10" defaultColWidth="11.44140625" defaultRowHeight="14.4" x14ac:dyDescent="0.3"/>
  <cols>
    <col min="1" max="1" width="17.77734375" customWidth="1"/>
    <col min="2" max="2" width="12.21875" bestFit="1" customWidth="1"/>
    <col min="3" max="3" width="33.21875" customWidth="1"/>
    <col min="4" max="4" width="18.77734375" customWidth="1"/>
    <col min="5" max="5" width="30.44140625" style="4" customWidth="1"/>
    <col min="6" max="6" width="18" style="4" bestFit="1" customWidth="1"/>
    <col min="7" max="7" width="22.5546875" style="5" customWidth="1"/>
    <col min="8" max="8" width="19.77734375" bestFit="1" customWidth="1"/>
    <col min="9" max="9" width="18.77734375" style="4" customWidth="1"/>
    <col min="10" max="10" width="13.77734375" bestFit="1" customWidth="1"/>
    <col min="11" max="11" width="15.21875" bestFit="1" customWidth="1"/>
  </cols>
  <sheetData>
    <row r="1" spans="1:9" ht="15" thickBot="1" x14ac:dyDescent="0.35">
      <c r="D1" s="3" t="s">
        <v>0</v>
      </c>
      <c r="H1" s="3" t="s">
        <v>1</v>
      </c>
    </row>
    <row r="2" spans="1:9" ht="15" thickBot="1" x14ac:dyDescent="0.35">
      <c r="A2" s="6" t="s">
        <v>2</v>
      </c>
      <c r="B2" s="48">
        <v>2</v>
      </c>
    </row>
    <row r="3" spans="1:9" ht="15" customHeight="1" thickBot="1" x14ac:dyDescent="0.35">
      <c r="A3" s="38" t="s">
        <v>32</v>
      </c>
      <c r="B3" s="39"/>
      <c r="C3" s="40"/>
      <c r="D3" s="7">
        <f>ROUND(D6-D5-D4,2)</f>
        <v>204255.72</v>
      </c>
      <c r="E3" s="38" t="s">
        <v>33</v>
      </c>
      <c r="F3" s="39"/>
      <c r="G3" s="40"/>
      <c r="H3" s="7">
        <f>ROUND(H6-H5-H4,2)</f>
        <v>0</v>
      </c>
    </row>
    <row r="4" spans="1:9" ht="15" customHeight="1" thickBot="1" x14ac:dyDescent="0.35">
      <c r="A4" s="8" t="s">
        <v>3</v>
      </c>
      <c r="B4" s="49">
        <v>0.06</v>
      </c>
      <c r="C4" s="9" t="s">
        <v>4</v>
      </c>
      <c r="D4" s="10">
        <f>ROUND((D6/(1+B5+B4))*B4,2)</f>
        <v>12255.34</v>
      </c>
      <c r="E4" s="11" t="s">
        <v>5</v>
      </c>
      <c r="F4" s="22"/>
      <c r="G4" s="9" t="s">
        <v>4</v>
      </c>
      <c r="H4" s="10">
        <f>ROUND((H6/(1+F5+F4))*F4,2)</f>
        <v>0</v>
      </c>
    </row>
    <row r="5" spans="1:9" ht="15" thickBot="1" x14ac:dyDescent="0.35">
      <c r="A5" s="8" t="s">
        <v>6</v>
      </c>
      <c r="B5" s="49">
        <v>0.09</v>
      </c>
      <c r="C5" s="9" t="s">
        <v>7</v>
      </c>
      <c r="D5" s="10">
        <f>ROUND((D6/(1+B4+B5))*B5,2)</f>
        <v>18383.009999999998</v>
      </c>
      <c r="E5" s="11" t="s">
        <v>8</v>
      </c>
      <c r="F5" s="22"/>
      <c r="G5" s="9" t="s">
        <v>7</v>
      </c>
      <c r="H5" s="10">
        <f>ROUND((H6/(1+F5+F4))*F5,2)</f>
        <v>0</v>
      </c>
    </row>
    <row r="6" spans="1:9" ht="15" thickBot="1" x14ac:dyDescent="0.35">
      <c r="A6" s="41" t="s">
        <v>9</v>
      </c>
      <c r="B6" s="42"/>
      <c r="C6" s="43"/>
      <c r="D6" s="7">
        <f>SUM(G:G)</f>
        <v>234894.07</v>
      </c>
      <c r="E6" s="41" t="s">
        <v>10</v>
      </c>
      <c r="F6" s="42"/>
      <c r="G6" s="43"/>
      <c r="H6" s="10">
        <f>SUM(I:I)</f>
        <v>0</v>
      </c>
    </row>
    <row r="7" spans="1:9" ht="15" thickBot="1" x14ac:dyDescent="0.35">
      <c r="A7" s="12" t="s">
        <v>11</v>
      </c>
      <c r="B7" s="50">
        <v>0.21</v>
      </c>
      <c r="C7" s="9" t="s">
        <v>12</v>
      </c>
      <c r="D7" s="10">
        <f>ROUND($D$6*B7,2)</f>
        <v>49327.75</v>
      </c>
      <c r="E7" s="13" t="s">
        <v>11</v>
      </c>
      <c r="F7" s="14">
        <f>B7</f>
        <v>0.21</v>
      </c>
      <c r="G7" s="9" t="s">
        <v>12</v>
      </c>
      <c r="H7" s="10">
        <f>ROUND($H$6*F7,2)</f>
        <v>0</v>
      </c>
    </row>
    <row r="8" spans="1:9" ht="15" thickBot="1" x14ac:dyDescent="0.35">
      <c r="A8" s="44" t="s">
        <v>13</v>
      </c>
      <c r="B8" s="45"/>
      <c r="C8" s="46"/>
      <c r="D8" s="15">
        <f>SUM(D6:D7)</f>
        <v>284221.82</v>
      </c>
      <c r="E8" s="44" t="s">
        <v>14</v>
      </c>
      <c r="F8" s="45"/>
      <c r="G8" s="46"/>
      <c r="H8" s="15">
        <f>SUM(H6:H7)</f>
        <v>0</v>
      </c>
    </row>
    <row r="9" spans="1:9" ht="15" thickBot="1" x14ac:dyDescent="0.35">
      <c r="A9" s="47" t="s">
        <v>34</v>
      </c>
      <c r="B9" s="47"/>
      <c r="C9" s="47"/>
      <c r="D9" s="47"/>
      <c r="E9" s="47"/>
      <c r="F9" s="47"/>
      <c r="G9" s="47"/>
      <c r="H9" s="47"/>
    </row>
    <row r="10" spans="1:9" ht="15" thickBot="1" x14ac:dyDescent="0.35">
      <c r="A10" s="16"/>
      <c r="F10" s="36" t="s">
        <v>15</v>
      </c>
      <c r="G10" s="37"/>
      <c r="H10" s="36" t="s">
        <v>16</v>
      </c>
      <c r="I10" s="37"/>
    </row>
    <row r="11" spans="1:9" x14ac:dyDescent="0.3">
      <c r="A11" s="17" t="s">
        <v>17</v>
      </c>
      <c r="B11" s="17" t="s">
        <v>18</v>
      </c>
      <c r="C11" s="17" t="s">
        <v>19</v>
      </c>
      <c r="D11" s="17" t="s">
        <v>20</v>
      </c>
      <c r="E11" s="18" t="s">
        <v>21</v>
      </c>
      <c r="F11" s="18" t="s">
        <v>22</v>
      </c>
      <c r="G11" s="17" t="s">
        <v>23</v>
      </c>
      <c r="H11" s="17" t="s">
        <v>24</v>
      </c>
      <c r="I11" s="17" t="s">
        <v>25</v>
      </c>
    </row>
    <row r="12" spans="1:9" s="20" customFormat="1" x14ac:dyDescent="0.3">
      <c r="A12" s="23" t="s">
        <v>26</v>
      </c>
      <c r="B12" s="23"/>
      <c r="C12" s="23" t="s">
        <v>35</v>
      </c>
      <c r="D12" s="23"/>
      <c r="E12" s="24"/>
      <c r="F12" s="24"/>
      <c r="G12" s="25"/>
      <c r="H12" s="24"/>
      <c r="I12" s="24"/>
    </row>
    <row r="13" spans="1:9" s="20" customFormat="1" x14ac:dyDescent="0.3">
      <c r="A13" s="23" t="s">
        <v>27</v>
      </c>
      <c r="B13" s="23"/>
      <c r="C13" s="23" t="s">
        <v>36</v>
      </c>
      <c r="D13" s="23"/>
      <c r="E13" s="24"/>
      <c r="F13" s="24"/>
      <c r="G13" s="25"/>
      <c r="H13" s="24"/>
      <c r="I13" s="24"/>
    </row>
    <row r="14" spans="1:9" s="19" customFormat="1" x14ac:dyDescent="0.3">
      <c r="A14"/>
      <c r="B14" s="26" t="s">
        <v>37</v>
      </c>
      <c r="C14" s="27" t="s">
        <v>38</v>
      </c>
      <c r="D14" s="26" t="s">
        <v>39</v>
      </c>
      <c r="E14" s="28">
        <v>6</v>
      </c>
      <c r="F14" s="35">
        <v>102.88</v>
      </c>
      <c r="G14" s="29">
        <f>ROUND(E14*F14,2)</f>
        <v>617.28</v>
      </c>
      <c r="H14" s="30"/>
      <c r="I14" s="31">
        <f t="shared" ref="I14:I77" si="0">ROUND(E14*H14,2)</f>
        <v>0</v>
      </c>
    </row>
    <row r="15" spans="1:9" s="19" customFormat="1" x14ac:dyDescent="0.3">
      <c r="A15"/>
      <c r="B15" s="26" t="s">
        <v>40</v>
      </c>
      <c r="C15" s="27" t="s">
        <v>41</v>
      </c>
      <c r="D15" s="26" t="s">
        <v>39</v>
      </c>
      <c r="E15" s="28">
        <v>5</v>
      </c>
      <c r="F15" s="35">
        <v>153.9</v>
      </c>
      <c r="G15" s="29">
        <f t="shared" ref="G15:G78" si="1">ROUND(E15*F15,2)</f>
        <v>769.5</v>
      </c>
      <c r="H15" s="30"/>
      <c r="I15" s="31">
        <f t="shared" si="0"/>
        <v>0</v>
      </c>
    </row>
    <row r="16" spans="1:9" s="19" customFormat="1" x14ac:dyDescent="0.3">
      <c r="A16" s="32"/>
      <c r="B16" s="26" t="s">
        <v>42</v>
      </c>
      <c r="C16" s="27" t="s">
        <v>43</v>
      </c>
      <c r="D16" s="26" t="s">
        <v>39</v>
      </c>
      <c r="E16" s="28">
        <v>10</v>
      </c>
      <c r="F16" s="35">
        <v>139.97</v>
      </c>
      <c r="G16" s="29">
        <f t="shared" si="1"/>
        <v>1399.7</v>
      </c>
      <c r="H16" s="30"/>
      <c r="I16" s="31">
        <f t="shared" si="0"/>
        <v>0</v>
      </c>
    </row>
    <row r="17" spans="1:9" s="19" customFormat="1" x14ac:dyDescent="0.3">
      <c r="A17" s="32"/>
      <c r="B17" s="26" t="s">
        <v>44</v>
      </c>
      <c r="C17" s="27" t="s">
        <v>45</v>
      </c>
      <c r="D17" s="26" t="s">
        <v>39</v>
      </c>
      <c r="E17" s="28">
        <v>2</v>
      </c>
      <c r="F17" s="35">
        <v>254.94</v>
      </c>
      <c r="G17" s="29">
        <f t="shared" si="1"/>
        <v>509.88</v>
      </c>
      <c r="H17" s="30"/>
      <c r="I17" s="31">
        <f t="shared" si="0"/>
        <v>0</v>
      </c>
    </row>
    <row r="18" spans="1:9" s="19" customFormat="1" x14ac:dyDescent="0.3">
      <c r="A18" s="32"/>
      <c r="B18" s="26" t="s">
        <v>46</v>
      </c>
      <c r="C18" s="27" t="s">
        <v>47</v>
      </c>
      <c r="D18" s="26" t="s">
        <v>48</v>
      </c>
      <c r="E18" s="28">
        <v>2</v>
      </c>
      <c r="F18" s="35">
        <v>40</v>
      </c>
      <c r="G18" s="29">
        <f t="shared" si="1"/>
        <v>80</v>
      </c>
      <c r="H18" s="30"/>
      <c r="I18" s="31">
        <f t="shared" si="0"/>
        <v>0</v>
      </c>
    </row>
    <row r="19" spans="1:9" s="19" customFormat="1" x14ac:dyDescent="0.3">
      <c r="A19" s="32"/>
      <c r="B19" s="26" t="s">
        <v>49</v>
      </c>
      <c r="C19" s="27" t="s">
        <v>50</v>
      </c>
      <c r="D19" s="26" t="s">
        <v>48</v>
      </c>
      <c r="E19" s="28">
        <v>6</v>
      </c>
      <c r="F19" s="35">
        <v>94.31</v>
      </c>
      <c r="G19" s="29">
        <f t="shared" si="1"/>
        <v>565.86</v>
      </c>
      <c r="H19" s="30"/>
      <c r="I19" s="31">
        <f t="shared" si="0"/>
        <v>0</v>
      </c>
    </row>
    <row r="20" spans="1:9" s="19" customFormat="1" x14ac:dyDescent="0.3">
      <c r="A20" s="32"/>
      <c r="B20" s="26" t="s">
        <v>51</v>
      </c>
      <c r="C20" s="27" t="s">
        <v>52</v>
      </c>
      <c r="D20" s="26" t="s">
        <v>39</v>
      </c>
      <c r="E20" s="28">
        <v>5</v>
      </c>
      <c r="F20" s="35">
        <v>65.81</v>
      </c>
      <c r="G20" s="29">
        <f t="shared" si="1"/>
        <v>329.05</v>
      </c>
      <c r="H20" s="30"/>
      <c r="I20" s="31">
        <f t="shared" si="0"/>
        <v>0</v>
      </c>
    </row>
    <row r="21" spans="1:9" s="20" customFormat="1" x14ac:dyDescent="0.3">
      <c r="A21" s="23"/>
      <c r="B21" s="26" t="s">
        <v>53</v>
      </c>
      <c r="C21" s="27" t="s">
        <v>54</v>
      </c>
      <c r="D21" s="26" t="s">
        <v>39</v>
      </c>
      <c r="E21" s="28">
        <v>6</v>
      </c>
      <c r="F21" s="35">
        <v>70.349999999999994</v>
      </c>
      <c r="G21" s="29">
        <f t="shared" si="1"/>
        <v>422.1</v>
      </c>
      <c r="H21" s="30"/>
      <c r="I21" s="31">
        <f t="shared" si="0"/>
        <v>0</v>
      </c>
    </row>
    <row r="22" spans="1:9" s="19" customFormat="1" x14ac:dyDescent="0.3">
      <c r="A22" s="32"/>
      <c r="B22" s="26" t="s">
        <v>55</v>
      </c>
      <c r="C22" s="27" t="s">
        <v>56</v>
      </c>
      <c r="D22" s="26" t="s">
        <v>39</v>
      </c>
      <c r="E22" s="28">
        <v>4</v>
      </c>
      <c r="F22" s="35">
        <v>100.31</v>
      </c>
      <c r="G22" s="29">
        <f t="shared" si="1"/>
        <v>401.24</v>
      </c>
      <c r="H22" s="30"/>
      <c r="I22" s="31">
        <f t="shared" si="0"/>
        <v>0</v>
      </c>
    </row>
    <row r="23" spans="1:9" s="19" customFormat="1" x14ac:dyDescent="0.3">
      <c r="A23" s="32"/>
      <c r="B23" s="26" t="s">
        <v>57</v>
      </c>
      <c r="C23" s="27" t="s">
        <v>58</v>
      </c>
      <c r="D23" s="26" t="s">
        <v>39</v>
      </c>
      <c r="E23" s="28">
        <v>3</v>
      </c>
      <c r="F23" s="35">
        <v>34.25</v>
      </c>
      <c r="G23" s="29">
        <f t="shared" si="1"/>
        <v>102.75</v>
      </c>
      <c r="H23" s="30"/>
      <c r="I23" s="31">
        <f t="shared" si="0"/>
        <v>0</v>
      </c>
    </row>
    <row r="24" spans="1:9" s="19" customFormat="1" x14ac:dyDescent="0.3">
      <c r="A24"/>
      <c r="B24" s="26" t="s">
        <v>59</v>
      </c>
      <c r="C24" s="27" t="s">
        <v>60</v>
      </c>
      <c r="D24" s="26" t="s">
        <v>39</v>
      </c>
      <c r="E24" s="28">
        <v>2</v>
      </c>
      <c r="F24" s="35">
        <v>354.34</v>
      </c>
      <c r="G24" s="29">
        <f t="shared" si="1"/>
        <v>708.68</v>
      </c>
      <c r="H24" s="30"/>
      <c r="I24" s="31">
        <f t="shared" si="0"/>
        <v>0</v>
      </c>
    </row>
    <row r="25" spans="1:9" x14ac:dyDescent="0.3">
      <c r="B25" s="26" t="s">
        <v>61</v>
      </c>
      <c r="C25" s="27" t="s">
        <v>62</v>
      </c>
      <c r="D25" s="26" t="s">
        <v>39</v>
      </c>
      <c r="E25" s="28">
        <v>1</v>
      </c>
      <c r="F25" s="35">
        <v>104.62</v>
      </c>
      <c r="G25" s="29">
        <f t="shared" si="1"/>
        <v>104.62</v>
      </c>
      <c r="H25" s="30"/>
      <c r="I25" s="31">
        <f t="shared" si="0"/>
        <v>0</v>
      </c>
    </row>
    <row r="26" spans="1:9" ht="20.399999999999999" x14ac:dyDescent="0.3">
      <c r="B26" s="26" t="s">
        <v>63</v>
      </c>
      <c r="C26" s="27" t="s">
        <v>64</v>
      </c>
      <c r="D26" s="26" t="s">
        <v>39</v>
      </c>
      <c r="E26" s="28">
        <v>1</v>
      </c>
      <c r="F26" s="35">
        <v>314.39</v>
      </c>
      <c r="G26" s="29">
        <f t="shared" si="1"/>
        <v>314.39</v>
      </c>
      <c r="H26" s="30"/>
      <c r="I26" s="31">
        <f t="shared" si="0"/>
        <v>0</v>
      </c>
    </row>
    <row r="27" spans="1:9" ht="20.399999999999999" x14ac:dyDescent="0.3">
      <c r="B27" s="26" t="s">
        <v>65</v>
      </c>
      <c r="C27" s="27" t="s">
        <v>66</v>
      </c>
      <c r="D27" s="26" t="s">
        <v>39</v>
      </c>
      <c r="E27" s="28">
        <v>1</v>
      </c>
      <c r="F27" s="35">
        <v>357.2</v>
      </c>
      <c r="G27" s="29">
        <f t="shared" si="1"/>
        <v>357.2</v>
      </c>
      <c r="H27" s="30"/>
      <c r="I27" s="31">
        <f t="shared" si="0"/>
        <v>0</v>
      </c>
    </row>
    <row r="28" spans="1:9" ht="30.6" x14ac:dyDescent="0.3">
      <c r="B28" s="26" t="s">
        <v>67</v>
      </c>
      <c r="C28" s="27" t="s">
        <v>68</v>
      </c>
      <c r="D28" s="26" t="s">
        <v>69</v>
      </c>
      <c r="E28" s="28">
        <v>4</v>
      </c>
      <c r="F28" s="35">
        <v>38.659999999999997</v>
      </c>
      <c r="G28" s="29">
        <f t="shared" si="1"/>
        <v>154.63999999999999</v>
      </c>
      <c r="H28" s="30"/>
      <c r="I28" s="31">
        <f t="shared" si="0"/>
        <v>0</v>
      </c>
    </row>
    <row r="29" spans="1:9" x14ac:dyDescent="0.3">
      <c r="B29" s="26" t="s">
        <v>70</v>
      </c>
      <c r="C29" s="27" t="s">
        <v>71</v>
      </c>
      <c r="D29" s="26" t="s">
        <v>39</v>
      </c>
      <c r="E29" s="28">
        <v>5</v>
      </c>
      <c r="F29" s="35">
        <v>32.909999999999997</v>
      </c>
      <c r="G29" s="29">
        <f t="shared" si="1"/>
        <v>164.55</v>
      </c>
      <c r="H29" s="30"/>
      <c r="I29" s="31">
        <f t="shared" si="0"/>
        <v>0</v>
      </c>
    </row>
    <row r="30" spans="1:9" x14ac:dyDescent="0.3">
      <c r="B30" s="26" t="s">
        <v>72</v>
      </c>
      <c r="C30" s="27" t="s">
        <v>73</v>
      </c>
      <c r="D30" s="26" t="s">
        <v>39</v>
      </c>
      <c r="E30" s="28">
        <v>4</v>
      </c>
      <c r="F30" s="35">
        <v>44.41</v>
      </c>
      <c r="G30" s="29">
        <f t="shared" si="1"/>
        <v>177.64</v>
      </c>
      <c r="H30" s="30"/>
      <c r="I30" s="31">
        <f t="shared" si="0"/>
        <v>0</v>
      </c>
    </row>
    <row r="31" spans="1:9" x14ac:dyDescent="0.3">
      <c r="B31" s="26" t="s">
        <v>74</v>
      </c>
      <c r="C31" s="27" t="s">
        <v>75</v>
      </c>
      <c r="D31" s="26" t="s">
        <v>39</v>
      </c>
      <c r="E31" s="28">
        <v>1</v>
      </c>
      <c r="F31" s="35">
        <v>279.54000000000002</v>
      </c>
      <c r="G31" s="29">
        <f t="shared" si="1"/>
        <v>279.54000000000002</v>
      </c>
      <c r="H31" s="30"/>
      <c r="I31" s="31">
        <f t="shared" si="0"/>
        <v>0</v>
      </c>
    </row>
    <row r="32" spans="1:9" x14ac:dyDescent="0.3">
      <c r="B32" s="26" t="s">
        <v>76</v>
      </c>
      <c r="C32" s="27" t="s">
        <v>77</v>
      </c>
      <c r="D32" s="26" t="s">
        <v>39</v>
      </c>
      <c r="E32" s="28">
        <v>3</v>
      </c>
      <c r="F32" s="35">
        <v>77.31</v>
      </c>
      <c r="G32" s="29">
        <f t="shared" si="1"/>
        <v>231.93</v>
      </c>
      <c r="H32" s="30"/>
      <c r="I32" s="31">
        <f t="shared" si="0"/>
        <v>0</v>
      </c>
    </row>
    <row r="33" spans="2:9" ht="20.399999999999999" x14ac:dyDescent="0.3">
      <c r="B33" s="26" t="s">
        <v>78</v>
      </c>
      <c r="C33" s="27" t="s">
        <v>79</v>
      </c>
      <c r="D33" s="26" t="s">
        <v>39</v>
      </c>
      <c r="E33" s="28">
        <v>5</v>
      </c>
      <c r="F33" s="35">
        <v>60.06</v>
      </c>
      <c r="G33" s="29">
        <f t="shared" si="1"/>
        <v>300.3</v>
      </c>
      <c r="H33" s="30"/>
      <c r="I33" s="31">
        <f t="shared" si="0"/>
        <v>0</v>
      </c>
    </row>
    <row r="34" spans="2:9" x14ac:dyDescent="0.3">
      <c r="B34" s="26" t="s">
        <v>80</v>
      </c>
      <c r="C34" s="27" t="s">
        <v>81</v>
      </c>
      <c r="D34" s="26" t="s">
        <v>39</v>
      </c>
      <c r="E34" s="28">
        <v>3</v>
      </c>
      <c r="F34" s="35">
        <v>88.81</v>
      </c>
      <c r="G34" s="29">
        <f t="shared" si="1"/>
        <v>266.43</v>
      </c>
      <c r="H34" s="30"/>
      <c r="I34" s="31">
        <f t="shared" si="0"/>
        <v>0</v>
      </c>
    </row>
    <row r="35" spans="2:9" x14ac:dyDescent="0.3">
      <c r="B35" s="26" t="s">
        <v>82</v>
      </c>
      <c r="C35" s="27" t="s">
        <v>83</v>
      </c>
      <c r="D35" s="26" t="s">
        <v>39</v>
      </c>
      <c r="E35" s="28">
        <v>10</v>
      </c>
      <c r="F35" s="35">
        <v>32</v>
      </c>
      <c r="G35" s="29">
        <f t="shared" si="1"/>
        <v>320</v>
      </c>
      <c r="H35" s="30"/>
      <c r="I35" s="31">
        <f t="shared" si="0"/>
        <v>0</v>
      </c>
    </row>
    <row r="36" spans="2:9" x14ac:dyDescent="0.3">
      <c r="B36" s="26" t="s">
        <v>84</v>
      </c>
      <c r="C36" s="27" t="s">
        <v>85</v>
      </c>
      <c r="D36" s="26" t="s">
        <v>39</v>
      </c>
      <c r="E36" s="28">
        <v>5</v>
      </c>
      <c r="F36" s="35">
        <v>100.31</v>
      </c>
      <c r="G36" s="29">
        <f t="shared" si="1"/>
        <v>501.55</v>
      </c>
      <c r="H36" s="30"/>
      <c r="I36" s="31">
        <f t="shared" si="0"/>
        <v>0</v>
      </c>
    </row>
    <row r="37" spans="2:9" ht="20.399999999999999" x14ac:dyDescent="0.3">
      <c r="B37" s="26" t="s">
        <v>86</v>
      </c>
      <c r="C37" s="27" t="s">
        <v>87</v>
      </c>
      <c r="D37" s="26" t="s">
        <v>39</v>
      </c>
      <c r="E37" s="28">
        <v>3</v>
      </c>
      <c r="F37" s="35">
        <v>117.56</v>
      </c>
      <c r="G37" s="29">
        <f t="shared" si="1"/>
        <v>352.68</v>
      </c>
      <c r="H37" s="30"/>
      <c r="I37" s="31">
        <f t="shared" si="0"/>
        <v>0</v>
      </c>
    </row>
    <row r="38" spans="2:9" x14ac:dyDescent="0.3">
      <c r="B38" s="26" t="s">
        <v>88</v>
      </c>
      <c r="C38" s="27" t="s">
        <v>89</v>
      </c>
      <c r="D38" s="26" t="s">
        <v>90</v>
      </c>
      <c r="E38" s="28">
        <v>2</v>
      </c>
      <c r="F38" s="35">
        <v>297.76</v>
      </c>
      <c r="G38" s="29">
        <f t="shared" si="1"/>
        <v>595.52</v>
      </c>
      <c r="H38" s="30"/>
      <c r="I38" s="31">
        <f t="shared" si="0"/>
        <v>0</v>
      </c>
    </row>
    <row r="39" spans="2:9" x14ac:dyDescent="0.3">
      <c r="B39" s="26" t="s">
        <v>91</v>
      </c>
      <c r="C39" s="27" t="s">
        <v>92</v>
      </c>
      <c r="D39" s="26" t="s">
        <v>90</v>
      </c>
      <c r="E39" s="28">
        <v>1</v>
      </c>
      <c r="F39" s="35">
        <v>275.69</v>
      </c>
      <c r="G39" s="29">
        <f t="shared" si="1"/>
        <v>275.69</v>
      </c>
      <c r="H39" s="30"/>
      <c r="I39" s="31">
        <f t="shared" si="0"/>
        <v>0</v>
      </c>
    </row>
    <row r="40" spans="2:9" x14ac:dyDescent="0.3">
      <c r="B40" s="26" t="s">
        <v>93</v>
      </c>
      <c r="C40" s="27" t="s">
        <v>94</v>
      </c>
      <c r="D40" s="26" t="s">
        <v>39</v>
      </c>
      <c r="E40" s="28">
        <v>2</v>
      </c>
      <c r="F40" s="35">
        <v>173.51</v>
      </c>
      <c r="G40" s="29">
        <f t="shared" si="1"/>
        <v>347.02</v>
      </c>
      <c r="H40" s="30"/>
      <c r="I40" s="31">
        <f t="shared" si="0"/>
        <v>0</v>
      </c>
    </row>
    <row r="41" spans="2:9" x14ac:dyDescent="0.3">
      <c r="B41" s="26" t="s">
        <v>95</v>
      </c>
      <c r="C41" s="27" t="s">
        <v>96</v>
      </c>
      <c r="D41" s="26" t="s">
        <v>39</v>
      </c>
      <c r="E41" s="28">
        <v>2</v>
      </c>
      <c r="F41" s="35">
        <v>250.53</v>
      </c>
      <c r="G41" s="29">
        <f t="shared" si="1"/>
        <v>501.06</v>
      </c>
      <c r="H41" s="30"/>
      <c r="I41" s="31">
        <f t="shared" si="0"/>
        <v>0</v>
      </c>
    </row>
    <row r="42" spans="2:9" x14ac:dyDescent="0.3">
      <c r="B42" s="26" t="s">
        <v>97</v>
      </c>
      <c r="C42" s="27" t="s">
        <v>98</v>
      </c>
      <c r="D42" s="26" t="s">
        <v>39</v>
      </c>
      <c r="E42" s="28">
        <v>2</v>
      </c>
      <c r="F42" s="35">
        <v>297.76</v>
      </c>
      <c r="G42" s="29">
        <f t="shared" si="1"/>
        <v>595.52</v>
      </c>
      <c r="H42" s="30"/>
      <c r="I42" s="31">
        <f t="shared" si="0"/>
        <v>0</v>
      </c>
    </row>
    <row r="43" spans="2:9" ht="20.399999999999999" x14ac:dyDescent="0.3">
      <c r="B43" s="26" t="s">
        <v>99</v>
      </c>
      <c r="C43" s="27" t="s">
        <v>100</v>
      </c>
      <c r="D43" s="26" t="s">
        <v>48</v>
      </c>
      <c r="E43" s="28">
        <v>4</v>
      </c>
      <c r="F43" s="35">
        <v>18.16</v>
      </c>
      <c r="G43" s="29">
        <f t="shared" si="1"/>
        <v>72.64</v>
      </c>
      <c r="H43" s="30"/>
      <c r="I43" s="31">
        <f t="shared" si="0"/>
        <v>0</v>
      </c>
    </row>
    <row r="44" spans="2:9" ht="20.399999999999999" x14ac:dyDescent="0.3">
      <c r="B44" s="26" t="s">
        <v>101</v>
      </c>
      <c r="C44" s="27" t="s">
        <v>102</v>
      </c>
      <c r="D44" s="26" t="s">
        <v>39</v>
      </c>
      <c r="E44" s="28">
        <v>2</v>
      </c>
      <c r="F44" s="35">
        <v>227.83</v>
      </c>
      <c r="G44" s="29">
        <f t="shared" si="1"/>
        <v>455.66</v>
      </c>
      <c r="H44" s="30"/>
      <c r="I44" s="31">
        <f t="shared" si="0"/>
        <v>0</v>
      </c>
    </row>
    <row r="45" spans="2:9" ht="20.399999999999999" x14ac:dyDescent="0.3">
      <c r="B45" s="26" t="s">
        <v>103</v>
      </c>
      <c r="C45" s="27" t="s">
        <v>104</v>
      </c>
      <c r="D45" s="26" t="s">
        <v>90</v>
      </c>
      <c r="E45" s="28">
        <v>1</v>
      </c>
      <c r="F45" s="35">
        <v>73.8</v>
      </c>
      <c r="G45" s="29">
        <f t="shared" si="1"/>
        <v>73.8</v>
      </c>
      <c r="H45" s="30"/>
      <c r="I45" s="31">
        <f t="shared" si="0"/>
        <v>0</v>
      </c>
    </row>
    <row r="46" spans="2:9" x14ac:dyDescent="0.3">
      <c r="B46" s="26" t="s">
        <v>105</v>
      </c>
      <c r="C46" s="27" t="s">
        <v>106</v>
      </c>
      <c r="D46" s="26" t="s">
        <v>107</v>
      </c>
      <c r="E46" s="28">
        <v>1</v>
      </c>
      <c r="F46" s="35">
        <v>113.95</v>
      </c>
      <c r="G46" s="29">
        <f t="shared" si="1"/>
        <v>113.95</v>
      </c>
      <c r="H46" s="30"/>
      <c r="I46" s="31">
        <f t="shared" si="0"/>
        <v>0</v>
      </c>
    </row>
    <row r="47" spans="2:9" x14ac:dyDescent="0.3">
      <c r="B47" s="26" t="s">
        <v>108</v>
      </c>
      <c r="C47" s="27" t="s">
        <v>109</v>
      </c>
      <c r="D47" s="26" t="s">
        <v>90</v>
      </c>
      <c r="E47" s="28">
        <v>1</v>
      </c>
      <c r="F47" s="35">
        <v>25.44</v>
      </c>
      <c r="G47" s="29">
        <f t="shared" si="1"/>
        <v>25.44</v>
      </c>
      <c r="H47" s="30"/>
      <c r="I47" s="31">
        <f t="shared" si="0"/>
        <v>0</v>
      </c>
    </row>
    <row r="48" spans="2:9" x14ac:dyDescent="0.3">
      <c r="B48" s="26" t="s">
        <v>110</v>
      </c>
      <c r="C48" s="27" t="s">
        <v>111</v>
      </c>
      <c r="D48" s="26" t="s">
        <v>90</v>
      </c>
      <c r="E48" s="28">
        <v>1</v>
      </c>
      <c r="F48" s="35">
        <v>8.68</v>
      </c>
      <c r="G48" s="29">
        <f t="shared" si="1"/>
        <v>8.68</v>
      </c>
      <c r="H48" s="30"/>
      <c r="I48" s="31">
        <f t="shared" si="0"/>
        <v>0</v>
      </c>
    </row>
    <row r="49" spans="2:9" x14ac:dyDescent="0.3">
      <c r="B49" s="26" t="s">
        <v>112</v>
      </c>
      <c r="C49" s="27" t="s">
        <v>113</v>
      </c>
      <c r="D49" s="26" t="s">
        <v>90</v>
      </c>
      <c r="E49" s="28">
        <v>1</v>
      </c>
      <c r="F49" s="35">
        <v>38.340000000000003</v>
      </c>
      <c r="G49" s="29">
        <f t="shared" si="1"/>
        <v>38.340000000000003</v>
      </c>
      <c r="H49" s="30"/>
      <c r="I49" s="31">
        <f t="shared" si="0"/>
        <v>0</v>
      </c>
    </row>
    <row r="50" spans="2:9" x14ac:dyDescent="0.3">
      <c r="B50" s="26" t="s">
        <v>114</v>
      </c>
      <c r="C50" s="27" t="s">
        <v>115</v>
      </c>
      <c r="D50" s="26" t="s">
        <v>90</v>
      </c>
      <c r="E50" s="28">
        <v>1</v>
      </c>
      <c r="F50" s="35">
        <v>15.92</v>
      </c>
      <c r="G50" s="29">
        <f t="shared" si="1"/>
        <v>15.92</v>
      </c>
      <c r="H50" s="30"/>
      <c r="I50" s="31">
        <f t="shared" si="0"/>
        <v>0</v>
      </c>
    </row>
    <row r="51" spans="2:9" ht="20.399999999999999" x14ac:dyDescent="0.3">
      <c r="B51" s="26" t="s">
        <v>116</v>
      </c>
      <c r="C51" s="27" t="s">
        <v>117</v>
      </c>
      <c r="D51" s="26" t="s">
        <v>90</v>
      </c>
      <c r="E51" s="28">
        <v>1</v>
      </c>
      <c r="F51" s="35">
        <v>22.28</v>
      </c>
      <c r="G51" s="29">
        <f t="shared" si="1"/>
        <v>22.28</v>
      </c>
      <c r="H51" s="30"/>
      <c r="I51" s="31">
        <f t="shared" si="0"/>
        <v>0</v>
      </c>
    </row>
    <row r="52" spans="2:9" x14ac:dyDescent="0.3">
      <c r="B52" s="26" t="s">
        <v>118</v>
      </c>
      <c r="C52" s="27" t="s">
        <v>119</v>
      </c>
      <c r="D52" s="26" t="s">
        <v>90</v>
      </c>
      <c r="E52" s="28">
        <v>1</v>
      </c>
      <c r="F52" s="35">
        <v>24.48</v>
      </c>
      <c r="G52" s="29">
        <f t="shared" si="1"/>
        <v>24.48</v>
      </c>
      <c r="H52" s="30"/>
      <c r="I52" s="31">
        <f t="shared" si="0"/>
        <v>0</v>
      </c>
    </row>
    <row r="53" spans="2:9" x14ac:dyDescent="0.3">
      <c r="B53" s="26" t="s">
        <v>120</v>
      </c>
      <c r="C53" s="27" t="s">
        <v>121</v>
      </c>
      <c r="D53" s="26" t="s">
        <v>122</v>
      </c>
      <c r="E53" s="28">
        <v>2</v>
      </c>
      <c r="F53" s="35">
        <v>19.98</v>
      </c>
      <c r="G53" s="29">
        <f t="shared" si="1"/>
        <v>39.96</v>
      </c>
      <c r="H53" s="30"/>
      <c r="I53" s="31">
        <f t="shared" si="0"/>
        <v>0</v>
      </c>
    </row>
    <row r="54" spans="2:9" x14ac:dyDescent="0.3">
      <c r="B54" s="26" t="s">
        <v>123</v>
      </c>
      <c r="C54" s="27" t="s">
        <v>124</v>
      </c>
      <c r="D54" s="26" t="s">
        <v>122</v>
      </c>
      <c r="E54" s="28">
        <v>5</v>
      </c>
      <c r="F54" s="35">
        <v>14.03</v>
      </c>
      <c r="G54" s="29">
        <f t="shared" si="1"/>
        <v>70.150000000000006</v>
      </c>
      <c r="H54" s="30"/>
      <c r="I54" s="31">
        <f t="shared" si="0"/>
        <v>0</v>
      </c>
    </row>
    <row r="55" spans="2:9" ht="20.399999999999999" x14ac:dyDescent="0.3">
      <c r="B55" s="26" t="s">
        <v>125</v>
      </c>
      <c r="C55" s="27" t="s">
        <v>126</v>
      </c>
      <c r="D55" s="26" t="s">
        <v>39</v>
      </c>
      <c r="E55" s="28">
        <v>1</v>
      </c>
      <c r="F55" s="35">
        <v>121.33</v>
      </c>
      <c r="G55" s="29">
        <f t="shared" si="1"/>
        <v>121.33</v>
      </c>
      <c r="H55" s="30"/>
      <c r="I55" s="31">
        <f t="shared" si="0"/>
        <v>0</v>
      </c>
    </row>
    <row r="56" spans="2:9" ht="20.399999999999999" x14ac:dyDescent="0.3">
      <c r="B56" s="26" t="s">
        <v>127</v>
      </c>
      <c r="C56" s="27" t="s">
        <v>128</v>
      </c>
      <c r="D56" s="26" t="s">
        <v>48</v>
      </c>
      <c r="E56" s="28">
        <v>2</v>
      </c>
      <c r="F56" s="35">
        <v>35.020000000000003</v>
      </c>
      <c r="G56" s="29">
        <f t="shared" si="1"/>
        <v>70.040000000000006</v>
      </c>
      <c r="H56" s="30"/>
      <c r="I56" s="31">
        <f t="shared" si="0"/>
        <v>0</v>
      </c>
    </row>
    <row r="57" spans="2:9" ht="20.399999999999999" x14ac:dyDescent="0.3">
      <c r="B57" s="26" t="s">
        <v>129</v>
      </c>
      <c r="C57" s="27" t="s">
        <v>130</v>
      </c>
      <c r="D57" s="26" t="s">
        <v>48</v>
      </c>
      <c r="E57" s="28">
        <v>2</v>
      </c>
      <c r="F57" s="35">
        <v>43</v>
      </c>
      <c r="G57" s="29">
        <f t="shared" si="1"/>
        <v>86</v>
      </c>
      <c r="H57" s="30"/>
      <c r="I57" s="31">
        <f t="shared" si="0"/>
        <v>0</v>
      </c>
    </row>
    <row r="58" spans="2:9" ht="20.399999999999999" x14ac:dyDescent="0.3">
      <c r="B58" s="26" t="s">
        <v>131</v>
      </c>
      <c r="C58" s="27" t="s">
        <v>132</v>
      </c>
      <c r="D58" s="26" t="s">
        <v>48</v>
      </c>
      <c r="E58" s="28">
        <v>5</v>
      </c>
      <c r="F58" s="35">
        <v>43.16</v>
      </c>
      <c r="G58" s="29">
        <f t="shared" si="1"/>
        <v>215.8</v>
      </c>
      <c r="H58" s="30"/>
      <c r="I58" s="31">
        <f t="shared" si="0"/>
        <v>0</v>
      </c>
    </row>
    <row r="59" spans="2:9" ht="20.399999999999999" x14ac:dyDescent="0.3">
      <c r="B59" s="26" t="s">
        <v>133</v>
      </c>
      <c r="C59" s="27" t="s">
        <v>134</v>
      </c>
      <c r="D59" s="26" t="s">
        <v>48</v>
      </c>
      <c r="E59" s="28">
        <v>5</v>
      </c>
      <c r="F59" s="35">
        <v>30.06</v>
      </c>
      <c r="G59" s="29">
        <f t="shared" si="1"/>
        <v>150.30000000000001</v>
      </c>
      <c r="H59" s="30"/>
      <c r="I59" s="31">
        <f t="shared" si="0"/>
        <v>0</v>
      </c>
    </row>
    <row r="60" spans="2:9" ht="20.399999999999999" x14ac:dyDescent="0.3">
      <c r="B60" s="26" t="s">
        <v>135</v>
      </c>
      <c r="C60" s="27" t="s">
        <v>136</v>
      </c>
      <c r="D60" s="26" t="s">
        <v>48</v>
      </c>
      <c r="E60" s="28">
        <v>5</v>
      </c>
      <c r="F60" s="35">
        <v>27.17</v>
      </c>
      <c r="G60" s="29">
        <f t="shared" si="1"/>
        <v>135.85</v>
      </c>
      <c r="H60" s="30"/>
      <c r="I60" s="31">
        <f t="shared" si="0"/>
        <v>0</v>
      </c>
    </row>
    <row r="61" spans="2:9" ht="20.399999999999999" x14ac:dyDescent="0.3">
      <c r="B61" s="26" t="s">
        <v>137</v>
      </c>
      <c r="C61" s="27" t="s">
        <v>138</v>
      </c>
      <c r="D61" s="26" t="s">
        <v>48</v>
      </c>
      <c r="E61" s="28">
        <v>2</v>
      </c>
      <c r="F61" s="35">
        <v>49.77</v>
      </c>
      <c r="G61" s="29">
        <f t="shared" si="1"/>
        <v>99.54</v>
      </c>
      <c r="H61" s="30"/>
      <c r="I61" s="31">
        <f t="shared" si="0"/>
        <v>0</v>
      </c>
    </row>
    <row r="62" spans="2:9" ht="20.399999999999999" x14ac:dyDescent="0.3">
      <c r="B62" s="26" t="s">
        <v>139</v>
      </c>
      <c r="C62" s="27" t="s">
        <v>140</v>
      </c>
      <c r="D62" s="26" t="s">
        <v>48</v>
      </c>
      <c r="E62" s="28">
        <v>2</v>
      </c>
      <c r="F62" s="35">
        <v>38.380000000000003</v>
      </c>
      <c r="G62" s="29">
        <f t="shared" si="1"/>
        <v>76.760000000000005</v>
      </c>
      <c r="H62" s="30"/>
      <c r="I62" s="31">
        <f t="shared" si="0"/>
        <v>0</v>
      </c>
    </row>
    <row r="63" spans="2:9" x14ac:dyDescent="0.3">
      <c r="B63" s="26" t="s">
        <v>141</v>
      </c>
      <c r="C63" s="27" t="s">
        <v>142</v>
      </c>
      <c r="D63" s="26" t="s">
        <v>48</v>
      </c>
      <c r="E63" s="28">
        <v>5</v>
      </c>
      <c r="F63" s="35">
        <v>86.25</v>
      </c>
      <c r="G63" s="29">
        <f t="shared" si="1"/>
        <v>431.25</v>
      </c>
      <c r="H63" s="30"/>
      <c r="I63" s="31">
        <f t="shared" si="0"/>
        <v>0</v>
      </c>
    </row>
    <row r="64" spans="2:9" x14ac:dyDescent="0.3">
      <c r="B64" s="26" t="s">
        <v>143</v>
      </c>
      <c r="C64" s="27" t="s">
        <v>144</v>
      </c>
      <c r="D64" s="26" t="s">
        <v>39</v>
      </c>
      <c r="E64" s="28">
        <v>1</v>
      </c>
      <c r="F64" s="35">
        <v>258.75</v>
      </c>
      <c r="G64" s="29">
        <f t="shared" si="1"/>
        <v>258.75</v>
      </c>
      <c r="H64" s="30"/>
      <c r="I64" s="31">
        <f t="shared" si="0"/>
        <v>0</v>
      </c>
    </row>
    <row r="65" spans="2:9" x14ac:dyDescent="0.3">
      <c r="B65" s="26" t="s">
        <v>145</v>
      </c>
      <c r="C65" s="27" t="s">
        <v>146</v>
      </c>
      <c r="D65" s="26" t="s">
        <v>69</v>
      </c>
      <c r="E65" s="28">
        <v>3</v>
      </c>
      <c r="F65" s="35">
        <v>13.8</v>
      </c>
      <c r="G65" s="29">
        <f t="shared" si="1"/>
        <v>41.4</v>
      </c>
      <c r="H65" s="30"/>
      <c r="I65" s="31">
        <f t="shared" si="0"/>
        <v>0</v>
      </c>
    </row>
    <row r="66" spans="2:9" x14ac:dyDescent="0.3">
      <c r="B66" s="26" t="s">
        <v>147</v>
      </c>
      <c r="C66" s="27" t="s">
        <v>148</v>
      </c>
      <c r="D66" s="26" t="s">
        <v>39</v>
      </c>
      <c r="E66" s="28">
        <v>3</v>
      </c>
      <c r="F66" s="35">
        <v>213.05</v>
      </c>
      <c r="G66" s="29">
        <f t="shared" si="1"/>
        <v>639.15</v>
      </c>
      <c r="H66" s="30"/>
      <c r="I66" s="31">
        <f t="shared" si="0"/>
        <v>0</v>
      </c>
    </row>
    <row r="67" spans="2:9" x14ac:dyDescent="0.3">
      <c r="B67" s="26" t="s">
        <v>149</v>
      </c>
      <c r="C67" s="27" t="s">
        <v>150</v>
      </c>
      <c r="D67" s="26" t="s">
        <v>69</v>
      </c>
      <c r="E67" s="28">
        <v>2</v>
      </c>
      <c r="F67" s="35">
        <v>13.66</v>
      </c>
      <c r="G67" s="29">
        <f t="shared" si="1"/>
        <v>27.32</v>
      </c>
      <c r="H67" s="30"/>
      <c r="I67" s="31">
        <f t="shared" si="0"/>
        <v>0</v>
      </c>
    </row>
    <row r="68" spans="2:9" ht="20.399999999999999" x14ac:dyDescent="0.3">
      <c r="B68" s="26" t="s">
        <v>151</v>
      </c>
      <c r="C68" s="27" t="s">
        <v>152</v>
      </c>
      <c r="D68" s="26" t="s">
        <v>48</v>
      </c>
      <c r="E68" s="28">
        <v>1</v>
      </c>
      <c r="F68" s="35">
        <v>43.3</v>
      </c>
      <c r="G68" s="29">
        <f t="shared" si="1"/>
        <v>43.3</v>
      </c>
      <c r="H68" s="30"/>
      <c r="I68" s="31">
        <f t="shared" si="0"/>
        <v>0</v>
      </c>
    </row>
    <row r="69" spans="2:9" ht="20.399999999999999" x14ac:dyDescent="0.3">
      <c r="B69" s="26" t="s">
        <v>153</v>
      </c>
      <c r="C69" s="27" t="s">
        <v>154</v>
      </c>
      <c r="D69" s="26" t="s">
        <v>48</v>
      </c>
      <c r="E69" s="28">
        <v>1</v>
      </c>
      <c r="F69" s="35">
        <v>1.82</v>
      </c>
      <c r="G69" s="29">
        <f t="shared" si="1"/>
        <v>1.82</v>
      </c>
      <c r="H69" s="30"/>
      <c r="I69" s="31">
        <f t="shared" si="0"/>
        <v>0</v>
      </c>
    </row>
    <row r="70" spans="2:9" ht="20.399999999999999" x14ac:dyDescent="0.3">
      <c r="B70" s="26" t="s">
        <v>155</v>
      </c>
      <c r="C70" s="27" t="s">
        <v>156</v>
      </c>
      <c r="D70" s="26" t="s">
        <v>48</v>
      </c>
      <c r="E70" s="28">
        <v>1</v>
      </c>
      <c r="F70" s="35">
        <v>16.27</v>
      </c>
      <c r="G70" s="29">
        <f t="shared" si="1"/>
        <v>16.27</v>
      </c>
      <c r="H70" s="30"/>
      <c r="I70" s="31">
        <f t="shared" si="0"/>
        <v>0</v>
      </c>
    </row>
    <row r="71" spans="2:9" x14ac:dyDescent="0.3">
      <c r="B71" s="26" t="s">
        <v>157</v>
      </c>
      <c r="C71" s="27" t="s">
        <v>158</v>
      </c>
      <c r="D71" s="26" t="s">
        <v>48</v>
      </c>
      <c r="E71" s="28">
        <v>5</v>
      </c>
      <c r="F71" s="35">
        <v>61.42</v>
      </c>
      <c r="G71" s="29">
        <f t="shared" si="1"/>
        <v>307.10000000000002</v>
      </c>
      <c r="H71" s="30"/>
      <c r="I71" s="31">
        <f t="shared" si="0"/>
        <v>0</v>
      </c>
    </row>
    <row r="72" spans="2:9" x14ac:dyDescent="0.3">
      <c r="B72" s="26" t="s">
        <v>159</v>
      </c>
      <c r="C72" s="27" t="s">
        <v>160</v>
      </c>
      <c r="D72" s="26" t="s">
        <v>48</v>
      </c>
      <c r="E72" s="28">
        <v>5</v>
      </c>
      <c r="F72" s="35">
        <v>52.64</v>
      </c>
      <c r="G72" s="29">
        <f t="shared" si="1"/>
        <v>263.2</v>
      </c>
      <c r="H72" s="30"/>
      <c r="I72" s="31">
        <f t="shared" si="0"/>
        <v>0</v>
      </c>
    </row>
    <row r="73" spans="2:9" x14ac:dyDescent="0.3">
      <c r="B73" s="26" t="s">
        <v>161</v>
      </c>
      <c r="C73" s="27" t="s">
        <v>162</v>
      </c>
      <c r="D73" s="26" t="s">
        <v>48</v>
      </c>
      <c r="E73" s="28">
        <v>5</v>
      </c>
      <c r="F73" s="35">
        <v>57.66</v>
      </c>
      <c r="G73" s="29">
        <f t="shared" si="1"/>
        <v>288.3</v>
      </c>
      <c r="H73" s="30"/>
      <c r="I73" s="31">
        <f t="shared" si="0"/>
        <v>0</v>
      </c>
    </row>
    <row r="74" spans="2:9" ht="20.399999999999999" x14ac:dyDescent="0.3">
      <c r="B74" s="26" t="s">
        <v>163</v>
      </c>
      <c r="C74" s="27" t="s">
        <v>164</v>
      </c>
      <c r="D74" s="26" t="s">
        <v>48</v>
      </c>
      <c r="E74" s="28">
        <v>2</v>
      </c>
      <c r="F74" s="35">
        <v>20.9</v>
      </c>
      <c r="G74" s="29">
        <f t="shared" si="1"/>
        <v>41.8</v>
      </c>
      <c r="H74" s="30"/>
      <c r="I74" s="31">
        <f t="shared" si="0"/>
        <v>0</v>
      </c>
    </row>
    <row r="75" spans="2:9" ht="20.399999999999999" x14ac:dyDescent="0.3">
      <c r="B75" s="26" t="s">
        <v>165</v>
      </c>
      <c r="C75" s="27" t="s">
        <v>166</v>
      </c>
      <c r="D75" s="26" t="s">
        <v>48</v>
      </c>
      <c r="E75" s="28">
        <v>2</v>
      </c>
      <c r="F75" s="35">
        <v>17.89</v>
      </c>
      <c r="G75" s="29">
        <f t="shared" si="1"/>
        <v>35.78</v>
      </c>
      <c r="H75" s="30"/>
      <c r="I75" s="31">
        <f t="shared" si="0"/>
        <v>0</v>
      </c>
    </row>
    <row r="76" spans="2:9" x14ac:dyDescent="0.3">
      <c r="B76" s="26" t="s">
        <v>167</v>
      </c>
      <c r="C76" s="27" t="s">
        <v>168</v>
      </c>
      <c r="D76" s="26" t="s">
        <v>48</v>
      </c>
      <c r="E76" s="28">
        <v>4</v>
      </c>
      <c r="F76" s="35">
        <v>46.59</v>
      </c>
      <c r="G76" s="29">
        <f t="shared" si="1"/>
        <v>186.36</v>
      </c>
      <c r="H76" s="30"/>
      <c r="I76" s="31">
        <f t="shared" si="0"/>
        <v>0</v>
      </c>
    </row>
    <row r="77" spans="2:9" x14ac:dyDescent="0.3">
      <c r="B77" s="26" t="s">
        <v>169</v>
      </c>
      <c r="C77" s="27" t="s">
        <v>170</v>
      </c>
      <c r="D77" s="26" t="s">
        <v>48</v>
      </c>
      <c r="E77" s="28">
        <v>6</v>
      </c>
      <c r="F77" s="35">
        <v>27.46</v>
      </c>
      <c r="G77" s="29">
        <f t="shared" si="1"/>
        <v>164.76</v>
      </c>
      <c r="H77" s="30"/>
      <c r="I77" s="31">
        <f t="shared" si="0"/>
        <v>0</v>
      </c>
    </row>
    <row r="78" spans="2:9" ht="20.399999999999999" x14ac:dyDescent="0.3">
      <c r="B78" s="26" t="s">
        <v>171</v>
      </c>
      <c r="C78" s="27" t="s">
        <v>172</v>
      </c>
      <c r="D78" s="26" t="s">
        <v>48</v>
      </c>
      <c r="E78" s="28">
        <v>40</v>
      </c>
      <c r="F78" s="35">
        <v>136.61000000000001</v>
      </c>
      <c r="G78" s="29">
        <f t="shared" si="1"/>
        <v>5464.4</v>
      </c>
      <c r="H78" s="30"/>
      <c r="I78" s="31">
        <f t="shared" ref="I78:I141" si="2">ROUND(E78*H78,2)</f>
        <v>0</v>
      </c>
    </row>
    <row r="79" spans="2:9" ht="20.399999999999999" x14ac:dyDescent="0.3">
      <c r="B79" s="26" t="s">
        <v>173</v>
      </c>
      <c r="C79" s="27" t="s">
        <v>174</v>
      </c>
      <c r="D79" s="26" t="s">
        <v>48</v>
      </c>
      <c r="E79" s="28">
        <v>6</v>
      </c>
      <c r="F79" s="35">
        <v>58.43</v>
      </c>
      <c r="G79" s="29">
        <f t="shared" ref="G79:G142" si="3">ROUND(E79*F79,2)</f>
        <v>350.58</v>
      </c>
      <c r="H79" s="30"/>
      <c r="I79" s="31">
        <f t="shared" si="2"/>
        <v>0</v>
      </c>
    </row>
    <row r="80" spans="2:9" ht="20.399999999999999" x14ac:dyDescent="0.3">
      <c r="B80" s="26" t="s">
        <v>175</v>
      </c>
      <c r="C80" s="27" t="s">
        <v>176</v>
      </c>
      <c r="D80" s="26" t="s">
        <v>48</v>
      </c>
      <c r="E80" s="28">
        <v>5</v>
      </c>
      <c r="F80" s="35">
        <v>69.349999999999994</v>
      </c>
      <c r="G80" s="29">
        <f t="shared" si="3"/>
        <v>346.75</v>
      </c>
      <c r="H80" s="30"/>
      <c r="I80" s="31">
        <f t="shared" si="2"/>
        <v>0</v>
      </c>
    </row>
    <row r="81" spans="2:9" ht="20.399999999999999" x14ac:dyDescent="0.3">
      <c r="B81" s="26" t="s">
        <v>177</v>
      </c>
      <c r="C81" s="27" t="s">
        <v>178</v>
      </c>
      <c r="D81" s="26" t="s">
        <v>39</v>
      </c>
      <c r="E81" s="28">
        <v>4</v>
      </c>
      <c r="F81" s="35">
        <v>219.94</v>
      </c>
      <c r="G81" s="29">
        <f t="shared" si="3"/>
        <v>879.76</v>
      </c>
      <c r="H81" s="30"/>
      <c r="I81" s="31">
        <f t="shared" si="2"/>
        <v>0</v>
      </c>
    </row>
    <row r="82" spans="2:9" x14ac:dyDescent="0.3">
      <c r="B82" s="26" t="s">
        <v>179</v>
      </c>
      <c r="C82" s="27" t="s">
        <v>180</v>
      </c>
      <c r="D82" s="26" t="s">
        <v>48</v>
      </c>
      <c r="E82" s="28">
        <v>4</v>
      </c>
      <c r="F82" s="35">
        <v>259.93</v>
      </c>
      <c r="G82" s="29">
        <f t="shared" si="3"/>
        <v>1039.72</v>
      </c>
      <c r="H82" s="30"/>
      <c r="I82" s="31">
        <f t="shared" si="2"/>
        <v>0</v>
      </c>
    </row>
    <row r="83" spans="2:9" ht="20.399999999999999" x14ac:dyDescent="0.3">
      <c r="B83" s="26" t="s">
        <v>181</v>
      </c>
      <c r="C83" s="27" t="s">
        <v>182</v>
      </c>
      <c r="D83" s="26" t="s">
        <v>48</v>
      </c>
      <c r="E83" s="28">
        <v>4</v>
      </c>
      <c r="F83" s="35">
        <v>263.8</v>
      </c>
      <c r="G83" s="29">
        <f t="shared" si="3"/>
        <v>1055.2</v>
      </c>
      <c r="H83" s="30"/>
      <c r="I83" s="31">
        <f t="shared" si="2"/>
        <v>0</v>
      </c>
    </row>
    <row r="84" spans="2:9" x14ac:dyDescent="0.3">
      <c r="B84" s="26" t="s">
        <v>183</v>
      </c>
      <c r="C84" s="27" t="s">
        <v>184</v>
      </c>
      <c r="D84" s="26" t="s">
        <v>48</v>
      </c>
      <c r="E84" s="28">
        <v>3</v>
      </c>
      <c r="F84" s="35">
        <v>16.5</v>
      </c>
      <c r="G84" s="29">
        <f t="shared" si="3"/>
        <v>49.5</v>
      </c>
      <c r="H84" s="30"/>
      <c r="I84" s="31">
        <f t="shared" si="2"/>
        <v>0</v>
      </c>
    </row>
    <row r="85" spans="2:9" x14ac:dyDescent="0.3">
      <c r="B85" s="26" t="s">
        <v>185</v>
      </c>
      <c r="C85" s="27" t="s">
        <v>186</v>
      </c>
      <c r="D85" s="26" t="s">
        <v>122</v>
      </c>
      <c r="E85" s="28">
        <v>6</v>
      </c>
      <c r="F85" s="35">
        <v>0.71</v>
      </c>
      <c r="G85" s="29">
        <f t="shared" si="3"/>
        <v>4.26</v>
      </c>
      <c r="H85" s="30"/>
      <c r="I85" s="31">
        <f t="shared" si="2"/>
        <v>0</v>
      </c>
    </row>
    <row r="86" spans="2:9" ht="20.399999999999999" x14ac:dyDescent="0.3">
      <c r="B86" s="26" t="s">
        <v>187</v>
      </c>
      <c r="C86" s="27" t="s">
        <v>188</v>
      </c>
      <c r="D86" s="26" t="s">
        <v>122</v>
      </c>
      <c r="E86" s="28">
        <v>3</v>
      </c>
      <c r="F86" s="35">
        <v>4.8499999999999996</v>
      </c>
      <c r="G86" s="29">
        <f t="shared" si="3"/>
        <v>14.55</v>
      </c>
      <c r="H86" s="30"/>
      <c r="I86" s="31">
        <f t="shared" si="2"/>
        <v>0</v>
      </c>
    </row>
    <row r="87" spans="2:9" x14ac:dyDescent="0.3">
      <c r="B87" s="26" t="s">
        <v>189</v>
      </c>
      <c r="C87" s="27" t="s">
        <v>190</v>
      </c>
      <c r="D87" s="26" t="s">
        <v>48</v>
      </c>
      <c r="E87" s="28">
        <v>5</v>
      </c>
      <c r="F87" s="35">
        <v>16.399999999999999</v>
      </c>
      <c r="G87" s="29">
        <f t="shared" si="3"/>
        <v>82</v>
      </c>
      <c r="H87" s="30"/>
      <c r="I87" s="31">
        <f t="shared" si="2"/>
        <v>0</v>
      </c>
    </row>
    <row r="88" spans="2:9" x14ac:dyDescent="0.3">
      <c r="B88" s="26" t="s">
        <v>191</v>
      </c>
      <c r="C88" s="27" t="s">
        <v>192</v>
      </c>
      <c r="D88" s="26" t="s">
        <v>48</v>
      </c>
      <c r="E88" s="28">
        <v>4</v>
      </c>
      <c r="F88" s="35">
        <v>32.97</v>
      </c>
      <c r="G88" s="29">
        <f t="shared" si="3"/>
        <v>131.88</v>
      </c>
      <c r="H88" s="30"/>
      <c r="I88" s="31">
        <f t="shared" si="2"/>
        <v>0</v>
      </c>
    </row>
    <row r="89" spans="2:9" x14ac:dyDescent="0.3">
      <c r="B89" s="26" t="s">
        <v>193</v>
      </c>
      <c r="C89" s="27" t="s">
        <v>194</v>
      </c>
      <c r="D89" s="26" t="s">
        <v>48</v>
      </c>
      <c r="E89" s="28">
        <v>3</v>
      </c>
      <c r="F89" s="35">
        <v>72.83</v>
      </c>
      <c r="G89" s="29">
        <f t="shared" si="3"/>
        <v>218.49</v>
      </c>
      <c r="H89" s="30"/>
      <c r="I89" s="31">
        <f t="shared" si="2"/>
        <v>0</v>
      </c>
    </row>
    <row r="90" spans="2:9" ht="20.399999999999999" x14ac:dyDescent="0.3">
      <c r="B90" s="26" t="s">
        <v>195</v>
      </c>
      <c r="C90" s="27" t="s">
        <v>196</v>
      </c>
      <c r="D90" s="26" t="s">
        <v>48</v>
      </c>
      <c r="E90" s="28">
        <v>5</v>
      </c>
      <c r="F90" s="35">
        <v>23.71</v>
      </c>
      <c r="G90" s="29">
        <f t="shared" si="3"/>
        <v>118.55</v>
      </c>
      <c r="H90" s="30"/>
      <c r="I90" s="31">
        <f t="shared" si="2"/>
        <v>0</v>
      </c>
    </row>
    <row r="91" spans="2:9" x14ac:dyDescent="0.3">
      <c r="B91" s="26" t="s">
        <v>197</v>
      </c>
      <c r="C91" s="27" t="s">
        <v>198</v>
      </c>
      <c r="D91" s="26" t="s">
        <v>48</v>
      </c>
      <c r="E91" s="28">
        <v>3</v>
      </c>
      <c r="F91" s="35">
        <v>5.44</v>
      </c>
      <c r="G91" s="29">
        <f t="shared" si="3"/>
        <v>16.32</v>
      </c>
      <c r="H91" s="30"/>
      <c r="I91" s="31">
        <f t="shared" si="2"/>
        <v>0</v>
      </c>
    </row>
    <row r="92" spans="2:9" x14ac:dyDescent="0.3">
      <c r="B92" s="26" t="s">
        <v>199</v>
      </c>
      <c r="C92" s="27" t="s">
        <v>200</v>
      </c>
      <c r="D92" s="26" t="s">
        <v>48</v>
      </c>
      <c r="E92" s="28">
        <v>5</v>
      </c>
      <c r="F92" s="35">
        <v>5.87</v>
      </c>
      <c r="G92" s="29">
        <f t="shared" si="3"/>
        <v>29.35</v>
      </c>
      <c r="H92" s="30"/>
      <c r="I92" s="31">
        <f t="shared" si="2"/>
        <v>0</v>
      </c>
    </row>
    <row r="93" spans="2:9" x14ac:dyDescent="0.3">
      <c r="B93" s="26" t="s">
        <v>201</v>
      </c>
      <c r="C93" s="27" t="s">
        <v>202</v>
      </c>
      <c r="D93" s="26" t="s">
        <v>48</v>
      </c>
      <c r="E93" s="28">
        <v>3</v>
      </c>
      <c r="F93" s="35">
        <v>14.11</v>
      </c>
      <c r="G93" s="29">
        <f t="shared" si="3"/>
        <v>42.33</v>
      </c>
      <c r="H93" s="30"/>
      <c r="I93" s="31">
        <f t="shared" si="2"/>
        <v>0</v>
      </c>
    </row>
    <row r="94" spans="2:9" x14ac:dyDescent="0.3">
      <c r="B94" s="26" t="s">
        <v>203</v>
      </c>
      <c r="C94" s="27" t="s">
        <v>204</v>
      </c>
      <c r="D94" s="26" t="s">
        <v>39</v>
      </c>
      <c r="E94" s="28">
        <v>5</v>
      </c>
      <c r="F94" s="35">
        <v>143.75</v>
      </c>
      <c r="G94" s="29">
        <f t="shared" si="3"/>
        <v>718.75</v>
      </c>
      <c r="H94" s="30"/>
      <c r="I94" s="31">
        <f t="shared" si="2"/>
        <v>0</v>
      </c>
    </row>
    <row r="95" spans="2:9" x14ac:dyDescent="0.3">
      <c r="B95" s="26" t="s">
        <v>205</v>
      </c>
      <c r="C95" s="27" t="s">
        <v>206</v>
      </c>
      <c r="D95" s="26" t="s">
        <v>39</v>
      </c>
      <c r="E95" s="28">
        <v>3</v>
      </c>
      <c r="F95" s="35">
        <v>172.5</v>
      </c>
      <c r="G95" s="29">
        <f t="shared" si="3"/>
        <v>517.5</v>
      </c>
      <c r="H95" s="30"/>
      <c r="I95" s="31">
        <f t="shared" si="2"/>
        <v>0</v>
      </c>
    </row>
    <row r="96" spans="2:9" x14ac:dyDescent="0.3">
      <c r="B96" s="26" t="s">
        <v>207</v>
      </c>
      <c r="C96" s="27" t="s">
        <v>208</v>
      </c>
      <c r="D96" s="26" t="s">
        <v>39</v>
      </c>
      <c r="E96" s="28">
        <v>2</v>
      </c>
      <c r="F96" s="35">
        <v>287.5</v>
      </c>
      <c r="G96" s="29">
        <f t="shared" si="3"/>
        <v>575</v>
      </c>
      <c r="H96" s="30"/>
      <c r="I96" s="31">
        <f t="shared" si="2"/>
        <v>0</v>
      </c>
    </row>
    <row r="97" spans="2:9" ht="20.399999999999999" x14ac:dyDescent="0.3">
      <c r="B97" s="26" t="s">
        <v>209</v>
      </c>
      <c r="C97" s="27" t="s">
        <v>210</v>
      </c>
      <c r="D97" s="26" t="s">
        <v>39</v>
      </c>
      <c r="E97" s="28">
        <v>2</v>
      </c>
      <c r="F97" s="35">
        <v>345</v>
      </c>
      <c r="G97" s="29">
        <f t="shared" si="3"/>
        <v>690</v>
      </c>
      <c r="H97" s="30"/>
      <c r="I97" s="31">
        <f t="shared" si="2"/>
        <v>0</v>
      </c>
    </row>
    <row r="98" spans="2:9" x14ac:dyDescent="0.3">
      <c r="B98" s="26" t="s">
        <v>211</v>
      </c>
      <c r="C98" s="27" t="s">
        <v>212</v>
      </c>
      <c r="D98" s="26" t="s">
        <v>39</v>
      </c>
      <c r="E98" s="28">
        <v>2</v>
      </c>
      <c r="F98" s="35">
        <v>172.5</v>
      </c>
      <c r="G98" s="29">
        <f t="shared" si="3"/>
        <v>345</v>
      </c>
      <c r="H98" s="30"/>
      <c r="I98" s="31">
        <f t="shared" si="2"/>
        <v>0</v>
      </c>
    </row>
    <row r="99" spans="2:9" ht="20.399999999999999" x14ac:dyDescent="0.3">
      <c r="B99" s="26" t="s">
        <v>213</v>
      </c>
      <c r="C99" s="27" t="s">
        <v>214</v>
      </c>
      <c r="D99" s="26" t="s">
        <v>39</v>
      </c>
      <c r="E99" s="28">
        <v>3</v>
      </c>
      <c r="F99" s="35">
        <v>172.5</v>
      </c>
      <c r="G99" s="29">
        <f t="shared" si="3"/>
        <v>517.5</v>
      </c>
      <c r="H99" s="30"/>
      <c r="I99" s="31">
        <f t="shared" si="2"/>
        <v>0</v>
      </c>
    </row>
    <row r="100" spans="2:9" x14ac:dyDescent="0.3">
      <c r="B100" s="26" t="s">
        <v>215</v>
      </c>
      <c r="C100" s="27" t="s">
        <v>216</v>
      </c>
      <c r="D100" s="26" t="s">
        <v>39</v>
      </c>
      <c r="E100" s="28">
        <v>4</v>
      </c>
      <c r="F100" s="35">
        <v>43.98</v>
      </c>
      <c r="G100" s="29">
        <f t="shared" si="3"/>
        <v>175.92</v>
      </c>
      <c r="H100" s="30"/>
      <c r="I100" s="31">
        <f t="shared" si="2"/>
        <v>0</v>
      </c>
    </row>
    <row r="101" spans="2:9" x14ac:dyDescent="0.3">
      <c r="B101" s="26" t="s">
        <v>217</v>
      </c>
      <c r="C101" s="27" t="s">
        <v>218</v>
      </c>
      <c r="D101" s="26" t="s">
        <v>39</v>
      </c>
      <c r="E101" s="28">
        <v>5</v>
      </c>
      <c r="F101" s="35">
        <v>48.35</v>
      </c>
      <c r="G101" s="29">
        <f t="shared" si="3"/>
        <v>241.75</v>
      </c>
      <c r="H101" s="30"/>
      <c r="I101" s="31">
        <f t="shared" si="2"/>
        <v>0</v>
      </c>
    </row>
    <row r="102" spans="2:9" x14ac:dyDescent="0.3">
      <c r="B102" s="26" t="s">
        <v>219</v>
      </c>
      <c r="C102" s="27" t="s">
        <v>220</v>
      </c>
      <c r="D102" s="26" t="s">
        <v>39</v>
      </c>
      <c r="E102" s="28">
        <v>3</v>
      </c>
      <c r="F102" s="35">
        <v>59.63</v>
      </c>
      <c r="G102" s="29">
        <f t="shared" si="3"/>
        <v>178.89</v>
      </c>
      <c r="H102" s="30"/>
      <c r="I102" s="31">
        <f t="shared" si="2"/>
        <v>0</v>
      </c>
    </row>
    <row r="103" spans="2:9" x14ac:dyDescent="0.3">
      <c r="B103" s="26" t="s">
        <v>221</v>
      </c>
      <c r="C103" s="27" t="s">
        <v>222</v>
      </c>
      <c r="D103" s="26" t="s">
        <v>39</v>
      </c>
      <c r="E103" s="28">
        <v>4</v>
      </c>
      <c r="F103" s="35">
        <v>73.11</v>
      </c>
      <c r="G103" s="29">
        <f t="shared" si="3"/>
        <v>292.44</v>
      </c>
      <c r="H103" s="30"/>
      <c r="I103" s="31">
        <f t="shared" si="2"/>
        <v>0</v>
      </c>
    </row>
    <row r="104" spans="2:9" x14ac:dyDescent="0.3">
      <c r="B104" s="26" t="s">
        <v>223</v>
      </c>
      <c r="C104" s="27" t="s">
        <v>224</v>
      </c>
      <c r="D104" s="26" t="s">
        <v>39</v>
      </c>
      <c r="E104" s="28">
        <v>3</v>
      </c>
      <c r="F104" s="35">
        <v>367.68</v>
      </c>
      <c r="G104" s="29">
        <f t="shared" si="3"/>
        <v>1103.04</v>
      </c>
      <c r="H104" s="30"/>
      <c r="I104" s="31">
        <f t="shared" si="2"/>
        <v>0</v>
      </c>
    </row>
    <row r="105" spans="2:9" ht="20.399999999999999" x14ac:dyDescent="0.3">
      <c r="B105" s="26" t="s">
        <v>225</v>
      </c>
      <c r="C105" s="27" t="s">
        <v>226</v>
      </c>
      <c r="D105" s="26" t="s">
        <v>39</v>
      </c>
      <c r="E105" s="28">
        <v>2</v>
      </c>
      <c r="F105" s="35">
        <v>451.32</v>
      </c>
      <c r="G105" s="29">
        <f t="shared" si="3"/>
        <v>902.64</v>
      </c>
      <c r="H105" s="30"/>
      <c r="I105" s="31">
        <f t="shared" si="2"/>
        <v>0</v>
      </c>
    </row>
    <row r="106" spans="2:9" ht="20.399999999999999" x14ac:dyDescent="0.3">
      <c r="B106" s="26" t="s">
        <v>227</v>
      </c>
      <c r="C106" s="27" t="s">
        <v>228</v>
      </c>
      <c r="D106" s="26" t="s">
        <v>39</v>
      </c>
      <c r="E106" s="28">
        <v>1</v>
      </c>
      <c r="F106" s="35">
        <v>565.35</v>
      </c>
      <c r="G106" s="29">
        <f t="shared" si="3"/>
        <v>565.35</v>
      </c>
      <c r="H106" s="30"/>
      <c r="I106" s="31">
        <f t="shared" si="2"/>
        <v>0</v>
      </c>
    </row>
    <row r="107" spans="2:9" x14ac:dyDescent="0.3">
      <c r="B107" s="26" t="s">
        <v>229</v>
      </c>
      <c r="C107" s="27" t="s">
        <v>230</v>
      </c>
      <c r="D107" s="26" t="s">
        <v>39</v>
      </c>
      <c r="E107" s="28">
        <v>1</v>
      </c>
      <c r="F107" s="35">
        <v>1020.19</v>
      </c>
      <c r="G107" s="29">
        <f t="shared" si="3"/>
        <v>1020.19</v>
      </c>
      <c r="H107" s="30"/>
      <c r="I107" s="31">
        <f t="shared" si="2"/>
        <v>0</v>
      </c>
    </row>
    <row r="108" spans="2:9" x14ac:dyDescent="0.3">
      <c r="B108" s="26" t="s">
        <v>231</v>
      </c>
      <c r="C108" s="27" t="s">
        <v>232</v>
      </c>
      <c r="D108" s="26" t="s">
        <v>39</v>
      </c>
      <c r="E108" s="28">
        <v>1</v>
      </c>
      <c r="F108" s="35">
        <v>625.72</v>
      </c>
      <c r="G108" s="29">
        <f t="shared" si="3"/>
        <v>625.72</v>
      </c>
      <c r="H108" s="30"/>
      <c r="I108" s="31">
        <f t="shared" si="2"/>
        <v>0</v>
      </c>
    </row>
    <row r="109" spans="2:9" ht="20.399999999999999" x14ac:dyDescent="0.3">
      <c r="B109" s="26" t="s">
        <v>233</v>
      </c>
      <c r="C109" s="27" t="s">
        <v>234</v>
      </c>
      <c r="D109" s="26" t="s">
        <v>39</v>
      </c>
      <c r="E109" s="28">
        <v>1</v>
      </c>
      <c r="F109" s="35">
        <v>1196.24</v>
      </c>
      <c r="G109" s="29">
        <f t="shared" si="3"/>
        <v>1196.24</v>
      </c>
      <c r="H109" s="30"/>
      <c r="I109" s="31">
        <f t="shared" si="2"/>
        <v>0</v>
      </c>
    </row>
    <row r="110" spans="2:9" x14ac:dyDescent="0.3">
      <c r="B110" s="26" t="s">
        <v>235</v>
      </c>
      <c r="C110" s="27" t="s">
        <v>236</v>
      </c>
      <c r="D110" s="26" t="s">
        <v>39</v>
      </c>
      <c r="E110" s="28">
        <v>2</v>
      </c>
      <c r="F110" s="35">
        <v>293.39999999999998</v>
      </c>
      <c r="G110" s="29">
        <f t="shared" si="3"/>
        <v>586.79999999999995</v>
      </c>
      <c r="H110" s="30"/>
      <c r="I110" s="31">
        <f t="shared" si="2"/>
        <v>0</v>
      </c>
    </row>
    <row r="111" spans="2:9" x14ac:dyDescent="0.3">
      <c r="B111" s="26" t="s">
        <v>237</v>
      </c>
      <c r="C111" s="27" t="s">
        <v>238</v>
      </c>
      <c r="D111" s="26" t="s">
        <v>39</v>
      </c>
      <c r="E111" s="28">
        <v>1</v>
      </c>
      <c r="F111" s="35">
        <v>319</v>
      </c>
      <c r="G111" s="29">
        <f t="shared" si="3"/>
        <v>319</v>
      </c>
      <c r="H111" s="30"/>
      <c r="I111" s="31">
        <f t="shared" si="2"/>
        <v>0</v>
      </c>
    </row>
    <row r="112" spans="2:9" x14ac:dyDescent="0.3">
      <c r="B112" s="26" t="s">
        <v>239</v>
      </c>
      <c r="C112" s="27" t="s">
        <v>240</v>
      </c>
      <c r="D112" s="26" t="s">
        <v>39</v>
      </c>
      <c r="E112" s="28">
        <v>2</v>
      </c>
      <c r="F112" s="35">
        <v>255.67</v>
      </c>
      <c r="G112" s="29">
        <f t="shared" si="3"/>
        <v>511.34</v>
      </c>
      <c r="H112" s="30"/>
      <c r="I112" s="31">
        <f t="shared" si="2"/>
        <v>0</v>
      </c>
    </row>
    <row r="113" spans="2:9" x14ac:dyDescent="0.3">
      <c r="B113" s="26" t="s">
        <v>241</v>
      </c>
      <c r="C113" s="27" t="s">
        <v>242</v>
      </c>
      <c r="D113" s="26" t="s">
        <v>39</v>
      </c>
      <c r="E113" s="28">
        <v>2</v>
      </c>
      <c r="F113" s="35">
        <v>268.38</v>
      </c>
      <c r="G113" s="29">
        <f t="shared" si="3"/>
        <v>536.76</v>
      </c>
      <c r="H113" s="30"/>
      <c r="I113" s="31">
        <f t="shared" si="2"/>
        <v>0</v>
      </c>
    </row>
    <row r="114" spans="2:9" ht="20.399999999999999" x14ac:dyDescent="0.3">
      <c r="B114" s="26" t="s">
        <v>243</v>
      </c>
      <c r="C114" s="27" t="s">
        <v>244</v>
      </c>
      <c r="D114" s="26" t="s">
        <v>39</v>
      </c>
      <c r="E114" s="28">
        <v>2</v>
      </c>
      <c r="F114" s="35">
        <v>276.14999999999998</v>
      </c>
      <c r="G114" s="29">
        <f t="shared" si="3"/>
        <v>552.29999999999995</v>
      </c>
      <c r="H114" s="30"/>
      <c r="I114" s="31">
        <f t="shared" si="2"/>
        <v>0</v>
      </c>
    </row>
    <row r="115" spans="2:9" ht="20.399999999999999" x14ac:dyDescent="0.3">
      <c r="B115" s="26" t="s">
        <v>245</v>
      </c>
      <c r="C115" s="27" t="s">
        <v>246</v>
      </c>
      <c r="D115" s="26" t="s">
        <v>39</v>
      </c>
      <c r="E115" s="28">
        <v>2</v>
      </c>
      <c r="F115" s="35">
        <v>342.59</v>
      </c>
      <c r="G115" s="29">
        <f t="shared" si="3"/>
        <v>685.18</v>
      </c>
      <c r="H115" s="30"/>
      <c r="I115" s="31">
        <f t="shared" si="2"/>
        <v>0</v>
      </c>
    </row>
    <row r="116" spans="2:9" x14ac:dyDescent="0.3">
      <c r="B116" s="26" t="s">
        <v>247</v>
      </c>
      <c r="C116" s="27" t="s">
        <v>248</v>
      </c>
      <c r="D116" s="26" t="s">
        <v>39</v>
      </c>
      <c r="E116" s="28">
        <v>1</v>
      </c>
      <c r="F116" s="35">
        <v>920.9</v>
      </c>
      <c r="G116" s="29">
        <f t="shared" si="3"/>
        <v>920.9</v>
      </c>
      <c r="H116" s="30"/>
      <c r="I116" s="31">
        <f t="shared" si="2"/>
        <v>0</v>
      </c>
    </row>
    <row r="117" spans="2:9" x14ac:dyDescent="0.3">
      <c r="B117" s="26" t="s">
        <v>249</v>
      </c>
      <c r="C117" s="27" t="s">
        <v>250</v>
      </c>
      <c r="D117" s="26" t="s">
        <v>69</v>
      </c>
      <c r="E117" s="28">
        <v>5</v>
      </c>
      <c r="F117" s="35">
        <v>58.4</v>
      </c>
      <c r="G117" s="29">
        <f t="shared" si="3"/>
        <v>292</v>
      </c>
      <c r="H117" s="30"/>
      <c r="I117" s="31">
        <f t="shared" si="2"/>
        <v>0</v>
      </c>
    </row>
    <row r="118" spans="2:9" x14ac:dyDescent="0.3">
      <c r="B118" s="26" t="s">
        <v>251</v>
      </c>
      <c r="C118" s="27" t="s">
        <v>252</v>
      </c>
      <c r="D118" s="26" t="s">
        <v>69</v>
      </c>
      <c r="E118" s="28">
        <v>5</v>
      </c>
      <c r="F118" s="35">
        <v>79.260000000000005</v>
      </c>
      <c r="G118" s="29">
        <f t="shared" si="3"/>
        <v>396.3</v>
      </c>
      <c r="H118" s="30"/>
      <c r="I118" s="31">
        <f t="shared" si="2"/>
        <v>0</v>
      </c>
    </row>
    <row r="119" spans="2:9" x14ac:dyDescent="0.3">
      <c r="B119" s="26" t="s">
        <v>253</v>
      </c>
      <c r="C119" s="27" t="s">
        <v>254</v>
      </c>
      <c r="D119" s="26" t="s">
        <v>69</v>
      </c>
      <c r="E119" s="28">
        <v>5</v>
      </c>
      <c r="F119" s="35">
        <v>117.15</v>
      </c>
      <c r="G119" s="29">
        <f t="shared" si="3"/>
        <v>585.75</v>
      </c>
      <c r="H119" s="30"/>
      <c r="I119" s="31">
        <f t="shared" si="2"/>
        <v>0</v>
      </c>
    </row>
    <row r="120" spans="2:9" x14ac:dyDescent="0.3">
      <c r="B120" s="26" t="s">
        <v>255</v>
      </c>
      <c r="C120" s="27" t="s">
        <v>256</v>
      </c>
      <c r="D120" s="26" t="s">
        <v>69</v>
      </c>
      <c r="E120" s="28">
        <v>5</v>
      </c>
      <c r="F120" s="35">
        <v>145.75</v>
      </c>
      <c r="G120" s="29">
        <f t="shared" si="3"/>
        <v>728.75</v>
      </c>
      <c r="H120" s="30"/>
      <c r="I120" s="31">
        <f t="shared" si="2"/>
        <v>0</v>
      </c>
    </row>
    <row r="121" spans="2:9" x14ac:dyDescent="0.3">
      <c r="B121" s="26" t="s">
        <v>257</v>
      </c>
      <c r="C121" s="27" t="s">
        <v>258</v>
      </c>
      <c r="D121" s="26" t="s">
        <v>69</v>
      </c>
      <c r="E121" s="28">
        <v>5</v>
      </c>
      <c r="F121" s="35">
        <v>28.96</v>
      </c>
      <c r="G121" s="29">
        <f t="shared" si="3"/>
        <v>144.80000000000001</v>
      </c>
      <c r="H121" s="30"/>
      <c r="I121" s="31">
        <f t="shared" si="2"/>
        <v>0</v>
      </c>
    </row>
    <row r="122" spans="2:9" x14ac:dyDescent="0.3">
      <c r="B122" s="26" t="s">
        <v>259</v>
      </c>
      <c r="C122" s="27" t="s">
        <v>260</v>
      </c>
      <c r="D122" s="26" t="s">
        <v>69</v>
      </c>
      <c r="E122" s="28">
        <v>5</v>
      </c>
      <c r="F122" s="35">
        <v>39.950000000000003</v>
      </c>
      <c r="G122" s="29">
        <f t="shared" si="3"/>
        <v>199.75</v>
      </c>
      <c r="H122" s="30"/>
      <c r="I122" s="31">
        <f t="shared" si="2"/>
        <v>0</v>
      </c>
    </row>
    <row r="123" spans="2:9" x14ac:dyDescent="0.3">
      <c r="B123" s="26" t="s">
        <v>261</v>
      </c>
      <c r="C123" s="27" t="s">
        <v>262</v>
      </c>
      <c r="D123" s="26" t="s">
        <v>69</v>
      </c>
      <c r="E123" s="28">
        <v>5</v>
      </c>
      <c r="F123" s="35">
        <v>34.74</v>
      </c>
      <c r="G123" s="29">
        <f t="shared" si="3"/>
        <v>173.7</v>
      </c>
      <c r="H123" s="30"/>
      <c r="I123" s="31">
        <f t="shared" si="2"/>
        <v>0</v>
      </c>
    </row>
    <row r="124" spans="2:9" x14ac:dyDescent="0.3">
      <c r="B124" s="26" t="s">
        <v>263</v>
      </c>
      <c r="C124" s="27" t="s">
        <v>264</v>
      </c>
      <c r="D124" s="26" t="s">
        <v>69</v>
      </c>
      <c r="E124" s="28">
        <v>5</v>
      </c>
      <c r="F124" s="35">
        <v>48.97</v>
      </c>
      <c r="G124" s="29">
        <f t="shared" si="3"/>
        <v>244.85</v>
      </c>
      <c r="H124" s="30"/>
      <c r="I124" s="31">
        <f t="shared" si="2"/>
        <v>0</v>
      </c>
    </row>
    <row r="125" spans="2:9" ht="20.399999999999999" x14ac:dyDescent="0.3">
      <c r="B125" s="26" t="s">
        <v>265</v>
      </c>
      <c r="C125" s="27" t="s">
        <v>266</v>
      </c>
      <c r="D125" s="26" t="s">
        <v>69</v>
      </c>
      <c r="E125" s="28">
        <v>10</v>
      </c>
      <c r="F125" s="35">
        <v>207.53</v>
      </c>
      <c r="G125" s="29">
        <f t="shared" si="3"/>
        <v>2075.3000000000002</v>
      </c>
      <c r="H125" s="30"/>
      <c r="I125" s="31">
        <f t="shared" si="2"/>
        <v>0</v>
      </c>
    </row>
    <row r="126" spans="2:9" ht="20.399999999999999" x14ac:dyDescent="0.3">
      <c r="B126" s="26" t="s">
        <v>267</v>
      </c>
      <c r="C126" s="27" t="s">
        <v>268</v>
      </c>
      <c r="D126" s="26" t="s">
        <v>69</v>
      </c>
      <c r="E126" s="28">
        <v>10</v>
      </c>
      <c r="F126" s="35">
        <v>252.74</v>
      </c>
      <c r="G126" s="29">
        <f t="shared" si="3"/>
        <v>2527.4</v>
      </c>
      <c r="H126" s="30"/>
      <c r="I126" s="31">
        <f t="shared" si="2"/>
        <v>0</v>
      </c>
    </row>
    <row r="127" spans="2:9" ht="20.399999999999999" x14ac:dyDescent="0.3">
      <c r="B127" s="26" t="s">
        <v>269</v>
      </c>
      <c r="C127" s="27" t="s">
        <v>270</v>
      </c>
      <c r="D127" s="26" t="s">
        <v>69</v>
      </c>
      <c r="E127" s="28">
        <v>10</v>
      </c>
      <c r="F127" s="35">
        <v>316.07</v>
      </c>
      <c r="G127" s="29">
        <f t="shared" si="3"/>
        <v>3160.7</v>
      </c>
      <c r="H127" s="30"/>
      <c r="I127" s="31">
        <f t="shared" si="2"/>
        <v>0</v>
      </c>
    </row>
    <row r="128" spans="2:9" ht="20.399999999999999" x14ac:dyDescent="0.3">
      <c r="B128" s="26" t="s">
        <v>271</v>
      </c>
      <c r="C128" s="27" t="s">
        <v>272</v>
      </c>
      <c r="D128" s="26" t="s">
        <v>69</v>
      </c>
      <c r="E128" s="28">
        <v>10</v>
      </c>
      <c r="F128" s="35">
        <v>386.69</v>
      </c>
      <c r="G128" s="29">
        <f t="shared" si="3"/>
        <v>3866.9</v>
      </c>
      <c r="H128" s="30"/>
      <c r="I128" s="31">
        <f t="shared" si="2"/>
        <v>0</v>
      </c>
    </row>
    <row r="129" spans="2:9" ht="20.399999999999999" x14ac:dyDescent="0.3">
      <c r="B129" s="26" t="s">
        <v>273</v>
      </c>
      <c r="C129" s="27" t="s">
        <v>274</v>
      </c>
      <c r="D129" s="26" t="s">
        <v>69</v>
      </c>
      <c r="E129" s="28">
        <v>10</v>
      </c>
      <c r="F129" s="35">
        <v>481.13</v>
      </c>
      <c r="G129" s="29">
        <f t="shared" si="3"/>
        <v>4811.3</v>
      </c>
      <c r="H129" s="30"/>
      <c r="I129" s="31">
        <f t="shared" si="2"/>
        <v>0</v>
      </c>
    </row>
    <row r="130" spans="2:9" x14ac:dyDescent="0.3">
      <c r="B130" s="26" t="s">
        <v>275</v>
      </c>
      <c r="C130" s="27" t="s">
        <v>276</v>
      </c>
      <c r="D130" s="26" t="s">
        <v>39</v>
      </c>
      <c r="E130" s="28">
        <v>10</v>
      </c>
      <c r="F130" s="35">
        <v>82.01</v>
      </c>
      <c r="G130" s="29">
        <f t="shared" si="3"/>
        <v>820.1</v>
      </c>
      <c r="H130" s="30"/>
      <c r="I130" s="31">
        <f t="shared" si="2"/>
        <v>0</v>
      </c>
    </row>
    <row r="131" spans="2:9" ht="20.399999999999999" x14ac:dyDescent="0.3">
      <c r="B131" s="26" t="s">
        <v>277</v>
      </c>
      <c r="C131" s="27" t="s">
        <v>278</v>
      </c>
      <c r="D131" s="26" t="s">
        <v>39</v>
      </c>
      <c r="E131" s="28">
        <v>10</v>
      </c>
      <c r="F131" s="35">
        <v>98.46</v>
      </c>
      <c r="G131" s="29">
        <f t="shared" si="3"/>
        <v>984.6</v>
      </c>
      <c r="H131" s="30"/>
      <c r="I131" s="31">
        <f t="shared" si="2"/>
        <v>0</v>
      </c>
    </row>
    <row r="132" spans="2:9" x14ac:dyDescent="0.3">
      <c r="B132" s="26" t="s">
        <v>279</v>
      </c>
      <c r="C132" s="27" t="s">
        <v>280</v>
      </c>
      <c r="D132" s="26" t="s">
        <v>39</v>
      </c>
      <c r="E132" s="28">
        <v>2</v>
      </c>
      <c r="F132" s="35">
        <v>1224.57</v>
      </c>
      <c r="G132" s="29">
        <f t="shared" si="3"/>
        <v>2449.14</v>
      </c>
      <c r="H132" s="30"/>
      <c r="I132" s="31">
        <f t="shared" si="2"/>
        <v>0</v>
      </c>
    </row>
    <row r="133" spans="2:9" x14ac:dyDescent="0.3">
      <c r="B133" s="26" t="s">
        <v>281</v>
      </c>
      <c r="C133" s="27" t="s">
        <v>282</v>
      </c>
      <c r="D133" s="26" t="s">
        <v>39</v>
      </c>
      <c r="E133" s="28">
        <v>2</v>
      </c>
      <c r="F133" s="35">
        <v>975.02</v>
      </c>
      <c r="G133" s="29">
        <f t="shared" si="3"/>
        <v>1950.04</v>
      </c>
      <c r="H133" s="30"/>
      <c r="I133" s="31">
        <f t="shared" si="2"/>
        <v>0</v>
      </c>
    </row>
    <row r="134" spans="2:9" x14ac:dyDescent="0.3">
      <c r="B134" s="26" t="s">
        <v>283</v>
      </c>
      <c r="C134" s="27" t="s">
        <v>284</v>
      </c>
      <c r="D134" s="26" t="s">
        <v>39</v>
      </c>
      <c r="E134" s="28">
        <v>10</v>
      </c>
      <c r="F134" s="35">
        <v>137.38</v>
      </c>
      <c r="G134" s="29">
        <f t="shared" si="3"/>
        <v>1373.8</v>
      </c>
      <c r="H134" s="30"/>
      <c r="I134" s="31">
        <f t="shared" si="2"/>
        <v>0</v>
      </c>
    </row>
    <row r="135" spans="2:9" x14ac:dyDescent="0.3">
      <c r="B135" s="26" t="s">
        <v>285</v>
      </c>
      <c r="C135" s="27" t="s">
        <v>286</v>
      </c>
      <c r="D135" s="26" t="s">
        <v>39</v>
      </c>
      <c r="E135" s="28">
        <v>20</v>
      </c>
      <c r="F135" s="35">
        <v>94.83</v>
      </c>
      <c r="G135" s="29">
        <f t="shared" si="3"/>
        <v>1896.6</v>
      </c>
      <c r="H135" s="30"/>
      <c r="I135" s="31">
        <f t="shared" si="2"/>
        <v>0</v>
      </c>
    </row>
    <row r="136" spans="2:9" ht="20.399999999999999" x14ac:dyDescent="0.3">
      <c r="B136" s="26" t="s">
        <v>287</v>
      </c>
      <c r="C136" s="27" t="s">
        <v>288</v>
      </c>
      <c r="D136" s="26" t="s">
        <v>39</v>
      </c>
      <c r="E136" s="28">
        <v>8</v>
      </c>
      <c r="F136" s="35">
        <v>256.54000000000002</v>
      </c>
      <c r="G136" s="29">
        <f t="shared" si="3"/>
        <v>2052.3200000000002</v>
      </c>
      <c r="H136" s="30"/>
      <c r="I136" s="31">
        <f t="shared" si="2"/>
        <v>0</v>
      </c>
    </row>
    <row r="137" spans="2:9" x14ac:dyDescent="0.3">
      <c r="B137" s="26" t="s">
        <v>289</v>
      </c>
      <c r="C137" s="27" t="s">
        <v>290</v>
      </c>
      <c r="D137" s="26" t="s">
        <v>39</v>
      </c>
      <c r="E137" s="28">
        <v>4</v>
      </c>
      <c r="F137" s="35">
        <v>343.76</v>
      </c>
      <c r="G137" s="29">
        <f t="shared" si="3"/>
        <v>1375.04</v>
      </c>
      <c r="H137" s="30"/>
      <c r="I137" s="31">
        <f t="shared" si="2"/>
        <v>0</v>
      </c>
    </row>
    <row r="138" spans="2:9" ht="20.399999999999999" x14ac:dyDescent="0.3">
      <c r="B138" s="26" t="s">
        <v>291</v>
      </c>
      <c r="C138" s="27" t="s">
        <v>292</v>
      </c>
      <c r="D138" s="26" t="s">
        <v>39</v>
      </c>
      <c r="E138" s="28">
        <v>10</v>
      </c>
      <c r="F138" s="35">
        <v>2566.4299999999998</v>
      </c>
      <c r="G138" s="29">
        <f t="shared" si="3"/>
        <v>25664.3</v>
      </c>
      <c r="H138" s="30"/>
      <c r="I138" s="31">
        <f t="shared" si="2"/>
        <v>0</v>
      </c>
    </row>
    <row r="139" spans="2:9" ht="20.399999999999999" x14ac:dyDescent="0.3">
      <c r="B139" s="26" t="s">
        <v>293</v>
      </c>
      <c r="C139" s="27" t="s">
        <v>294</v>
      </c>
      <c r="D139" s="26" t="s">
        <v>39</v>
      </c>
      <c r="E139" s="28">
        <v>4</v>
      </c>
      <c r="F139" s="35">
        <v>462.56</v>
      </c>
      <c r="G139" s="29">
        <f t="shared" si="3"/>
        <v>1850.24</v>
      </c>
      <c r="H139" s="30"/>
      <c r="I139" s="31">
        <f t="shared" si="2"/>
        <v>0</v>
      </c>
    </row>
    <row r="140" spans="2:9" x14ac:dyDescent="0.3">
      <c r="B140" s="26" t="s">
        <v>295</v>
      </c>
      <c r="C140" s="27" t="s">
        <v>296</v>
      </c>
      <c r="D140" s="26" t="s">
        <v>39</v>
      </c>
      <c r="E140" s="28">
        <v>2</v>
      </c>
      <c r="F140" s="35">
        <v>2901.08</v>
      </c>
      <c r="G140" s="29">
        <f t="shared" si="3"/>
        <v>5802.16</v>
      </c>
      <c r="H140" s="30"/>
      <c r="I140" s="31">
        <f t="shared" si="2"/>
        <v>0</v>
      </c>
    </row>
    <row r="141" spans="2:9" x14ac:dyDescent="0.3">
      <c r="B141" s="26" t="s">
        <v>297</v>
      </c>
      <c r="C141" s="27" t="s">
        <v>298</v>
      </c>
      <c r="D141" s="26" t="s">
        <v>39</v>
      </c>
      <c r="E141" s="28">
        <v>2</v>
      </c>
      <c r="F141" s="35">
        <v>3441.58</v>
      </c>
      <c r="G141" s="29">
        <f t="shared" si="3"/>
        <v>6883.16</v>
      </c>
      <c r="H141" s="30"/>
      <c r="I141" s="31">
        <f t="shared" si="2"/>
        <v>0</v>
      </c>
    </row>
    <row r="142" spans="2:9" x14ac:dyDescent="0.3">
      <c r="B142" s="26" t="s">
        <v>299</v>
      </c>
      <c r="C142" s="27" t="s">
        <v>300</v>
      </c>
      <c r="D142" s="26" t="s">
        <v>39</v>
      </c>
      <c r="E142" s="28">
        <v>4</v>
      </c>
      <c r="F142" s="35">
        <v>1543.48</v>
      </c>
      <c r="G142" s="29">
        <f t="shared" si="3"/>
        <v>6173.92</v>
      </c>
      <c r="H142" s="30"/>
      <c r="I142" s="31">
        <f t="shared" ref="I142:I154" si="4">ROUND(E142*H142,2)</f>
        <v>0</v>
      </c>
    </row>
    <row r="143" spans="2:9" x14ac:dyDescent="0.3">
      <c r="B143" s="26" t="s">
        <v>301</v>
      </c>
      <c r="C143" s="27" t="s">
        <v>302</v>
      </c>
      <c r="D143" s="26" t="s">
        <v>39</v>
      </c>
      <c r="E143" s="28">
        <v>4</v>
      </c>
      <c r="F143" s="35">
        <v>368.7</v>
      </c>
      <c r="G143" s="29">
        <f t="shared" ref="G143:G154" si="5">ROUND(E143*F143,2)</f>
        <v>1474.8</v>
      </c>
      <c r="H143" s="30"/>
      <c r="I143" s="31">
        <f t="shared" si="4"/>
        <v>0</v>
      </c>
    </row>
    <row r="144" spans="2:9" x14ac:dyDescent="0.3">
      <c r="B144" s="26" t="s">
        <v>303</v>
      </c>
      <c r="C144" s="27" t="s">
        <v>304</v>
      </c>
      <c r="D144" s="26" t="s">
        <v>39</v>
      </c>
      <c r="E144" s="28">
        <v>4</v>
      </c>
      <c r="F144" s="35">
        <v>146.31</v>
      </c>
      <c r="G144" s="29">
        <f t="shared" si="5"/>
        <v>585.24</v>
      </c>
      <c r="H144" s="30"/>
      <c r="I144" s="31">
        <f t="shared" si="4"/>
        <v>0</v>
      </c>
    </row>
    <row r="145" spans="1:9" x14ac:dyDescent="0.3">
      <c r="B145" s="26" t="s">
        <v>305</v>
      </c>
      <c r="C145" s="27" t="s">
        <v>306</v>
      </c>
      <c r="D145" s="26" t="s">
        <v>39</v>
      </c>
      <c r="E145" s="28">
        <v>4</v>
      </c>
      <c r="F145" s="35">
        <v>74.61</v>
      </c>
      <c r="G145" s="29">
        <f t="shared" si="5"/>
        <v>298.44</v>
      </c>
      <c r="H145" s="30"/>
      <c r="I145" s="31">
        <f t="shared" si="4"/>
        <v>0</v>
      </c>
    </row>
    <row r="146" spans="1:9" x14ac:dyDescent="0.3">
      <c r="B146" s="26" t="s">
        <v>307</v>
      </c>
      <c r="C146" s="27" t="s">
        <v>308</v>
      </c>
      <c r="D146" s="26" t="s">
        <v>39</v>
      </c>
      <c r="E146" s="28">
        <v>4</v>
      </c>
      <c r="F146" s="35">
        <v>144.37</v>
      </c>
      <c r="G146" s="29">
        <f t="shared" si="5"/>
        <v>577.48</v>
      </c>
      <c r="H146" s="30"/>
      <c r="I146" s="31">
        <f t="shared" si="4"/>
        <v>0</v>
      </c>
    </row>
    <row r="147" spans="1:9" x14ac:dyDescent="0.3">
      <c r="B147" s="26" t="s">
        <v>309</v>
      </c>
      <c r="C147" s="27" t="s">
        <v>310</v>
      </c>
      <c r="D147" s="26" t="s">
        <v>39</v>
      </c>
      <c r="E147" s="28">
        <v>1</v>
      </c>
      <c r="F147" s="35">
        <v>575</v>
      </c>
      <c r="G147" s="29">
        <f t="shared" si="5"/>
        <v>575</v>
      </c>
      <c r="H147" s="30"/>
      <c r="I147" s="31">
        <f t="shared" si="4"/>
        <v>0</v>
      </c>
    </row>
    <row r="148" spans="1:9" ht="20.399999999999999" x14ac:dyDescent="0.3">
      <c r="B148" s="26" t="s">
        <v>311</v>
      </c>
      <c r="C148" s="27" t="s">
        <v>312</v>
      </c>
      <c r="D148" s="26" t="s">
        <v>39</v>
      </c>
      <c r="E148" s="28">
        <v>4</v>
      </c>
      <c r="F148" s="35">
        <v>71.56</v>
      </c>
      <c r="G148" s="29">
        <f t="shared" si="5"/>
        <v>286.24</v>
      </c>
      <c r="H148" s="30"/>
      <c r="I148" s="31">
        <f t="shared" si="4"/>
        <v>0</v>
      </c>
    </row>
    <row r="149" spans="1:9" ht="20.399999999999999" x14ac:dyDescent="0.3">
      <c r="B149" s="26" t="s">
        <v>313</v>
      </c>
      <c r="C149" s="27" t="s">
        <v>314</v>
      </c>
      <c r="D149" s="26" t="s">
        <v>39</v>
      </c>
      <c r="E149" s="28">
        <v>4</v>
      </c>
      <c r="F149" s="35">
        <v>168.69</v>
      </c>
      <c r="G149" s="29">
        <f t="shared" si="5"/>
        <v>674.76</v>
      </c>
      <c r="H149" s="30"/>
      <c r="I149" s="31">
        <f t="shared" si="4"/>
        <v>0</v>
      </c>
    </row>
    <row r="150" spans="1:9" ht="20.399999999999999" x14ac:dyDescent="0.3">
      <c r="B150" s="26" t="s">
        <v>315</v>
      </c>
      <c r="C150" s="27" t="s">
        <v>316</v>
      </c>
      <c r="D150" s="26" t="s">
        <v>39</v>
      </c>
      <c r="E150" s="28">
        <v>10</v>
      </c>
      <c r="F150" s="35">
        <v>65.180000000000007</v>
      </c>
      <c r="G150" s="29">
        <f t="shared" si="5"/>
        <v>651.79999999999995</v>
      </c>
      <c r="H150" s="30"/>
      <c r="I150" s="31">
        <f t="shared" si="4"/>
        <v>0</v>
      </c>
    </row>
    <row r="151" spans="1:9" ht="20.399999999999999" x14ac:dyDescent="0.3">
      <c r="B151" s="26" t="s">
        <v>317</v>
      </c>
      <c r="C151" s="27" t="s">
        <v>318</v>
      </c>
      <c r="D151" s="26" t="s">
        <v>39</v>
      </c>
      <c r="E151" s="28">
        <v>10</v>
      </c>
      <c r="F151" s="35">
        <v>44.48</v>
      </c>
      <c r="G151" s="29">
        <f t="shared" si="5"/>
        <v>444.8</v>
      </c>
      <c r="H151" s="30"/>
      <c r="I151" s="31">
        <f t="shared" si="4"/>
        <v>0</v>
      </c>
    </row>
    <row r="152" spans="1:9" ht="20.399999999999999" x14ac:dyDescent="0.3">
      <c r="B152" s="26" t="s">
        <v>319</v>
      </c>
      <c r="C152" s="27" t="s">
        <v>320</v>
      </c>
      <c r="D152" s="26" t="s">
        <v>39</v>
      </c>
      <c r="E152" s="28">
        <v>4</v>
      </c>
      <c r="F152" s="35">
        <v>271.57</v>
      </c>
      <c r="G152" s="29">
        <f t="shared" si="5"/>
        <v>1086.28</v>
      </c>
      <c r="H152" s="30"/>
      <c r="I152" s="31">
        <f t="shared" si="4"/>
        <v>0</v>
      </c>
    </row>
    <row r="153" spans="1:9" ht="20.399999999999999" x14ac:dyDescent="0.3">
      <c r="B153" s="26" t="s">
        <v>321</v>
      </c>
      <c r="C153" s="27" t="s">
        <v>322</v>
      </c>
      <c r="D153" s="26" t="s">
        <v>39</v>
      </c>
      <c r="E153" s="28">
        <v>10</v>
      </c>
      <c r="F153" s="35">
        <v>1667.5</v>
      </c>
      <c r="G153" s="29">
        <f t="shared" si="5"/>
        <v>16675</v>
      </c>
      <c r="H153" s="30"/>
      <c r="I153" s="31">
        <f t="shared" si="4"/>
        <v>0</v>
      </c>
    </row>
    <row r="154" spans="1:9" ht="20.399999999999999" x14ac:dyDescent="0.3">
      <c r="B154" s="26" t="s">
        <v>323</v>
      </c>
      <c r="C154" s="27" t="s">
        <v>324</v>
      </c>
      <c r="D154" s="26" t="s">
        <v>39</v>
      </c>
      <c r="E154" s="28">
        <v>10</v>
      </c>
      <c r="F154" s="35">
        <v>792.35</v>
      </c>
      <c r="G154" s="29">
        <f t="shared" si="5"/>
        <v>7923.5</v>
      </c>
      <c r="H154" s="30"/>
      <c r="I154" s="31">
        <f t="shared" si="4"/>
        <v>0</v>
      </c>
    </row>
    <row r="155" spans="1:9" x14ac:dyDescent="0.3">
      <c r="A155" s="23" t="s">
        <v>28</v>
      </c>
      <c r="B155" s="23"/>
      <c r="C155" s="23" t="s">
        <v>325</v>
      </c>
      <c r="F155" s="35"/>
      <c r="G155" s="24"/>
      <c r="H155" s="24"/>
      <c r="I155" s="24"/>
    </row>
    <row r="156" spans="1:9" x14ac:dyDescent="0.3">
      <c r="A156" s="23"/>
      <c r="B156" s="26" t="s">
        <v>326</v>
      </c>
      <c r="C156" s="27" t="s">
        <v>327</v>
      </c>
      <c r="D156" s="33" t="s">
        <v>328</v>
      </c>
      <c r="E156" s="28">
        <v>200</v>
      </c>
      <c r="F156" s="35">
        <v>22.07</v>
      </c>
      <c r="G156" s="29">
        <f t="shared" ref="G156:G176" si="6">ROUND(E156*F156,2)</f>
        <v>4414</v>
      </c>
      <c r="H156" s="30"/>
      <c r="I156" s="31">
        <f t="shared" ref="I156:I172" si="7">ROUND(E156*H156,2)</f>
        <v>0</v>
      </c>
    </row>
    <row r="157" spans="1:9" x14ac:dyDescent="0.3">
      <c r="A157" s="23"/>
      <c r="B157" s="26" t="s">
        <v>329</v>
      </c>
      <c r="C157" s="27" t="s">
        <v>330</v>
      </c>
      <c r="D157" s="33" t="s">
        <v>328</v>
      </c>
      <c r="E157" s="28">
        <v>400</v>
      </c>
      <c r="F157" s="35">
        <v>27.59</v>
      </c>
      <c r="G157" s="29">
        <f t="shared" si="6"/>
        <v>11036</v>
      </c>
      <c r="H157" s="30"/>
      <c r="I157" s="31">
        <f t="shared" si="7"/>
        <v>0</v>
      </c>
    </row>
    <row r="158" spans="1:9" x14ac:dyDescent="0.3">
      <c r="A158" s="23"/>
      <c r="B158" s="26" t="s">
        <v>331</v>
      </c>
      <c r="C158" s="34" t="s">
        <v>332</v>
      </c>
      <c r="D158" s="33" t="s">
        <v>328</v>
      </c>
      <c r="E158" s="28">
        <v>30</v>
      </c>
      <c r="F158" s="35">
        <v>55.18</v>
      </c>
      <c r="G158" s="29">
        <f t="shared" si="6"/>
        <v>1655.4</v>
      </c>
      <c r="H158" s="30"/>
      <c r="I158" s="31">
        <f t="shared" si="7"/>
        <v>0</v>
      </c>
    </row>
    <row r="159" spans="1:9" x14ac:dyDescent="0.3">
      <c r="A159" s="23"/>
      <c r="B159" s="26" t="s">
        <v>333</v>
      </c>
      <c r="C159" s="34" t="s">
        <v>334</v>
      </c>
      <c r="D159" s="33" t="s">
        <v>328</v>
      </c>
      <c r="E159" s="28">
        <v>200</v>
      </c>
      <c r="F159" s="35">
        <v>88.27</v>
      </c>
      <c r="G159" s="29">
        <f t="shared" si="6"/>
        <v>17654</v>
      </c>
      <c r="H159" s="30"/>
      <c r="I159" s="31">
        <f t="shared" si="7"/>
        <v>0</v>
      </c>
    </row>
    <row r="160" spans="1:9" x14ac:dyDescent="0.3">
      <c r="A160" s="23"/>
      <c r="B160" s="33" t="s">
        <v>335</v>
      </c>
      <c r="C160" s="34" t="s">
        <v>336</v>
      </c>
      <c r="D160" s="33" t="s">
        <v>328</v>
      </c>
      <c r="E160" s="28">
        <v>4</v>
      </c>
      <c r="F160" s="35">
        <v>21.24</v>
      </c>
      <c r="G160" s="29">
        <f t="shared" si="6"/>
        <v>84.96</v>
      </c>
      <c r="H160" s="30"/>
      <c r="I160" s="31">
        <f t="shared" si="7"/>
        <v>0</v>
      </c>
    </row>
    <row r="161" spans="1:9" x14ac:dyDescent="0.3">
      <c r="A161" s="23"/>
      <c r="B161" s="33" t="s">
        <v>337</v>
      </c>
      <c r="C161" s="34" t="s">
        <v>338</v>
      </c>
      <c r="D161" s="33" t="s">
        <v>328</v>
      </c>
      <c r="E161" s="28">
        <v>4</v>
      </c>
      <c r="F161" s="35">
        <v>26.55</v>
      </c>
      <c r="G161" s="29">
        <f t="shared" si="6"/>
        <v>106.2</v>
      </c>
      <c r="H161" s="30"/>
      <c r="I161" s="31">
        <f t="shared" si="7"/>
        <v>0</v>
      </c>
    </row>
    <row r="162" spans="1:9" x14ac:dyDescent="0.3">
      <c r="A162" s="23"/>
      <c r="B162" s="33" t="s">
        <v>339</v>
      </c>
      <c r="C162" s="34" t="s">
        <v>340</v>
      </c>
      <c r="D162" s="33" t="s">
        <v>328</v>
      </c>
      <c r="E162" s="28">
        <v>4</v>
      </c>
      <c r="F162" s="35">
        <v>53.11</v>
      </c>
      <c r="G162" s="29">
        <f t="shared" si="6"/>
        <v>212.44</v>
      </c>
      <c r="H162" s="30"/>
      <c r="I162" s="31">
        <f t="shared" si="7"/>
        <v>0</v>
      </c>
    </row>
    <row r="163" spans="1:9" x14ac:dyDescent="0.3">
      <c r="A163" s="23"/>
      <c r="B163" s="33" t="s">
        <v>341</v>
      </c>
      <c r="C163" s="34" t="s">
        <v>342</v>
      </c>
      <c r="D163" s="33" t="s">
        <v>328</v>
      </c>
      <c r="E163" s="28">
        <v>4</v>
      </c>
      <c r="F163" s="35">
        <v>84.96</v>
      </c>
      <c r="G163" s="29">
        <f t="shared" si="6"/>
        <v>339.84</v>
      </c>
      <c r="H163" s="30"/>
      <c r="I163" s="31">
        <f t="shared" si="7"/>
        <v>0</v>
      </c>
    </row>
    <row r="164" spans="1:9" x14ac:dyDescent="0.3">
      <c r="A164" s="23"/>
      <c r="B164" s="33" t="s">
        <v>343</v>
      </c>
      <c r="C164" s="34" t="s">
        <v>344</v>
      </c>
      <c r="D164" s="33" t="s">
        <v>328</v>
      </c>
      <c r="E164" s="28">
        <v>300</v>
      </c>
      <c r="F164" s="35">
        <v>20.75</v>
      </c>
      <c r="G164" s="29">
        <f t="shared" si="6"/>
        <v>6225</v>
      </c>
      <c r="H164" s="30"/>
      <c r="I164" s="31">
        <f t="shared" si="7"/>
        <v>0</v>
      </c>
    </row>
    <row r="165" spans="1:9" x14ac:dyDescent="0.3">
      <c r="A165" s="23"/>
      <c r="B165" s="33" t="s">
        <v>345</v>
      </c>
      <c r="C165" s="34" t="s">
        <v>346</v>
      </c>
      <c r="D165" s="33" t="s">
        <v>328</v>
      </c>
      <c r="E165" s="28">
        <v>400</v>
      </c>
      <c r="F165" s="35">
        <v>25.93</v>
      </c>
      <c r="G165" s="29">
        <f t="shared" si="6"/>
        <v>10372</v>
      </c>
      <c r="H165" s="30"/>
      <c r="I165" s="31">
        <f t="shared" si="7"/>
        <v>0</v>
      </c>
    </row>
    <row r="166" spans="1:9" x14ac:dyDescent="0.3">
      <c r="A166" s="23"/>
      <c r="B166" s="33" t="s">
        <v>347</v>
      </c>
      <c r="C166" s="34" t="s">
        <v>348</v>
      </c>
      <c r="D166" s="33" t="s">
        <v>328</v>
      </c>
      <c r="E166" s="28">
        <v>30</v>
      </c>
      <c r="F166" s="35">
        <v>51.87</v>
      </c>
      <c r="G166" s="29">
        <f t="shared" si="6"/>
        <v>1556.1</v>
      </c>
      <c r="H166" s="30"/>
      <c r="I166" s="31">
        <f t="shared" si="7"/>
        <v>0</v>
      </c>
    </row>
    <row r="167" spans="1:9" x14ac:dyDescent="0.3">
      <c r="A167" s="23"/>
      <c r="B167" s="33" t="s">
        <v>349</v>
      </c>
      <c r="C167" s="34" t="s">
        <v>350</v>
      </c>
      <c r="D167" s="33" t="s">
        <v>328</v>
      </c>
      <c r="E167" s="28">
        <v>300</v>
      </c>
      <c r="F167" s="35">
        <v>82.98</v>
      </c>
      <c r="G167" s="29">
        <f t="shared" si="6"/>
        <v>24894</v>
      </c>
      <c r="H167" s="30"/>
      <c r="I167" s="31">
        <f t="shared" si="7"/>
        <v>0</v>
      </c>
    </row>
    <row r="168" spans="1:9" ht="20.399999999999999" x14ac:dyDescent="0.3">
      <c r="A168" s="23"/>
      <c r="B168" s="33" t="s">
        <v>351</v>
      </c>
      <c r="C168" s="34" t="s">
        <v>352</v>
      </c>
      <c r="D168" s="33" t="s">
        <v>328</v>
      </c>
      <c r="E168" s="28">
        <v>2</v>
      </c>
      <c r="F168" s="35">
        <v>469.2</v>
      </c>
      <c r="G168" s="29">
        <f t="shared" si="6"/>
        <v>938.4</v>
      </c>
      <c r="H168" s="30"/>
      <c r="I168" s="31">
        <f t="shared" si="7"/>
        <v>0</v>
      </c>
    </row>
    <row r="169" spans="1:9" x14ac:dyDescent="0.3">
      <c r="A169" s="23"/>
      <c r="B169" s="33" t="s">
        <v>353</v>
      </c>
      <c r="C169" s="34" t="s">
        <v>354</v>
      </c>
      <c r="D169" s="33" t="s">
        <v>328</v>
      </c>
      <c r="E169" s="28">
        <v>24</v>
      </c>
      <c r="F169" s="35">
        <v>20.85</v>
      </c>
      <c r="G169" s="29">
        <f t="shared" si="6"/>
        <v>500.4</v>
      </c>
      <c r="H169" s="30"/>
      <c r="I169" s="31">
        <f t="shared" si="7"/>
        <v>0</v>
      </c>
    </row>
    <row r="170" spans="1:9" x14ac:dyDescent="0.3">
      <c r="A170" s="23"/>
      <c r="B170" s="33" t="s">
        <v>355</v>
      </c>
      <c r="C170" s="34" t="s">
        <v>356</v>
      </c>
      <c r="D170" s="33" t="s">
        <v>328</v>
      </c>
      <c r="E170" s="28">
        <v>4</v>
      </c>
      <c r="F170" s="35">
        <v>26.06</v>
      </c>
      <c r="G170" s="29">
        <f t="shared" si="6"/>
        <v>104.24</v>
      </c>
      <c r="H170" s="30"/>
      <c r="I170" s="31">
        <f t="shared" si="7"/>
        <v>0</v>
      </c>
    </row>
    <row r="171" spans="1:9" x14ac:dyDescent="0.3">
      <c r="A171" s="23"/>
      <c r="B171" s="33" t="s">
        <v>357</v>
      </c>
      <c r="C171" s="34" t="s">
        <v>358</v>
      </c>
      <c r="D171" s="33" t="s">
        <v>328</v>
      </c>
      <c r="E171" s="28">
        <v>4</v>
      </c>
      <c r="F171" s="35">
        <v>52.13</v>
      </c>
      <c r="G171" s="29">
        <f t="shared" si="6"/>
        <v>208.52</v>
      </c>
      <c r="H171" s="30"/>
      <c r="I171" s="31">
        <f t="shared" si="7"/>
        <v>0</v>
      </c>
    </row>
    <row r="172" spans="1:9" x14ac:dyDescent="0.3">
      <c r="A172" s="23"/>
      <c r="B172" s="33" t="s">
        <v>359</v>
      </c>
      <c r="C172" s="34" t="s">
        <v>360</v>
      </c>
      <c r="D172" s="33" t="s">
        <v>328</v>
      </c>
      <c r="E172" s="28">
        <v>4</v>
      </c>
      <c r="F172" s="35">
        <v>83.4</v>
      </c>
      <c r="G172" s="29">
        <f t="shared" si="6"/>
        <v>333.6</v>
      </c>
      <c r="H172" s="30"/>
      <c r="I172" s="31">
        <f t="shared" si="7"/>
        <v>0</v>
      </c>
    </row>
    <row r="173" spans="1:9" x14ac:dyDescent="0.3">
      <c r="A173" s="23" t="s">
        <v>361</v>
      </c>
      <c r="C173" s="23" t="s">
        <v>362</v>
      </c>
      <c r="F173" s="35"/>
      <c r="G173" s="24"/>
      <c r="H173" s="24"/>
      <c r="I173" s="24"/>
    </row>
    <row r="174" spans="1:9" x14ac:dyDescent="0.3">
      <c r="B174" s="26" t="s">
        <v>363</v>
      </c>
      <c r="C174" s="27" t="s">
        <v>364</v>
      </c>
      <c r="D174" s="26" t="s">
        <v>39</v>
      </c>
      <c r="E174" s="28">
        <v>8</v>
      </c>
      <c r="F174" s="35">
        <v>130.91999999999999</v>
      </c>
      <c r="G174" s="29">
        <f t="shared" si="6"/>
        <v>1047.3599999999999</v>
      </c>
      <c r="H174" s="30"/>
      <c r="I174" s="31">
        <f>ROUND(E174*H174,2)</f>
        <v>0</v>
      </c>
    </row>
    <row r="175" spans="1:9" x14ac:dyDescent="0.3">
      <c r="B175" s="26" t="s">
        <v>365</v>
      </c>
      <c r="C175" s="27" t="s">
        <v>366</v>
      </c>
      <c r="D175" s="26" t="s">
        <v>39</v>
      </c>
      <c r="E175" s="28">
        <v>20</v>
      </c>
      <c r="F175" s="35">
        <v>42.81</v>
      </c>
      <c r="G175" s="29">
        <f t="shared" si="6"/>
        <v>856.2</v>
      </c>
      <c r="H175" s="30"/>
      <c r="I175" s="31">
        <f t="shared" ref="I175:I176" si="8">ROUND(E175*H175,2)</f>
        <v>0</v>
      </c>
    </row>
    <row r="176" spans="1:9" x14ac:dyDescent="0.3">
      <c r="B176" s="26" t="s">
        <v>367</v>
      </c>
      <c r="C176" s="27" t="s">
        <v>368</v>
      </c>
      <c r="D176" s="26" t="s">
        <v>39</v>
      </c>
      <c r="E176" s="28">
        <v>30</v>
      </c>
      <c r="F176" s="35">
        <v>86.25</v>
      </c>
      <c r="G176" s="29">
        <f t="shared" si="6"/>
        <v>2587.5</v>
      </c>
      <c r="H176" s="30"/>
      <c r="I176" s="31">
        <f t="shared" si="8"/>
        <v>0</v>
      </c>
    </row>
  </sheetData>
  <sheetProtection algorithmName="SHA-512" hashValue="awvOG/FvH5os0CrjG+5RBLfHou4+XuEZ8nY7cxiw3jrA/Q5p3/DHi4YhAuVQ1wDO69ogNefJtw5jWYRr12mhIQ==" saltValue="kDAm3Ii2VVMs7kLw4Laml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dataValidations count="1">
    <dataValidation type="decimal" operator="lessThanOrEqual" allowBlank="1" showInputMessage="1" showErrorMessage="1" errorTitle="Precio ofertado no válido" error="El valor de la partida ofertada debe ser igual o menor que el valor de la licitación_x000a_" sqref="H14:H154" xr:uid="{46C1B474-AD72-484D-9F72-C4B5DDFE29D9}">
      <formula1>F14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77734375" customWidth="1"/>
  </cols>
  <sheetData>
    <row r="1" spans="2:2" ht="15" thickBot="1" x14ac:dyDescent="0.35">
      <c r="B1" s="1" t="s">
        <v>29</v>
      </c>
    </row>
    <row r="2" spans="2:2" ht="15" thickBot="1" x14ac:dyDescent="0.35">
      <c r="B2" s="2" t="s">
        <v>30</v>
      </c>
    </row>
    <row r="3" spans="2:2" ht="15" thickBot="1" x14ac:dyDescent="0.35">
      <c r="B3" s="21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ba59c59-5fda-4bc2-89c8-58d3bed1f2d1">W6W6M56YSNR7-1109638928-540</_dlc_DocId>
    <_dlc_DocIdUrl xmlns="4ba59c59-5fda-4bc2-89c8-58d3bed1f2d1">
      <Url>https://espacios.metromadrid.es/mi/sistGestion/_layouts/15/DocIdRedir.aspx?ID=W6W6M56YSNR7-1109638928-540</Url>
      <Description>W6W6M56YSNR7-1109638928-540</Description>
    </_dlc_DocIdUrl>
    <SharedWithUsers xmlns="4ba59c59-5fda-4bc2-89c8-58d3bed1f2d1">
      <UserInfo>
        <DisplayName>Carbajo Calvo, Roberto</DisplayName>
        <AccountId>1786</AccountId>
        <AccountType/>
      </UserInfo>
    </SharedWithUsers>
    <TiposContratos xmlns="ed6f4344-5346-401a-873b-632ebb57a95f" xsi:nil="true"/>
    <Propiet xmlns="4ba59c59-5fda-4bc2-89c8-58d3bed1f2d1" xsi:nil="true"/>
    <IconOverlay xmlns="http://schemas.microsoft.com/sharepoint/v4" xsi:nil="true"/>
    <N_x00ba__x0020_orden xmlns="ed6f4344-5346-401a-873b-632ebb57a95f" xsi:nil="true"/>
    <URL xmlns="http://schemas.microsoft.com/sharepoint/v3">
      <Url xsi:nil="true"/>
      <Description xsi:nil="true"/>
    </URL>
    <C_x00f3_digo xmlns="ed6f4344-5346-401a-873b-632ebb57a95f" xsi:nil="true"/>
    <TipoDoc xmlns="4ba59c59-5fda-4bc2-89c8-58d3bed1f2d1" xsi:nil="true"/>
    <Proceso xmlns="ed6f4344-5346-401a-873b-632ebb57a95f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1F648F5A4AE74587A083687CDDF45B" ma:contentTypeVersion="11" ma:contentTypeDescription="Crear nuevo documento." ma:contentTypeScope="" ma:versionID="9d8ac7c43703edb3b8fe531d92805f70">
  <xsd:schema xmlns:xsd="http://www.w3.org/2001/XMLSchema" xmlns:xs="http://www.w3.org/2001/XMLSchema" xmlns:p="http://schemas.microsoft.com/office/2006/metadata/properties" xmlns:ns1="http://schemas.microsoft.com/sharepoint/v3" xmlns:ns2="4ba59c59-5fda-4bc2-89c8-58d3bed1f2d1" xmlns:ns3="http://schemas.microsoft.com/sharepoint/v4" xmlns:ns4="ed6f4344-5346-401a-873b-632ebb57a95f" targetNamespace="http://schemas.microsoft.com/office/2006/metadata/properties" ma:root="true" ma:fieldsID="569af0ef4fd274e112694eceeb971886" ns1:_="" ns2:_="" ns3:_="" ns4:_="">
    <xsd:import namespace="http://schemas.microsoft.com/sharepoint/v3"/>
    <xsd:import namespace="4ba59c59-5fda-4bc2-89c8-58d3bed1f2d1"/>
    <xsd:import namespace="http://schemas.microsoft.com/sharepoint/v4"/>
    <xsd:import namespace="ed6f4344-5346-401a-873b-632ebb57a95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3:IconOverlay" minOccurs="0"/>
                <xsd:element ref="ns4:N_x00ba__x0020_orden" minOccurs="0"/>
                <xsd:element ref="ns4:Proceso" minOccurs="0"/>
                <xsd:element ref="ns1:URL" minOccurs="0"/>
                <xsd:element ref="ns4:C_x00f3_digo" minOccurs="0"/>
                <xsd:element ref="ns2:TipoDoc" minOccurs="0"/>
                <xsd:element ref="ns2:Propiet" minOccurs="0"/>
                <xsd:element ref="ns2:SharedWithDetails" minOccurs="0"/>
                <xsd:element ref="ns4:TiposContrato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5" nillable="true" ma:displayName="Dirección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59c59-5fda-4bc2-89c8-58d3bed1f2d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ipoDoc" ma:index="17" nillable="true" ma:displayName="TipoDoc" ma:list="{e41bfd9f-9aa4-47d9-bfba-40bae802fba5}" ma:internalName="TipoDoc" ma:showField="Title" ma:web="4ba59c59-5fda-4bc2-89c8-58d3bed1f2d1">
      <xsd:simpleType>
        <xsd:restriction base="dms:Lookup"/>
      </xsd:simpleType>
    </xsd:element>
    <xsd:element name="Propiet" ma:index="18" nillable="true" ma:displayName="Propiet" ma:list="{c91aa68a-07fb-4e6e-a725-6b0247353b25}" ma:internalName="Propiet" ma:showField="Title" ma:web="4ba59c59-5fda-4bc2-89c8-58d3bed1f2d1">
      <xsd:simpleType>
        <xsd:restriction base="dms:Lookup"/>
      </xsd:simple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f4344-5346-401a-873b-632ebb57a95f" elementFormDefault="qualified">
    <xsd:import namespace="http://schemas.microsoft.com/office/2006/documentManagement/types"/>
    <xsd:import namespace="http://schemas.microsoft.com/office/infopath/2007/PartnerControls"/>
    <xsd:element name="N_x00ba__x0020_orden" ma:index="13" nillable="true" ma:displayName="Nº orden" ma:internalName="N_x00ba__x0020_orden">
      <xsd:simpleType>
        <xsd:restriction base="dms:Number"/>
      </xsd:simpleType>
    </xsd:element>
    <xsd:element name="Proceso" ma:index="14" nillable="true" ma:displayName="Proceso" ma:list="{05911751-5993-4313-87c4-e4d174f70fcc}" ma:internalName="Proceso" ma:showField="LinkTitleNoMenu">
      <xsd:simpleType>
        <xsd:restriction base="dms:Lookup"/>
      </xsd:simpleType>
    </xsd:element>
    <xsd:element name="C_x00f3_digo" ma:index="16" nillable="true" ma:displayName="Código" ma:internalName="C_x00f3_digo">
      <xsd:simpleType>
        <xsd:restriction base="dms:Text">
          <xsd:maxLength value="255"/>
        </xsd:restriction>
      </xsd:simpleType>
    </xsd:element>
    <xsd:element name="TiposContratos" ma:index="20" nillable="true" ma:displayName="TiposContratos" ma:internalName="TiposContratos">
      <xsd:simpleType>
        <xsd:restriction base="dms:Choice">
          <xsd:enumeration value="Menores"/>
          <xsd:enumeration value="Ordinario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sharepoint/v3"/>
    <ds:schemaRef ds:uri="ed6f4344-5346-401a-873b-632ebb57a95f"/>
    <ds:schemaRef ds:uri="http://schemas.microsoft.com/sharepoint/v4"/>
    <ds:schemaRef ds:uri="4ba59c59-5fda-4bc2-89c8-58d3bed1f2d1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CC1F7B1-B895-41DA-AA86-847F9FE6F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ba59c59-5fda-4bc2-89c8-58d3bed1f2d1"/>
    <ds:schemaRef ds:uri="http://schemas.microsoft.com/sharepoint/v4"/>
    <ds:schemaRef ds:uri="ed6f4344-5346-401a-873b-632ebb57a9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2025-11-14T10:45:27Z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0x010100731F648F5A4AE74587A083687CDDF45B</vt:lpwstr>
  </property>
  <property fmtid="{D5CDD505-2E9C-101B-9397-08002B2CF9AE}" pid="3" name="_dlc_DocIdItemGuid">
    <vt:lpwstr>8e4b28a8-f008-49de-921b-db0ed40ff63d</vt:lpwstr>
  </property>
  <property fmtid="{D5CDD505-2E9C-101B-9397-08002B2CF9AE}" pid="4" name="TaxKeyword">
    <vt:lpwstr/>
  </property>
</Properties>
</file>