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luarca\Ser. Contratacion\A. DATOS (desde mayo-14)\4. EXP. CONTRATACIÓN\2025\2000004478_SuO_Renovación simuladores D10, D9, D4\1. Vb Pliegos\Pliegos definitivos\rev1\"/>
    </mc:Choice>
  </mc:AlternateContent>
  <xr:revisionPtr revIDLastSave="0" documentId="13_ncr:1_{9179B3D9-DD7A-49B8-A87B-D46E07B56E2A}" xr6:coauthVersionLast="47" xr6:coauthVersionMax="47" xr10:uidLastSave="{00000000-0000-0000-0000-000000000000}"/>
  <bookViews>
    <workbookView xWindow="-120" yWindow="-120" windowWidth="29040" windowHeight="17520" xr2:uid="{F043CD35-4EC0-4E73-B105-4F3FF39130F0}"/>
  </bookViews>
  <sheets>
    <sheet name="CERTO" sheetId="1" r:id="rId1"/>
    <sheet name="Glosario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7" i="1" l="1"/>
  <c r="G13" i="1"/>
  <c r="D6" i="1" s="1"/>
  <c r="I13" i="1"/>
  <c r="G14" i="1"/>
  <c r="I14" i="1"/>
  <c r="H6" i="1" s="1"/>
  <c r="H4" i="1" l="1"/>
  <c r="H5" i="1"/>
  <c r="H7" i="1"/>
  <c r="H8" i="1" s="1"/>
  <c r="D4" i="1"/>
  <c r="D5" i="1"/>
  <c r="D3" i="1" s="1"/>
  <c r="D7" i="1"/>
  <c r="D8" i="1"/>
  <c r="H3" i="1" l="1"/>
</calcChain>
</file>

<file path=xl/sharedStrings.xml><?xml version="1.0" encoding="utf-8"?>
<sst xmlns="http://schemas.openxmlformats.org/spreadsheetml/2006/main" count="45" uniqueCount="40">
  <si>
    <t xml:space="preserve"> IMP. LICITACIÓN</t>
  </si>
  <si>
    <t xml:space="preserve"> OFERTA ECONÓMICA</t>
  </si>
  <si>
    <t>Número de Lote</t>
  </si>
  <si>
    <t>% Beneficio Industrial</t>
  </si>
  <si>
    <t>Total Beneficio Industrial</t>
  </si>
  <si>
    <t>% Beneficio Industrial ofertado</t>
  </si>
  <si>
    <t xml:space="preserve">% Gastos Generales </t>
  </si>
  <si>
    <t>Total Gastos Generales</t>
  </si>
  <si>
    <t>% Gastos Generales ofertados</t>
  </si>
  <si>
    <t>Base Imponible (sin IVA)</t>
  </si>
  <si>
    <t>Importe ofertado (sin IVA)</t>
  </si>
  <si>
    <t>% IVA</t>
  </si>
  <si>
    <t>Importe IVA</t>
  </si>
  <si>
    <t>Presupuesto Base de Licitación con IVA</t>
  </si>
  <si>
    <t>Importe total ofertado con IVA</t>
  </si>
  <si>
    <t>Presupuesto de licitación</t>
  </si>
  <si>
    <t>Presupuesto ofertado</t>
  </si>
  <si>
    <t>Código Jerarquía</t>
  </si>
  <si>
    <t>Código libre</t>
  </si>
  <si>
    <t>Resumen</t>
  </si>
  <si>
    <t>Unidad Medida</t>
  </si>
  <si>
    <t>Cantidad Presupuesto</t>
  </si>
  <si>
    <t>Precio Un Licitación</t>
  </si>
  <si>
    <t>Importe Licitado</t>
  </si>
  <si>
    <t>Precio Un Ofertante</t>
  </si>
  <si>
    <t>Importe ofertado</t>
  </si>
  <si>
    <t>1</t>
  </si>
  <si>
    <t>Campos a rellenar por Metro</t>
  </si>
  <si>
    <t>Campos a rellenar por el ofertante</t>
  </si>
  <si>
    <t>Campos calculados</t>
  </si>
  <si>
    <t>Los importes de los precios de unidades de certificación incluyen BI y GG, por lo que los totales de estos conceptos están calculados a modo informativo.</t>
  </si>
  <si>
    <t>Total Presupuesto:</t>
  </si>
  <si>
    <t>Total Presupuesto ofertado:</t>
  </si>
  <si>
    <t>Ampliación de L11 (5 estaciones) en el simulador de Canillejas</t>
  </si>
  <si>
    <t>Renovaciçón simuladores para formación en conducción</t>
  </si>
  <si>
    <t>UC01</t>
  </si>
  <si>
    <t>UC02</t>
  </si>
  <si>
    <t>T1</t>
  </si>
  <si>
    <t>ud</t>
  </si>
  <si>
    <t xml:space="preserve">Renovación de los simuladores de Cuatro Vientos, Canillejas y Hortaleza.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</si>
</sst>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0"/>
    <numFmt numFmtId="165" formatCode="0.00000%"/>
    <numFmt numFmtId="166" formatCode="#,##0.000"/>
  </numFmts>
  <fonts count="6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i/>
      <u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3" fillId="0" borderId="0" xfId="0" applyFont="1"/>
    <xf numFmtId="4" fontId="0" fillId="4" borderId="0" xfId="0" applyNumberFormat="1" applyFill="1" applyProtection="1">
      <protection locked="0"/>
    </xf>
    <xf numFmtId="165" fontId="3" fillId="3" borderId="4" xfId="0" quotePrefix="1" applyNumberFormat="1" applyFont="1" applyFill="1" applyBorder="1" applyProtection="1">
      <protection locked="0"/>
    </xf>
    <xf numFmtId="164" fontId="3" fillId="3" borderId="0" xfId="0" applyNumberFormat="1" applyFont="1" applyFill="1" applyProtection="1">
      <protection locked="0"/>
    </xf>
    <xf numFmtId="0" fontId="0" fillId="0" borderId="0" xfId="0" applyProtection="1"/>
    <xf numFmtId="0" fontId="2" fillId="2" borderId="0" xfId="0" applyFont="1" applyFill="1" applyAlignment="1" applyProtection="1">
      <alignment horizontal="left" vertical="top"/>
    </xf>
    <xf numFmtId="4" fontId="0" fillId="0" borderId="0" xfId="0" applyNumberFormat="1" applyProtection="1"/>
    <xf numFmtId="164" fontId="0" fillId="0" borderId="0" xfId="0" applyNumberFormat="1" applyProtection="1"/>
    <xf numFmtId="49" fontId="4" fillId="4" borderId="8" xfId="0" applyNumberFormat="1" applyFont="1" applyFill="1" applyBorder="1" applyProtection="1"/>
    <xf numFmtId="3" fontId="3" fillId="0" borderId="3" xfId="0" applyNumberFormat="1" applyFont="1" applyBorder="1" applyProtection="1"/>
    <xf numFmtId="49" fontId="4" fillId="4" borderId="1" xfId="0" applyNumberFormat="1" applyFont="1" applyFill="1" applyBorder="1" applyAlignment="1" applyProtection="1">
      <alignment horizontal="left" wrapText="1"/>
    </xf>
    <xf numFmtId="49" fontId="4" fillId="4" borderId="6" xfId="0" applyNumberFormat="1" applyFont="1" applyFill="1" applyBorder="1" applyAlignment="1" applyProtection="1">
      <alignment horizontal="left" wrapText="1"/>
    </xf>
    <xf numFmtId="49" fontId="4" fillId="4" borderId="7" xfId="0" applyNumberFormat="1" applyFont="1" applyFill="1" applyBorder="1" applyAlignment="1" applyProtection="1">
      <alignment horizontal="left" wrapText="1"/>
    </xf>
    <xf numFmtId="4" fontId="3" fillId="5" borderId="3" xfId="0" applyNumberFormat="1" applyFont="1" applyFill="1" applyBorder="1" applyProtection="1"/>
    <xf numFmtId="49" fontId="4" fillId="4" borderId="1" xfId="0" applyNumberFormat="1" applyFont="1" applyFill="1" applyBorder="1" applyProtection="1"/>
    <xf numFmtId="165" fontId="3" fillId="0" borderId="4" xfId="0" quotePrefix="1" applyNumberFormat="1" applyFont="1" applyBorder="1" applyProtection="1"/>
    <xf numFmtId="49" fontId="3" fillId="4" borderId="2" xfId="0" applyNumberFormat="1" applyFont="1" applyFill="1" applyBorder="1" applyProtection="1"/>
    <xf numFmtId="4" fontId="3" fillId="5" borderId="2" xfId="0" applyNumberFormat="1" applyFont="1" applyFill="1" applyBorder="1" applyProtection="1"/>
    <xf numFmtId="4" fontId="4" fillId="4" borderId="1" xfId="0" applyNumberFormat="1" applyFont="1" applyFill="1" applyBorder="1" applyProtection="1"/>
    <xf numFmtId="49" fontId="4" fillId="4" borderId="1" xfId="0" applyNumberFormat="1" applyFont="1" applyFill="1" applyBorder="1" applyAlignment="1" applyProtection="1">
      <alignment horizontal="left"/>
    </xf>
    <xf numFmtId="49" fontId="4" fillId="4" borderId="6" xfId="0" applyNumberFormat="1" applyFont="1" applyFill="1" applyBorder="1" applyAlignment="1" applyProtection="1">
      <alignment horizontal="left"/>
    </xf>
    <xf numFmtId="49" fontId="4" fillId="4" borderId="7" xfId="0" applyNumberFormat="1" applyFont="1" applyFill="1" applyBorder="1" applyAlignment="1" applyProtection="1">
      <alignment horizontal="left"/>
    </xf>
    <xf numFmtId="49" fontId="4" fillId="4" borderId="5" xfId="0" applyNumberFormat="1" applyFont="1" applyFill="1" applyBorder="1" applyProtection="1"/>
    <xf numFmtId="9" fontId="3" fillId="0" borderId="4" xfId="0" quotePrefix="1" applyNumberFormat="1" applyFont="1" applyBorder="1" applyProtection="1"/>
    <xf numFmtId="4" fontId="4" fillId="4" borderId="5" xfId="0" applyNumberFormat="1" applyFont="1" applyFill="1" applyBorder="1" applyProtection="1"/>
    <xf numFmtId="9" fontId="3" fillId="5" borderId="4" xfId="0" quotePrefix="1" applyNumberFormat="1" applyFont="1" applyFill="1" applyBorder="1" applyProtection="1"/>
    <xf numFmtId="49" fontId="2" fillId="4" borderId="1" xfId="0" applyNumberFormat="1" applyFont="1" applyFill="1" applyBorder="1" applyAlignment="1" applyProtection="1">
      <alignment horizontal="left"/>
    </xf>
    <xf numFmtId="49" fontId="2" fillId="4" borderId="6" xfId="0" applyNumberFormat="1" applyFont="1" applyFill="1" applyBorder="1" applyAlignment="1" applyProtection="1">
      <alignment horizontal="left"/>
    </xf>
    <xf numFmtId="49" fontId="2" fillId="4" borderId="7" xfId="0" applyNumberFormat="1" applyFont="1" applyFill="1" applyBorder="1" applyAlignment="1" applyProtection="1">
      <alignment horizontal="left"/>
    </xf>
    <xf numFmtId="4" fontId="4" fillId="5" borderId="2" xfId="0" applyNumberFormat="1" applyFont="1" applyFill="1" applyBorder="1" applyProtection="1"/>
    <xf numFmtId="0" fontId="5" fillId="0" borderId="9" xfId="0" applyFont="1" applyBorder="1" applyAlignment="1" applyProtection="1">
      <alignment horizontal="center" vertical="center"/>
    </xf>
    <xf numFmtId="49" fontId="0" fillId="0" borderId="0" xfId="0" applyNumberFormat="1" applyProtection="1"/>
    <xf numFmtId="0" fontId="2" fillId="2" borderId="1" xfId="0" applyFont="1" applyFill="1" applyBorder="1" applyAlignment="1" applyProtection="1">
      <alignment horizontal="center" vertical="top"/>
    </xf>
    <xf numFmtId="0" fontId="2" fillId="2" borderId="7" xfId="0" applyFont="1" applyFill="1" applyBorder="1" applyAlignment="1" applyProtection="1">
      <alignment horizontal="center" vertical="top"/>
    </xf>
    <xf numFmtId="0" fontId="2" fillId="2" borderId="0" xfId="0" applyFont="1" applyFill="1" applyProtection="1"/>
    <xf numFmtId="4" fontId="2" fillId="2" borderId="0" xfId="0" applyNumberFormat="1" applyFont="1" applyFill="1" applyProtection="1"/>
    <xf numFmtId="49" fontId="4" fillId="0" borderId="0" xfId="0" applyNumberFormat="1" applyFont="1" applyProtection="1"/>
    <xf numFmtId="49" fontId="3" fillId="0" borderId="0" xfId="0" applyNumberFormat="1" applyFont="1" applyProtection="1"/>
    <xf numFmtId="4" fontId="3" fillId="0" borderId="0" xfId="0" applyNumberFormat="1" applyFont="1" applyProtection="1"/>
    <xf numFmtId="164" fontId="3" fillId="0" borderId="0" xfId="0" applyNumberFormat="1" applyFont="1" applyProtection="1"/>
    <xf numFmtId="4" fontId="0" fillId="4" borderId="0" xfId="0" applyNumberFormat="1" applyFill="1" applyProtection="1"/>
    <xf numFmtId="164" fontId="3" fillId="3" borderId="0" xfId="0" applyNumberFormat="1" applyFont="1" applyFill="1" applyProtection="1"/>
    <xf numFmtId="4" fontId="3" fillId="4" borderId="0" xfId="0" applyNumberFormat="1" applyFont="1" applyFill="1" applyProtection="1"/>
    <xf numFmtId="1" fontId="3" fillId="0" borderId="0" xfId="0" applyNumberFormat="1" applyFont="1" applyProtection="1"/>
    <xf numFmtId="166" fontId="3" fillId="0" borderId="0" xfId="0" applyNumberFormat="1" applyFont="1" applyProtection="1"/>
    <xf numFmtId="166" fontId="0" fillId="0" borderId="0" xfId="0" applyNumberFormat="1" applyProtection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121921</xdr:colOff>
      <xdr:row>0</xdr:row>
      <xdr:rowOff>60960</xdr:rowOff>
    </xdr:from>
    <xdr:to>
      <xdr:col>8</xdr:col>
      <xdr:colOff>1234441</xdr:colOff>
      <xdr:row>3</xdr:row>
      <xdr:rowOff>132531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id="{9F57BF5A-8ED5-8C00-CDA8-DA403812B3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1" y="60960"/>
          <a:ext cx="1112520" cy="643071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843515-2B54-4B4E-A8C2-5FF92E5D40AB}">
  <dimension ref="A1:I195"/>
  <sheetViews>
    <sheetView tabSelected="1" workbookViewId="0">
      <selection activeCell="H13" sqref="H13"/>
    </sheetView>
  </sheetViews>
  <sheetFormatPr baseColWidth="10" defaultColWidth="11.42578125" defaultRowHeight="15" x14ac:dyDescent="0.25"/>
  <cols>
    <col min="1" max="1" width="23.7109375" style="5" customWidth="1"/>
    <col min="2" max="2" width="12.140625" style="5" bestFit="1" customWidth="1"/>
    <col min="3" max="3" width="57.7109375" style="5" customWidth="1"/>
    <col min="4" max="4" width="17.7109375" style="5" customWidth="1"/>
    <col min="5" max="5" width="27.7109375" style="7" customWidth="1"/>
    <col min="6" max="6" width="18" style="7" bestFit="1" customWidth="1"/>
    <col min="7" max="7" width="22.5703125" style="8" customWidth="1"/>
    <col min="8" max="8" width="19.7109375" style="5" bestFit="1" customWidth="1"/>
    <col min="9" max="9" width="18.7109375" style="7" customWidth="1"/>
    <col min="10" max="10" width="13.85546875" style="5" bestFit="1" customWidth="1"/>
    <col min="11" max="11" width="15.140625" style="5" bestFit="1" customWidth="1"/>
    <col min="12" max="16384" width="11.42578125" style="5"/>
  </cols>
  <sheetData>
    <row r="1" spans="1:9" ht="15.75" thickBot="1" x14ac:dyDescent="0.3">
      <c r="D1" s="6" t="s">
        <v>0</v>
      </c>
      <c r="H1" s="6" t="s">
        <v>1</v>
      </c>
    </row>
    <row r="2" spans="1:9" ht="15.75" thickBot="1" x14ac:dyDescent="0.3">
      <c r="A2" s="9" t="s">
        <v>2</v>
      </c>
      <c r="B2" s="10">
        <v>1</v>
      </c>
    </row>
    <row r="3" spans="1:9" ht="15" customHeight="1" thickBot="1" x14ac:dyDescent="0.3">
      <c r="A3" s="11" t="s">
        <v>31</v>
      </c>
      <c r="B3" s="12"/>
      <c r="C3" s="13"/>
      <c r="D3" s="14">
        <f>ROUND(D6-D5-D4,2)</f>
        <v>1718518.35</v>
      </c>
      <c r="E3" s="11" t="s">
        <v>32</v>
      </c>
      <c r="F3" s="12"/>
      <c r="G3" s="13"/>
      <c r="H3" s="14">
        <f>ROUND(H6-H5-H4,2)</f>
        <v>0</v>
      </c>
    </row>
    <row r="4" spans="1:9" ht="15" customHeight="1" thickBot="1" x14ac:dyDescent="0.3">
      <c r="A4" s="15" t="s">
        <v>3</v>
      </c>
      <c r="B4" s="16">
        <v>0.06</v>
      </c>
      <c r="C4" s="17" t="s">
        <v>4</v>
      </c>
      <c r="D4" s="18">
        <f>ROUND((D6/(1+B5+B4))*B4,2)</f>
        <v>103111.1</v>
      </c>
      <c r="E4" s="19" t="s">
        <v>5</v>
      </c>
      <c r="F4" s="3"/>
      <c r="G4" s="17" t="s">
        <v>4</v>
      </c>
      <c r="H4" s="18">
        <f>ROUND((H6/(1+F5+F4))*F4,2)</f>
        <v>0</v>
      </c>
    </row>
    <row r="5" spans="1:9" ht="15.75" thickBot="1" x14ac:dyDescent="0.3">
      <c r="A5" s="15" t="s">
        <v>6</v>
      </c>
      <c r="B5" s="16">
        <v>0.09</v>
      </c>
      <c r="C5" s="17" t="s">
        <v>7</v>
      </c>
      <c r="D5" s="18">
        <f>ROUND((D6/(1+B4+B5))*B5,2)</f>
        <v>154666.65</v>
      </c>
      <c r="E5" s="19" t="s">
        <v>8</v>
      </c>
      <c r="F5" s="3"/>
      <c r="G5" s="17" t="s">
        <v>7</v>
      </c>
      <c r="H5" s="18">
        <f>ROUND((H6/(1+F5+F4))*F5,2)</f>
        <v>0</v>
      </c>
    </row>
    <row r="6" spans="1:9" ht="15.75" thickBot="1" x14ac:dyDescent="0.3">
      <c r="A6" s="20" t="s">
        <v>9</v>
      </c>
      <c r="B6" s="21"/>
      <c r="C6" s="22"/>
      <c r="D6" s="14">
        <f>SUM(G:G)</f>
        <v>1976296.1</v>
      </c>
      <c r="E6" s="20" t="s">
        <v>10</v>
      </c>
      <c r="F6" s="21"/>
      <c r="G6" s="22"/>
      <c r="H6" s="18">
        <f>SUM(I:I)</f>
        <v>0</v>
      </c>
    </row>
    <row r="7" spans="1:9" ht="15.75" thickBot="1" x14ac:dyDescent="0.3">
      <c r="A7" s="23" t="s">
        <v>11</v>
      </c>
      <c r="B7" s="24">
        <v>0.21</v>
      </c>
      <c r="C7" s="17" t="s">
        <v>12</v>
      </c>
      <c r="D7" s="18">
        <f>ROUND($D$6*B7,2)</f>
        <v>415022.18</v>
      </c>
      <c r="E7" s="25" t="s">
        <v>11</v>
      </c>
      <c r="F7" s="26">
        <f>B7</f>
        <v>0.21</v>
      </c>
      <c r="G7" s="17" t="s">
        <v>12</v>
      </c>
      <c r="H7" s="18">
        <f>ROUND($H$6*F7,2)</f>
        <v>0</v>
      </c>
    </row>
    <row r="8" spans="1:9" ht="15.75" thickBot="1" x14ac:dyDescent="0.3">
      <c r="A8" s="27" t="s">
        <v>13</v>
      </c>
      <c r="B8" s="28"/>
      <c r="C8" s="29"/>
      <c r="D8" s="30">
        <f>SUM(D6:D7)</f>
        <v>2391318.2800000003</v>
      </c>
      <c r="E8" s="27" t="s">
        <v>14</v>
      </c>
      <c r="F8" s="28"/>
      <c r="G8" s="29"/>
      <c r="H8" s="30">
        <f>SUM(H6:H7)</f>
        <v>0</v>
      </c>
    </row>
    <row r="9" spans="1:9" ht="63" customHeight="1" thickBot="1" x14ac:dyDescent="0.3">
      <c r="A9" s="31" t="s">
        <v>30</v>
      </c>
      <c r="B9" s="31"/>
      <c r="C9" s="31"/>
      <c r="D9" s="31"/>
      <c r="E9" s="31"/>
      <c r="F9" s="31"/>
      <c r="G9" s="31"/>
      <c r="H9" s="31"/>
    </row>
    <row r="10" spans="1:9" ht="15.75" thickBot="1" x14ac:dyDescent="0.3">
      <c r="A10" s="32"/>
      <c r="F10" s="33" t="s">
        <v>15</v>
      </c>
      <c r="G10" s="34"/>
      <c r="H10" s="33" t="s">
        <v>16</v>
      </c>
      <c r="I10" s="34"/>
    </row>
    <row r="11" spans="1:9" x14ac:dyDescent="0.25">
      <c r="A11" s="35" t="s">
        <v>17</v>
      </c>
      <c r="B11" s="35" t="s">
        <v>18</v>
      </c>
      <c r="C11" s="35" t="s">
        <v>19</v>
      </c>
      <c r="D11" s="35" t="s">
        <v>20</v>
      </c>
      <c r="E11" s="36" t="s">
        <v>21</v>
      </c>
      <c r="F11" s="36" t="s">
        <v>22</v>
      </c>
      <c r="G11" s="35" t="s">
        <v>23</v>
      </c>
      <c r="H11" s="35" t="s">
        <v>24</v>
      </c>
      <c r="I11" s="35" t="s">
        <v>25</v>
      </c>
    </row>
    <row r="12" spans="1:9" x14ac:dyDescent="0.25">
      <c r="A12" s="37" t="s">
        <v>26</v>
      </c>
      <c r="B12" s="37" t="s">
        <v>37</v>
      </c>
      <c r="C12" s="37" t="s">
        <v>34</v>
      </c>
      <c r="D12" s="38"/>
      <c r="E12" s="39"/>
      <c r="F12" s="40"/>
      <c r="G12" s="41"/>
      <c r="H12" s="42"/>
      <c r="I12" s="43"/>
    </row>
    <row r="13" spans="1:9" x14ac:dyDescent="0.25">
      <c r="A13" s="38"/>
      <c r="B13" s="38" t="s">
        <v>35</v>
      </c>
      <c r="C13" s="38" t="s">
        <v>39</v>
      </c>
      <c r="D13" s="44" t="s">
        <v>38</v>
      </c>
      <c r="E13" s="45">
        <v>1</v>
      </c>
      <c r="F13" s="40">
        <v>1871296.0980000002</v>
      </c>
      <c r="G13" s="41">
        <f>ROUND(E13*F13,2)</f>
        <v>1871296.1</v>
      </c>
      <c r="H13" s="4"/>
      <c r="I13" s="43">
        <f>ROUND(E13*H13,2)</f>
        <v>0</v>
      </c>
    </row>
    <row r="14" spans="1:9" x14ac:dyDescent="0.25">
      <c r="A14" s="38"/>
      <c r="B14" s="38" t="s">
        <v>36</v>
      </c>
      <c r="C14" s="38" t="s">
        <v>33</v>
      </c>
      <c r="D14" s="44" t="s">
        <v>38</v>
      </c>
      <c r="E14" s="45">
        <v>1</v>
      </c>
      <c r="F14" s="40">
        <v>105000</v>
      </c>
      <c r="G14" s="41">
        <f>ROUND(E14*F14,2)</f>
        <v>105000</v>
      </c>
      <c r="H14" s="4"/>
      <c r="I14" s="43">
        <f>ROUND(E14*H14,2)</f>
        <v>0</v>
      </c>
    </row>
    <row r="15" spans="1:9" x14ac:dyDescent="0.25">
      <c r="A15" s="38"/>
      <c r="B15" s="38"/>
      <c r="C15" s="38"/>
      <c r="D15" s="44"/>
      <c r="E15" s="45"/>
      <c r="F15" s="40"/>
      <c r="G15" s="41"/>
      <c r="H15" s="42"/>
      <c r="I15" s="43"/>
    </row>
    <row r="16" spans="1:9" x14ac:dyDescent="0.25">
      <c r="A16" s="38"/>
      <c r="B16" s="38"/>
      <c r="C16" s="38"/>
      <c r="D16" s="44"/>
      <c r="E16" s="45"/>
      <c r="F16" s="40"/>
      <c r="G16" s="41"/>
      <c r="H16" s="42"/>
      <c r="I16" s="43"/>
    </row>
    <row r="17" spans="1:9" x14ac:dyDescent="0.25">
      <c r="A17" s="38"/>
      <c r="B17" s="38"/>
      <c r="C17" s="38"/>
      <c r="D17" s="44"/>
      <c r="E17" s="45"/>
      <c r="F17" s="40"/>
      <c r="G17" s="41"/>
      <c r="H17" s="42"/>
      <c r="I17" s="43"/>
    </row>
    <row r="18" spans="1:9" x14ac:dyDescent="0.25">
      <c r="E18" s="46"/>
      <c r="F18" s="40"/>
      <c r="H18" s="40"/>
    </row>
    <row r="19" spans="1:9" x14ac:dyDescent="0.25">
      <c r="E19" s="46"/>
      <c r="F19" s="40"/>
      <c r="H19" s="40"/>
    </row>
    <row r="20" spans="1:9" x14ac:dyDescent="0.25">
      <c r="E20" s="46"/>
      <c r="F20" s="40"/>
      <c r="H20" s="40"/>
    </row>
    <row r="21" spans="1:9" x14ac:dyDescent="0.25">
      <c r="E21" s="46"/>
      <c r="F21" s="40"/>
      <c r="H21" s="40"/>
    </row>
    <row r="22" spans="1:9" x14ac:dyDescent="0.25">
      <c r="E22" s="46"/>
      <c r="F22" s="40"/>
      <c r="H22" s="40"/>
    </row>
    <row r="23" spans="1:9" x14ac:dyDescent="0.25">
      <c r="E23" s="46"/>
      <c r="F23" s="40"/>
      <c r="H23" s="40"/>
    </row>
    <row r="24" spans="1:9" x14ac:dyDescent="0.25">
      <c r="E24" s="46"/>
      <c r="F24" s="40"/>
      <c r="H24" s="40"/>
    </row>
    <row r="25" spans="1:9" x14ac:dyDescent="0.25">
      <c r="E25" s="46"/>
      <c r="F25" s="40"/>
      <c r="H25" s="40"/>
    </row>
    <row r="26" spans="1:9" x14ac:dyDescent="0.25">
      <c r="E26" s="46"/>
      <c r="F26" s="40"/>
      <c r="H26" s="40"/>
    </row>
    <row r="27" spans="1:9" x14ac:dyDescent="0.25">
      <c r="E27" s="46"/>
      <c r="F27" s="40"/>
      <c r="H27" s="40"/>
    </row>
    <row r="28" spans="1:9" x14ac:dyDescent="0.25">
      <c r="E28" s="46"/>
      <c r="F28" s="40"/>
      <c r="H28" s="40"/>
    </row>
    <row r="29" spans="1:9" x14ac:dyDescent="0.25">
      <c r="E29" s="46"/>
      <c r="F29" s="40"/>
      <c r="H29" s="40"/>
    </row>
    <row r="30" spans="1:9" x14ac:dyDescent="0.25">
      <c r="E30" s="46"/>
      <c r="F30" s="40"/>
      <c r="H30" s="40"/>
    </row>
    <row r="31" spans="1:9" x14ac:dyDescent="0.25">
      <c r="E31" s="46"/>
      <c r="F31" s="40"/>
      <c r="H31" s="40"/>
    </row>
    <row r="32" spans="1:9" x14ac:dyDescent="0.25">
      <c r="E32" s="46"/>
      <c r="F32" s="40"/>
      <c r="H32" s="40"/>
    </row>
    <row r="33" spans="5:8" x14ac:dyDescent="0.25">
      <c r="E33" s="46"/>
      <c r="F33" s="40"/>
      <c r="H33" s="40"/>
    </row>
    <row r="34" spans="5:8" x14ac:dyDescent="0.25">
      <c r="E34" s="46"/>
      <c r="F34" s="40"/>
      <c r="H34" s="40"/>
    </row>
    <row r="35" spans="5:8" x14ac:dyDescent="0.25">
      <c r="E35" s="46"/>
      <c r="F35" s="40"/>
      <c r="H35" s="40"/>
    </row>
    <row r="36" spans="5:8" x14ac:dyDescent="0.25">
      <c r="E36" s="46"/>
      <c r="F36" s="40"/>
      <c r="H36" s="40"/>
    </row>
    <row r="37" spans="5:8" x14ac:dyDescent="0.25">
      <c r="E37" s="46"/>
      <c r="F37" s="40"/>
      <c r="H37" s="40"/>
    </row>
    <row r="38" spans="5:8" x14ac:dyDescent="0.25">
      <c r="E38" s="46"/>
      <c r="F38" s="40"/>
      <c r="H38" s="40"/>
    </row>
    <row r="39" spans="5:8" x14ac:dyDescent="0.25">
      <c r="E39" s="46"/>
      <c r="F39" s="40"/>
      <c r="H39" s="40"/>
    </row>
    <row r="40" spans="5:8" x14ac:dyDescent="0.25">
      <c r="E40" s="46"/>
      <c r="F40" s="40"/>
      <c r="H40" s="40"/>
    </row>
    <row r="41" spans="5:8" x14ac:dyDescent="0.25">
      <c r="E41" s="46"/>
      <c r="F41" s="40"/>
      <c r="H41" s="40"/>
    </row>
    <row r="42" spans="5:8" x14ac:dyDescent="0.25">
      <c r="E42" s="46"/>
      <c r="F42" s="40"/>
      <c r="H42" s="40"/>
    </row>
    <row r="43" spans="5:8" x14ac:dyDescent="0.25">
      <c r="E43" s="46"/>
      <c r="F43" s="40"/>
      <c r="H43" s="40"/>
    </row>
    <row r="44" spans="5:8" x14ac:dyDescent="0.25">
      <c r="E44" s="46"/>
      <c r="F44" s="40"/>
      <c r="H44" s="40"/>
    </row>
    <row r="45" spans="5:8" x14ac:dyDescent="0.25">
      <c r="E45" s="46"/>
      <c r="F45" s="40"/>
      <c r="H45" s="40"/>
    </row>
    <row r="46" spans="5:8" x14ac:dyDescent="0.25">
      <c r="E46" s="46"/>
      <c r="F46" s="40"/>
      <c r="H46" s="40"/>
    </row>
    <row r="47" spans="5:8" x14ac:dyDescent="0.25">
      <c r="E47" s="46"/>
      <c r="F47" s="40"/>
      <c r="H47" s="40"/>
    </row>
    <row r="48" spans="5:8" x14ac:dyDescent="0.25">
      <c r="E48" s="46"/>
      <c r="F48" s="40"/>
      <c r="H48" s="40"/>
    </row>
    <row r="49" spans="5:8" x14ac:dyDescent="0.25">
      <c r="E49" s="46"/>
      <c r="F49" s="40"/>
      <c r="H49" s="40"/>
    </row>
    <row r="50" spans="5:8" x14ac:dyDescent="0.25">
      <c r="E50" s="46"/>
      <c r="F50" s="40"/>
      <c r="H50" s="40"/>
    </row>
    <row r="51" spans="5:8" x14ac:dyDescent="0.25">
      <c r="E51" s="46"/>
      <c r="F51" s="40"/>
      <c r="H51" s="40"/>
    </row>
    <row r="52" spans="5:8" x14ac:dyDescent="0.25">
      <c r="E52" s="46"/>
      <c r="F52" s="40"/>
      <c r="H52" s="40"/>
    </row>
    <row r="53" spans="5:8" x14ac:dyDescent="0.25">
      <c r="E53" s="46"/>
      <c r="F53" s="40"/>
      <c r="H53" s="40"/>
    </row>
    <row r="54" spans="5:8" x14ac:dyDescent="0.25">
      <c r="E54" s="46"/>
      <c r="F54" s="40"/>
      <c r="H54" s="40"/>
    </row>
    <row r="55" spans="5:8" x14ac:dyDescent="0.25">
      <c r="E55" s="46"/>
      <c r="F55" s="40"/>
      <c r="H55" s="40"/>
    </row>
    <row r="56" spans="5:8" x14ac:dyDescent="0.25">
      <c r="E56" s="46"/>
      <c r="F56" s="40"/>
      <c r="H56" s="40"/>
    </row>
    <row r="57" spans="5:8" x14ac:dyDescent="0.25">
      <c r="E57" s="46"/>
      <c r="F57" s="40"/>
      <c r="H57" s="40"/>
    </row>
    <row r="58" spans="5:8" x14ac:dyDescent="0.25">
      <c r="E58" s="46"/>
      <c r="F58" s="40"/>
      <c r="H58" s="40"/>
    </row>
    <row r="59" spans="5:8" x14ac:dyDescent="0.25">
      <c r="E59" s="46"/>
      <c r="F59" s="40"/>
      <c r="H59" s="40"/>
    </row>
    <row r="60" spans="5:8" x14ac:dyDescent="0.25">
      <c r="E60" s="46"/>
      <c r="F60" s="40"/>
      <c r="H60" s="40"/>
    </row>
    <row r="61" spans="5:8" x14ac:dyDescent="0.25">
      <c r="E61" s="46"/>
      <c r="F61" s="40"/>
      <c r="H61" s="40"/>
    </row>
    <row r="62" spans="5:8" x14ac:dyDescent="0.25">
      <c r="E62" s="46"/>
      <c r="F62" s="40"/>
      <c r="H62" s="40"/>
    </row>
    <row r="63" spans="5:8" x14ac:dyDescent="0.25">
      <c r="E63" s="46"/>
      <c r="F63" s="40"/>
      <c r="H63" s="40"/>
    </row>
    <row r="64" spans="5:8" x14ac:dyDescent="0.25">
      <c r="E64" s="46"/>
      <c r="F64" s="40"/>
      <c r="H64" s="40"/>
    </row>
    <row r="65" spans="5:8" x14ac:dyDescent="0.25">
      <c r="E65" s="46"/>
      <c r="F65" s="40"/>
      <c r="H65" s="40"/>
    </row>
    <row r="66" spans="5:8" x14ac:dyDescent="0.25">
      <c r="E66" s="46"/>
      <c r="F66" s="40"/>
      <c r="H66" s="40"/>
    </row>
    <row r="67" spans="5:8" x14ac:dyDescent="0.25">
      <c r="E67" s="46"/>
      <c r="F67" s="40"/>
      <c r="H67" s="40"/>
    </row>
    <row r="68" spans="5:8" x14ac:dyDescent="0.25">
      <c r="E68" s="46"/>
      <c r="F68" s="40"/>
      <c r="H68" s="40"/>
    </row>
    <row r="69" spans="5:8" x14ac:dyDescent="0.25">
      <c r="E69" s="46"/>
      <c r="F69" s="40"/>
      <c r="H69" s="40"/>
    </row>
    <row r="70" spans="5:8" x14ac:dyDescent="0.25">
      <c r="E70" s="46"/>
      <c r="F70" s="40"/>
      <c r="H70" s="40"/>
    </row>
    <row r="71" spans="5:8" x14ac:dyDescent="0.25">
      <c r="E71" s="46"/>
      <c r="F71" s="45"/>
      <c r="H71" s="40"/>
    </row>
    <row r="72" spans="5:8" x14ac:dyDescent="0.25">
      <c r="E72" s="46"/>
      <c r="F72" s="45"/>
      <c r="H72" s="40"/>
    </row>
    <row r="73" spans="5:8" x14ac:dyDescent="0.25">
      <c r="E73" s="46"/>
      <c r="F73" s="45"/>
      <c r="H73" s="40"/>
    </row>
    <row r="74" spans="5:8" x14ac:dyDescent="0.25">
      <c r="E74" s="46"/>
      <c r="F74" s="45"/>
      <c r="H74" s="40"/>
    </row>
    <row r="75" spans="5:8" x14ac:dyDescent="0.25">
      <c r="E75" s="46"/>
      <c r="F75" s="45"/>
      <c r="H75" s="40"/>
    </row>
    <row r="76" spans="5:8" x14ac:dyDescent="0.25">
      <c r="E76" s="46"/>
      <c r="F76" s="45"/>
      <c r="H76" s="40"/>
    </row>
    <row r="77" spans="5:8" x14ac:dyDescent="0.25">
      <c r="E77" s="46"/>
      <c r="F77" s="45"/>
      <c r="H77" s="40"/>
    </row>
    <row r="78" spans="5:8" x14ac:dyDescent="0.25">
      <c r="E78" s="46"/>
      <c r="F78" s="45"/>
      <c r="H78" s="40"/>
    </row>
    <row r="79" spans="5:8" x14ac:dyDescent="0.25">
      <c r="E79" s="46"/>
      <c r="F79" s="45"/>
      <c r="H79" s="40"/>
    </row>
    <row r="80" spans="5:8" x14ac:dyDescent="0.25">
      <c r="E80" s="46"/>
      <c r="F80" s="45"/>
      <c r="H80" s="40"/>
    </row>
    <row r="81" spans="5:8" x14ac:dyDescent="0.25">
      <c r="E81" s="46"/>
      <c r="F81" s="45"/>
      <c r="H81" s="40"/>
    </row>
    <row r="82" spans="5:8" x14ac:dyDescent="0.25">
      <c r="E82" s="46"/>
      <c r="F82" s="45"/>
      <c r="H82" s="40"/>
    </row>
    <row r="83" spans="5:8" x14ac:dyDescent="0.25">
      <c r="E83" s="46"/>
      <c r="F83" s="45"/>
      <c r="H83" s="40"/>
    </row>
    <row r="84" spans="5:8" x14ac:dyDescent="0.25">
      <c r="E84" s="46"/>
      <c r="F84" s="45"/>
      <c r="H84" s="40"/>
    </row>
    <row r="85" spans="5:8" x14ac:dyDescent="0.25">
      <c r="E85" s="46"/>
      <c r="F85" s="45"/>
      <c r="H85" s="40"/>
    </row>
    <row r="86" spans="5:8" x14ac:dyDescent="0.25">
      <c r="E86" s="46"/>
      <c r="F86" s="45"/>
      <c r="H86" s="40"/>
    </row>
    <row r="87" spans="5:8" x14ac:dyDescent="0.25">
      <c r="E87" s="46"/>
      <c r="F87" s="45"/>
      <c r="H87" s="40"/>
    </row>
    <row r="88" spans="5:8" x14ac:dyDescent="0.25">
      <c r="E88" s="46"/>
      <c r="F88" s="45"/>
      <c r="H88" s="40"/>
    </row>
    <row r="89" spans="5:8" x14ac:dyDescent="0.25">
      <c r="E89" s="46"/>
      <c r="F89" s="45"/>
      <c r="H89" s="40"/>
    </row>
    <row r="90" spans="5:8" x14ac:dyDescent="0.25">
      <c r="E90" s="46"/>
      <c r="F90" s="45"/>
      <c r="H90" s="40"/>
    </row>
    <row r="91" spans="5:8" x14ac:dyDescent="0.25">
      <c r="E91" s="46"/>
      <c r="F91" s="45"/>
      <c r="H91" s="40"/>
    </row>
    <row r="92" spans="5:8" x14ac:dyDescent="0.25">
      <c r="E92" s="46"/>
      <c r="F92" s="45"/>
      <c r="H92" s="40"/>
    </row>
    <row r="93" spans="5:8" x14ac:dyDescent="0.25">
      <c r="E93" s="46"/>
      <c r="F93" s="45"/>
      <c r="H93" s="40"/>
    </row>
    <row r="94" spans="5:8" x14ac:dyDescent="0.25">
      <c r="E94" s="46"/>
      <c r="F94" s="45"/>
      <c r="H94" s="40"/>
    </row>
    <row r="95" spans="5:8" x14ac:dyDescent="0.25">
      <c r="E95" s="46"/>
      <c r="F95" s="45"/>
      <c r="H95" s="40"/>
    </row>
    <row r="96" spans="5:8" x14ac:dyDescent="0.25">
      <c r="E96" s="46"/>
      <c r="F96" s="45"/>
      <c r="H96" s="40"/>
    </row>
    <row r="97" spans="5:8" x14ac:dyDescent="0.25">
      <c r="E97" s="46"/>
      <c r="F97" s="45"/>
      <c r="H97" s="40"/>
    </row>
    <row r="98" spans="5:8" x14ac:dyDescent="0.25">
      <c r="E98" s="46"/>
      <c r="F98" s="45"/>
      <c r="H98" s="40"/>
    </row>
    <row r="99" spans="5:8" x14ac:dyDescent="0.25">
      <c r="E99" s="46"/>
      <c r="F99" s="45"/>
      <c r="H99" s="40"/>
    </row>
    <row r="100" spans="5:8" x14ac:dyDescent="0.25">
      <c r="E100" s="46"/>
      <c r="F100" s="45"/>
      <c r="H100" s="40"/>
    </row>
    <row r="101" spans="5:8" x14ac:dyDescent="0.25">
      <c r="E101" s="46"/>
      <c r="F101" s="45"/>
      <c r="H101" s="40"/>
    </row>
    <row r="102" spans="5:8" x14ac:dyDescent="0.25">
      <c r="E102" s="46"/>
      <c r="F102" s="45"/>
      <c r="H102" s="40"/>
    </row>
    <row r="103" spans="5:8" x14ac:dyDescent="0.25">
      <c r="E103" s="46"/>
      <c r="F103" s="45"/>
      <c r="H103" s="40"/>
    </row>
    <row r="104" spans="5:8" x14ac:dyDescent="0.25">
      <c r="E104" s="46"/>
      <c r="F104" s="45"/>
      <c r="H104" s="40"/>
    </row>
    <row r="105" spans="5:8" x14ac:dyDescent="0.25">
      <c r="E105" s="46"/>
      <c r="F105" s="45"/>
      <c r="H105" s="40"/>
    </row>
    <row r="106" spans="5:8" x14ac:dyDescent="0.25">
      <c r="E106" s="46"/>
      <c r="F106" s="45"/>
      <c r="H106" s="40"/>
    </row>
    <row r="107" spans="5:8" x14ac:dyDescent="0.25">
      <c r="E107" s="46"/>
      <c r="F107" s="45"/>
      <c r="H107" s="40"/>
    </row>
    <row r="108" spans="5:8" x14ac:dyDescent="0.25">
      <c r="E108" s="46"/>
      <c r="F108" s="45"/>
      <c r="H108" s="40"/>
    </row>
    <row r="109" spans="5:8" x14ac:dyDescent="0.25">
      <c r="E109" s="46"/>
      <c r="F109" s="45"/>
      <c r="H109" s="40"/>
    </row>
    <row r="110" spans="5:8" x14ac:dyDescent="0.25">
      <c r="E110" s="46"/>
      <c r="F110" s="45"/>
      <c r="H110" s="40"/>
    </row>
    <row r="111" spans="5:8" x14ac:dyDescent="0.25">
      <c r="E111" s="46"/>
      <c r="F111" s="45"/>
      <c r="H111" s="40"/>
    </row>
    <row r="112" spans="5:8" x14ac:dyDescent="0.25">
      <c r="E112" s="46"/>
      <c r="F112" s="45"/>
      <c r="H112" s="40"/>
    </row>
    <row r="113" spans="5:8" x14ac:dyDescent="0.25">
      <c r="E113" s="46"/>
      <c r="F113" s="45"/>
      <c r="H113" s="40"/>
    </row>
    <row r="114" spans="5:8" x14ac:dyDescent="0.25">
      <c r="E114" s="46"/>
      <c r="F114" s="45"/>
      <c r="H114" s="40"/>
    </row>
    <row r="115" spans="5:8" x14ac:dyDescent="0.25">
      <c r="E115" s="46"/>
      <c r="F115" s="45"/>
      <c r="H115" s="40"/>
    </row>
    <row r="116" spans="5:8" x14ac:dyDescent="0.25">
      <c r="E116" s="46"/>
      <c r="F116" s="45"/>
      <c r="H116" s="40"/>
    </row>
    <row r="117" spans="5:8" x14ac:dyDescent="0.25">
      <c r="E117" s="46"/>
      <c r="F117" s="45"/>
      <c r="H117" s="40"/>
    </row>
    <row r="118" spans="5:8" x14ac:dyDescent="0.25">
      <c r="E118" s="46"/>
      <c r="F118" s="45"/>
      <c r="H118" s="40"/>
    </row>
    <row r="119" spans="5:8" x14ac:dyDescent="0.25">
      <c r="E119" s="46"/>
      <c r="F119" s="45"/>
      <c r="H119" s="40"/>
    </row>
    <row r="120" spans="5:8" x14ac:dyDescent="0.25">
      <c r="E120" s="46"/>
      <c r="F120" s="45"/>
      <c r="H120" s="40"/>
    </row>
    <row r="121" spans="5:8" x14ac:dyDescent="0.25">
      <c r="E121" s="46"/>
      <c r="F121" s="45"/>
      <c r="H121" s="40"/>
    </row>
    <row r="122" spans="5:8" x14ac:dyDescent="0.25">
      <c r="E122" s="46"/>
      <c r="F122" s="45"/>
      <c r="H122" s="40"/>
    </row>
    <row r="123" spans="5:8" x14ac:dyDescent="0.25">
      <c r="E123" s="46"/>
      <c r="F123" s="45"/>
      <c r="H123" s="40"/>
    </row>
    <row r="124" spans="5:8" x14ac:dyDescent="0.25">
      <c r="E124" s="46"/>
      <c r="F124" s="45"/>
      <c r="H124" s="40"/>
    </row>
    <row r="125" spans="5:8" x14ac:dyDescent="0.25">
      <c r="E125" s="46"/>
      <c r="F125" s="45"/>
      <c r="H125" s="40"/>
    </row>
    <row r="126" spans="5:8" x14ac:dyDescent="0.25">
      <c r="E126" s="46"/>
      <c r="F126" s="45"/>
      <c r="H126" s="40"/>
    </row>
    <row r="127" spans="5:8" x14ac:dyDescent="0.25">
      <c r="E127" s="46"/>
      <c r="F127" s="45"/>
      <c r="H127" s="40"/>
    </row>
    <row r="128" spans="5:8" x14ac:dyDescent="0.25">
      <c r="E128" s="46"/>
      <c r="F128" s="45"/>
      <c r="H128" s="40"/>
    </row>
    <row r="129" spans="5:8" x14ac:dyDescent="0.25">
      <c r="E129" s="46"/>
      <c r="F129" s="45"/>
      <c r="H129" s="40"/>
    </row>
    <row r="130" spans="5:8" x14ac:dyDescent="0.25">
      <c r="E130" s="46"/>
      <c r="F130" s="45"/>
      <c r="H130" s="40"/>
    </row>
    <row r="131" spans="5:8" x14ac:dyDescent="0.25">
      <c r="E131" s="46"/>
      <c r="F131" s="45"/>
      <c r="H131" s="40"/>
    </row>
    <row r="132" spans="5:8" x14ac:dyDescent="0.25">
      <c r="E132" s="46"/>
      <c r="F132" s="45"/>
      <c r="H132" s="40"/>
    </row>
    <row r="133" spans="5:8" x14ac:dyDescent="0.25">
      <c r="E133" s="46"/>
      <c r="F133" s="45"/>
      <c r="H133" s="40"/>
    </row>
    <row r="134" spans="5:8" x14ac:dyDescent="0.25">
      <c r="E134" s="46"/>
      <c r="F134" s="45"/>
      <c r="H134" s="40"/>
    </row>
    <row r="135" spans="5:8" x14ac:dyDescent="0.25">
      <c r="E135" s="46"/>
      <c r="F135" s="45"/>
      <c r="H135" s="40"/>
    </row>
    <row r="136" spans="5:8" x14ac:dyDescent="0.25">
      <c r="E136" s="46"/>
      <c r="F136" s="45"/>
      <c r="H136" s="40"/>
    </row>
    <row r="137" spans="5:8" x14ac:dyDescent="0.25">
      <c r="E137" s="46"/>
      <c r="F137" s="45"/>
      <c r="H137" s="40"/>
    </row>
    <row r="138" spans="5:8" x14ac:dyDescent="0.25">
      <c r="E138" s="46"/>
      <c r="F138" s="45"/>
      <c r="H138" s="40"/>
    </row>
    <row r="139" spans="5:8" x14ac:dyDescent="0.25">
      <c r="E139" s="46"/>
      <c r="F139" s="45"/>
      <c r="H139" s="40"/>
    </row>
    <row r="140" spans="5:8" x14ac:dyDescent="0.25">
      <c r="E140" s="46"/>
      <c r="F140" s="45"/>
      <c r="H140" s="40"/>
    </row>
    <row r="141" spans="5:8" x14ac:dyDescent="0.25">
      <c r="E141" s="46"/>
      <c r="F141" s="45"/>
      <c r="H141" s="40"/>
    </row>
    <row r="142" spans="5:8" x14ac:dyDescent="0.25">
      <c r="E142" s="46"/>
      <c r="F142" s="45"/>
      <c r="H142" s="40"/>
    </row>
    <row r="143" spans="5:8" x14ac:dyDescent="0.25">
      <c r="E143" s="46"/>
      <c r="F143" s="45"/>
      <c r="H143" s="40"/>
    </row>
    <row r="144" spans="5:8" x14ac:dyDescent="0.25">
      <c r="E144" s="46"/>
      <c r="F144" s="45"/>
      <c r="H144" s="40"/>
    </row>
    <row r="145" spans="5:8" x14ac:dyDescent="0.25">
      <c r="E145" s="46"/>
      <c r="F145" s="45"/>
      <c r="H145" s="40"/>
    </row>
    <row r="146" spans="5:8" x14ac:dyDescent="0.25">
      <c r="E146" s="46"/>
      <c r="F146" s="45"/>
      <c r="H146" s="40"/>
    </row>
    <row r="147" spans="5:8" x14ac:dyDescent="0.25">
      <c r="E147" s="46"/>
      <c r="F147" s="45"/>
      <c r="H147" s="40"/>
    </row>
    <row r="148" spans="5:8" x14ac:dyDescent="0.25">
      <c r="E148" s="46"/>
      <c r="F148" s="45"/>
      <c r="H148" s="40"/>
    </row>
    <row r="149" spans="5:8" x14ac:dyDescent="0.25">
      <c r="E149" s="46"/>
      <c r="F149" s="45"/>
      <c r="H149" s="40"/>
    </row>
    <row r="150" spans="5:8" x14ac:dyDescent="0.25">
      <c r="E150" s="46"/>
      <c r="F150" s="45"/>
      <c r="H150" s="40"/>
    </row>
    <row r="151" spans="5:8" x14ac:dyDescent="0.25">
      <c r="E151" s="46"/>
      <c r="F151" s="45"/>
      <c r="H151" s="40"/>
    </row>
    <row r="152" spans="5:8" x14ac:dyDescent="0.25">
      <c r="E152" s="46"/>
      <c r="F152" s="45"/>
      <c r="H152" s="40"/>
    </row>
    <row r="153" spans="5:8" x14ac:dyDescent="0.25">
      <c r="E153" s="46"/>
      <c r="F153" s="45"/>
      <c r="H153" s="40"/>
    </row>
    <row r="154" spans="5:8" x14ac:dyDescent="0.25">
      <c r="E154" s="46"/>
      <c r="F154" s="45"/>
      <c r="H154" s="40"/>
    </row>
    <row r="155" spans="5:8" x14ac:dyDescent="0.25">
      <c r="E155" s="46"/>
      <c r="F155" s="45"/>
      <c r="H155" s="40"/>
    </row>
    <row r="156" spans="5:8" x14ac:dyDescent="0.25">
      <c r="E156" s="46"/>
      <c r="F156" s="45"/>
      <c r="H156" s="40"/>
    </row>
    <row r="157" spans="5:8" x14ac:dyDescent="0.25">
      <c r="E157" s="46"/>
      <c r="F157" s="45"/>
      <c r="H157" s="40"/>
    </row>
    <row r="158" spans="5:8" x14ac:dyDescent="0.25">
      <c r="E158" s="46"/>
      <c r="F158" s="45"/>
      <c r="H158" s="40"/>
    </row>
    <row r="159" spans="5:8" x14ac:dyDescent="0.25">
      <c r="E159" s="46"/>
      <c r="F159" s="45"/>
      <c r="H159" s="40"/>
    </row>
    <row r="160" spans="5:8" x14ac:dyDescent="0.25">
      <c r="E160" s="46"/>
      <c r="F160" s="45"/>
      <c r="H160" s="40"/>
    </row>
    <row r="161" spans="5:8" x14ac:dyDescent="0.25">
      <c r="E161" s="46"/>
      <c r="F161" s="45"/>
      <c r="H161" s="40"/>
    </row>
    <row r="162" spans="5:8" x14ac:dyDescent="0.25">
      <c r="E162" s="46"/>
      <c r="F162" s="45"/>
      <c r="H162" s="40"/>
    </row>
    <row r="163" spans="5:8" x14ac:dyDescent="0.25">
      <c r="E163" s="46"/>
      <c r="F163" s="45"/>
      <c r="H163" s="40"/>
    </row>
    <row r="164" spans="5:8" x14ac:dyDescent="0.25">
      <c r="E164" s="46"/>
      <c r="F164" s="45"/>
      <c r="H164" s="40"/>
    </row>
    <row r="165" spans="5:8" x14ac:dyDescent="0.25">
      <c r="E165" s="46"/>
      <c r="F165" s="45"/>
      <c r="H165" s="40"/>
    </row>
    <row r="166" spans="5:8" x14ac:dyDescent="0.25">
      <c r="E166" s="46"/>
      <c r="F166" s="45"/>
      <c r="H166" s="40"/>
    </row>
    <row r="167" spans="5:8" x14ac:dyDescent="0.25">
      <c r="E167" s="46"/>
      <c r="F167" s="45"/>
      <c r="H167" s="40"/>
    </row>
    <row r="168" spans="5:8" x14ac:dyDescent="0.25">
      <c r="E168" s="46"/>
      <c r="F168" s="45"/>
      <c r="H168" s="40"/>
    </row>
    <row r="169" spans="5:8" x14ac:dyDescent="0.25">
      <c r="E169" s="46"/>
      <c r="F169" s="45"/>
      <c r="H169" s="40"/>
    </row>
    <row r="170" spans="5:8" x14ac:dyDescent="0.25">
      <c r="E170" s="46"/>
      <c r="F170" s="45"/>
      <c r="H170" s="40"/>
    </row>
    <row r="171" spans="5:8" x14ac:dyDescent="0.25">
      <c r="E171" s="46"/>
      <c r="F171" s="45"/>
      <c r="H171" s="40"/>
    </row>
    <row r="172" spans="5:8" x14ac:dyDescent="0.25">
      <c r="E172" s="46"/>
      <c r="F172" s="45"/>
      <c r="H172" s="40"/>
    </row>
    <row r="173" spans="5:8" x14ac:dyDescent="0.25">
      <c r="E173" s="46"/>
      <c r="F173" s="45"/>
      <c r="H173" s="40"/>
    </row>
    <row r="174" spans="5:8" x14ac:dyDescent="0.25">
      <c r="E174" s="46"/>
      <c r="F174" s="45"/>
      <c r="H174" s="40"/>
    </row>
    <row r="175" spans="5:8" x14ac:dyDescent="0.25">
      <c r="E175" s="46"/>
      <c r="F175" s="45"/>
      <c r="H175" s="40"/>
    </row>
    <row r="176" spans="5:8" x14ac:dyDescent="0.25">
      <c r="E176" s="46"/>
      <c r="F176" s="45"/>
      <c r="H176" s="40"/>
    </row>
    <row r="177" spans="5:8" x14ac:dyDescent="0.25">
      <c r="E177" s="46"/>
      <c r="F177" s="45"/>
      <c r="H177" s="40"/>
    </row>
    <row r="178" spans="5:8" x14ac:dyDescent="0.25">
      <c r="E178" s="46"/>
      <c r="F178" s="45"/>
      <c r="H178" s="40"/>
    </row>
    <row r="179" spans="5:8" x14ac:dyDescent="0.25">
      <c r="E179" s="46"/>
      <c r="F179" s="45"/>
      <c r="H179" s="40"/>
    </row>
    <row r="180" spans="5:8" x14ac:dyDescent="0.25">
      <c r="E180" s="46"/>
      <c r="F180" s="45"/>
      <c r="H180" s="40"/>
    </row>
    <row r="181" spans="5:8" x14ac:dyDescent="0.25">
      <c r="E181" s="46"/>
      <c r="F181" s="45"/>
      <c r="H181" s="40"/>
    </row>
    <row r="182" spans="5:8" x14ac:dyDescent="0.25">
      <c r="E182" s="46"/>
      <c r="F182" s="45"/>
      <c r="H182" s="40"/>
    </row>
    <row r="183" spans="5:8" x14ac:dyDescent="0.25">
      <c r="E183" s="46"/>
      <c r="F183" s="45"/>
      <c r="H183" s="40"/>
    </row>
    <row r="184" spans="5:8" x14ac:dyDescent="0.25">
      <c r="E184" s="46"/>
      <c r="F184" s="45"/>
      <c r="H184" s="40"/>
    </row>
    <row r="185" spans="5:8" x14ac:dyDescent="0.25">
      <c r="E185" s="46"/>
      <c r="F185" s="45"/>
      <c r="H185" s="40"/>
    </row>
    <row r="186" spans="5:8" x14ac:dyDescent="0.25">
      <c r="E186" s="46"/>
      <c r="F186" s="45"/>
      <c r="H186" s="40"/>
    </row>
    <row r="187" spans="5:8" x14ac:dyDescent="0.25">
      <c r="E187" s="46"/>
      <c r="F187" s="45"/>
      <c r="H187" s="40"/>
    </row>
    <row r="188" spans="5:8" x14ac:dyDescent="0.25">
      <c r="E188" s="46"/>
      <c r="H188" s="40"/>
    </row>
    <row r="189" spans="5:8" x14ac:dyDescent="0.25">
      <c r="E189" s="46"/>
      <c r="H189" s="40"/>
    </row>
    <row r="190" spans="5:8" x14ac:dyDescent="0.25">
      <c r="E190" s="8"/>
      <c r="H190" s="40"/>
    </row>
    <row r="191" spans="5:8" x14ac:dyDescent="0.25">
      <c r="E191" s="8"/>
      <c r="H191" s="40"/>
    </row>
    <row r="192" spans="5:8" x14ac:dyDescent="0.25">
      <c r="E192" s="8"/>
      <c r="H192" s="40"/>
    </row>
    <row r="193" spans="5:8" x14ac:dyDescent="0.25">
      <c r="E193" s="8"/>
      <c r="H193" s="40"/>
    </row>
    <row r="194" spans="5:8" x14ac:dyDescent="0.25">
      <c r="E194" s="8"/>
    </row>
    <row r="195" spans="5:8" x14ac:dyDescent="0.25">
      <c r="E195" s="8"/>
    </row>
  </sheetData>
  <sheetProtection sheet="1" objects="1" scenarios="1" selectLockedCells="1"/>
  <mergeCells count="9">
    <mergeCell ref="F10:G10"/>
    <mergeCell ref="H10:I10"/>
    <mergeCell ref="A3:C3"/>
    <mergeCell ref="A6:C6"/>
    <mergeCell ref="A8:C8"/>
    <mergeCell ref="E3:G3"/>
    <mergeCell ref="E6:G6"/>
    <mergeCell ref="E8:G8"/>
    <mergeCell ref="A9:H9"/>
  </mergeCells>
  <phoneticPr fontId="1" type="noConversion"/>
  <pageMargins left="0.7" right="0.7" top="0.75" bottom="0.75" header="0.3" footer="0.3"/>
  <pageSetup paperSize="9" orientation="portrait" r:id="rId1"/>
  <ignoredErrors>
    <ignoredError sqref="A12 A13" numberStoredAsText="1"/>
    <ignoredError sqref="G14 G13 I13 I14" unlocked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E77AA8-9919-447D-9527-DC07F36DCA21}">
  <dimension ref="A1:B3"/>
  <sheetViews>
    <sheetView workbookViewId="0">
      <selection activeCell="A3" sqref="A3"/>
    </sheetView>
  </sheetViews>
  <sheetFormatPr baseColWidth="10" defaultColWidth="11.42578125" defaultRowHeight="15" x14ac:dyDescent="0.25"/>
  <cols>
    <col min="2" max="2" width="67.7109375" customWidth="1"/>
  </cols>
  <sheetData>
    <row r="1" spans="1:2" ht="15.75" thickBot="1" x14ac:dyDescent="0.3">
      <c r="B1" s="1" t="s">
        <v>27</v>
      </c>
    </row>
    <row r="2" spans="1:2" ht="15.75" thickBot="1" x14ac:dyDescent="0.3">
      <c r="A2" s="3"/>
      <c r="B2" s="1" t="s">
        <v>28</v>
      </c>
    </row>
    <row r="3" spans="1:2" x14ac:dyDescent="0.25">
      <c r="A3" s="2"/>
      <c r="B3" s="1" t="s">
        <v>29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4fd46784-a323-4a13-9ce7-d880620db668">RVE4WTQSMYQ2-1827405729-1021</_dlc_DocId>
    <_dlc_DocIdUrl xmlns="4fd46784-a323-4a13-9ce7-d880620db668">
      <Url>https://espacios.metromadrid.es/sitios/ACTI/_layouts/15/DocIdRedir.aspx?ID=RVE4WTQSMYQ2-1827405729-1021</Url>
      <Description>RVE4WTQSMYQ2-1827405729-1021</Description>
    </_dlc_DocIdUrl>
    <SharedWithUsers xmlns="4fd46784-a323-4a13-9ce7-d880620db668">
      <UserInfo>
        <DisplayName>Carbajo Calvo, Roberto</DisplayName>
        <AccountId>1786</AccountId>
        <AccountType/>
      </UserInfo>
      <UserInfo>
        <DisplayName>Aniz García, María Eugenia</DisplayName>
        <AccountId>318</AccountId>
        <AccountType/>
      </UserInfo>
    </SharedWithUsers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36B117486650468329313898BB7A96" ma:contentTypeVersion="2" ma:contentTypeDescription="Crear nuevo documento." ma:contentTypeScope="" ma:versionID="e6cb906d5945a7d2eaa14441bad84f75">
  <xsd:schema xmlns:xsd="http://www.w3.org/2001/XMLSchema" xmlns:xs="http://www.w3.org/2001/XMLSchema" xmlns:p="http://schemas.microsoft.com/office/2006/metadata/properties" xmlns:ns2="4fd46784-a323-4a13-9ce7-d880620db668" targetNamespace="http://schemas.microsoft.com/office/2006/metadata/properties" ma:root="true" ma:fieldsID="2e6ed0d2df33fe970b89d78e8a2c15f2" ns2:_="">
    <xsd:import namespace="4fd46784-a323-4a13-9ce7-d880620db66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d46784-a323-4a13-9ce7-d880620db66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_dlc_DocId" ma:index="10" nillable="true" ma:displayName="Valor de Id. de documento" ma:description="El valor del identificador de documento asignado a este elemento." ma:internalName="_dlc_DocId" ma:readOnly="true">
      <xsd:simpleType>
        <xsd:restriction base="dms:Text"/>
      </xsd:simpleType>
    </xsd:element>
    <xsd:element name="_dlc_DocIdUrl" ma:index="11" nillable="true" ma:displayName="Id. de documento" ma:description="Vínculo permanente a este documento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2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DA8A7E84-EC2F-48E3-A1FB-3554E872B42B}">
  <ds:schemaRefs>
    <ds:schemaRef ds:uri="http://www.w3.org/XML/1998/namespace"/>
    <ds:schemaRef ds:uri="http://schemas.microsoft.com/office/infopath/2007/PartnerControls"/>
    <ds:schemaRef ds:uri="http://schemas.microsoft.com/office/2006/documentManagement/types"/>
    <ds:schemaRef ds:uri="c267183c-d7e5-44d0-9a28-6883cf5fe4d7"/>
    <ds:schemaRef ds:uri="http://schemas.microsoft.com/office/2006/metadata/properties"/>
    <ds:schemaRef ds:uri="http://purl.org/dc/elements/1.1/"/>
    <ds:schemaRef ds:uri="http://schemas.openxmlformats.org/package/2006/metadata/core-properties"/>
    <ds:schemaRef ds:uri="http://purl.org/dc/dcmitype/"/>
    <ds:schemaRef ds:uri="http://purl.org/dc/terms/"/>
    <ds:schemaRef ds:uri="bacb354c-e7f2-49fa-a48e-f1857a165e78"/>
    <ds:schemaRef ds:uri="c4a6cc1e-42bf-475f-8c44-5294e8a84573"/>
    <ds:schemaRef ds:uri="4fd46784-a323-4a13-9ce7-d880620db668"/>
  </ds:schemaRefs>
</ds:datastoreItem>
</file>

<file path=customXml/itemProps2.xml><?xml version="1.0" encoding="utf-8"?>
<ds:datastoreItem xmlns:ds="http://schemas.openxmlformats.org/officeDocument/2006/customXml" ds:itemID="{9F44FB17-1FF8-4B15-B694-1685D58BA2C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1B71774-151E-4B49-A74C-DF0822425A6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fd46784-a323-4a13-9ce7-d880620db66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D53EAAA9-5CA9-4A6F-A756-75BBCFB1C1AC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CERTO</vt:lpstr>
      <vt:lpstr>Glosario</vt:lpstr>
    </vt:vector>
  </TitlesOfParts>
  <Manager/>
  <Company>Metro de Madrid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García Miguel, Carlos</dc:creator>
  <cp:keywords/>
  <dc:description/>
  <cp:lastModifiedBy>González Prieto, Sara</cp:lastModifiedBy>
  <cp:revision/>
  <dcterms:created xsi:type="dcterms:W3CDTF">2023-06-09T08:33:37Z</dcterms:created>
  <dcterms:modified xsi:type="dcterms:W3CDTF">2025-12-26T07:14:46Z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0x010100EA36B117486650468329313898BB7A96</vt:lpwstr>
  </property>
  <property fmtid="{D5CDD505-2E9C-101B-9397-08002B2CF9AE}" pid="3" name="_dlc_DocIdItemGuid">
    <vt:lpwstr>9b860047-e6bd-4c64-9960-0aec271ba418</vt:lpwstr>
  </property>
  <property fmtid="{D5CDD505-2E9C-101B-9397-08002B2CF9AE}" pid="4" name="TaxKeyword">
    <vt:lpwstr/>
  </property>
</Properties>
</file>