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560\Documents\Solicitudes\6000012523_SeO_SERICIO SOPORTE ACCIONES INSTITUCIONALES\1. Vb Pliegos\Obsoletos\v1.09 (Para subir 20251205)\"/>
    </mc:Choice>
  </mc:AlternateContent>
  <xr:revisionPtr revIDLastSave="0" documentId="13_ncr:1_{9A75518D-FC3D-4CBB-A207-C7D3C5F2A095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54" i="1"/>
  <c r="I47" i="1"/>
  <c r="I46" i="1"/>
  <c r="I45" i="1"/>
  <c r="I44" i="1"/>
  <c r="I43" i="1"/>
  <c r="I42" i="1"/>
  <c r="I41" i="1"/>
  <c r="I14" i="1"/>
  <c r="I15" i="1"/>
  <c r="I19" i="1"/>
  <c r="I20" i="1"/>
  <c r="I25" i="1"/>
  <c r="I26" i="1"/>
  <c r="I27" i="1"/>
  <c r="I31" i="1"/>
  <c r="I32" i="1"/>
  <c r="I37" i="1"/>
  <c r="I38" i="1"/>
  <c r="I39" i="1"/>
  <c r="I13" i="1"/>
  <c r="I70" i="1"/>
  <c r="I69" i="1"/>
  <c r="I68" i="1"/>
  <c r="I67" i="1"/>
  <c r="I66" i="1"/>
  <c r="I59" i="1"/>
  <c r="I58" i="1"/>
  <c r="I57" i="1"/>
  <c r="I56" i="1"/>
  <c r="I55" i="1"/>
  <c r="I52" i="1"/>
  <c r="I51" i="1"/>
  <c r="I50" i="1"/>
  <c r="I49" i="1"/>
  <c r="I48" i="1"/>
  <c r="I36" i="1"/>
  <c r="I35" i="1"/>
  <c r="I34" i="1"/>
  <c r="I33" i="1"/>
  <c r="I30" i="1"/>
  <c r="I29" i="1"/>
  <c r="I28" i="1"/>
  <c r="I24" i="1"/>
  <c r="I23" i="1"/>
  <c r="I22" i="1"/>
  <c r="I21" i="1"/>
  <c r="I18" i="1"/>
  <c r="I17" i="1"/>
  <c r="I16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1" i="1"/>
  <c r="G42" i="1"/>
  <c r="G43" i="1"/>
  <c r="G44" i="1"/>
  <c r="G45" i="1"/>
  <c r="G46" i="1"/>
  <c r="G47" i="1"/>
  <c r="G48" i="1"/>
  <c r="G49" i="1"/>
  <c r="G50" i="1"/>
  <c r="G51" i="1"/>
  <c r="G52" i="1"/>
  <c r="G54" i="1"/>
  <c r="G55" i="1"/>
  <c r="G56" i="1"/>
  <c r="G57" i="1"/>
  <c r="G58" i="1"/>
  <c r="G59" i="1"/>
  <c r="G61" i="1"/>
  <c r="G62" i="1"/>
  <c r="G63" i="1"/>
  <c r="G64" i="1"/>
  <c r="G65" i="1"/>
  <c r="G66" i="1"/>
  <c r="G67" i="1"/>
  <c r="G68" i="1"/>
  <c r="G69" i="1"/>
  <c r="G70" i="1"/>
  <c r="G13" i="1"/>
  <c r="F7" i="1" l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<sst xmlns="http://schemas.openxmlformats.org/spreadsheetml/2006/main" count="155" uniqueCount="101">
  <si>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</si>
  <si>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</si>
  <si>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</si>
  <si>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</si>
  <si>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</si>
  <si>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</si>
  <si>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</si>
  <si>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</si>
  <si>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</si>
  <si>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</si>
  <si>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</si>
  <si>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</si>
  <si>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</si>
  <si>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</si>
  <si>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</si>
  <si>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</si>
  <si>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</si>
  <si>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</si>
  <si>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</si>
  <si>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</si>
  <si>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</si>
  <si>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</si>
  <si>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</si>
  <si>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</si>
  <si>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</si>
  <si>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</si>
  <si>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</si>
  <si>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</si>
  <si>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</si>
  <si>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</si>
  <si>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</si>
  <si>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</si>
  <si>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</si>
  <si>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Imagen y Sonido</t>
  </si>
  <si>
    <t>C1</t>
  </si>
  <si>
    <t>Altavoz amplificado</t>
  </si>
  <si>
    <t>alquiler 1 día</t>
  </si>
  <si>
    <t>Micrófono de mano inalámbrico</t>
  </si>
  <si>
    <t>Micrófono de corbata inalámbrico</t>
  </si>
  <si>
    <t>Mesa de mezclas</t>
  </si>
  <si>
    <t>Unidad de delegado</t>
  </si>
  <si>
    <t>Fuente de alimentación</t>
  </si>
  <si>
    <t>Plataforma para video conferencias</t>
  </si>
  <si>
    <t>Mezclador de señal infomática</t>
  </si>
  <si>
    <t>Micrófono de atril</t>
  </si>
  <si>
    <t>Altavoz con trípode</t>
  </si>
  <si>
    <t>Etapa de potencia</t>
  </si>
  <si>
    <t>Mesa de Mezclas</t>
  </si>
  <si>
    <t>Pantalla led 55”</t>
  </si>
  <si>
    <t>Pantalla led 43”</t>
  </si>
  <si>
    <t>Pantalla led 85 “</t>
  </si>
  <si>
    <t>Pantalla LED 3x2+electrónica+tarima de 3x1</t>
  </si>
  <si>
    <t>Técnico de sonido</t>
  </si>
  <si>
    <t>1 jornada</t>
  </si>
  <si>
    <t>Técnico de video</t>
  </si>
  <si>
    <t>Cabina de traducción</t>
  </si>
  <si>
    <t>Pupitre digital</t>
  </si>
  <si>
    <t>Maleta 50 receptores</t>
  </si>
  <si>
    <t>Técnico cabina</t>
  </si>
  <si>
    <t>Mobiliario, estructuras y otros elementos</t>
  </si>
  <si>
    <t>Tarima/escenario 6x2 m con rampa de acceso a PMR (conforme a normativa)</t>
  </si>
  <si>
    <t>Mesa plegable tipo catering 1,83 m</t>
  </si>
  <si>
    <t xml:space="preserve">alquiler 1 día </t>
  </si>
  <si>
    <t>Mesa congress style en melamina blanca brillo y aluminio 140x60 con frontal color blanco/negro. Alto 47/ancho 140/profundidas 60/ peso 16 kg</t>
  </si>
  <si>
    <t>Sillón de resina y aluminio en color blanco o negro. Alto 65 cm/ancho 50 cm/ profundidad 50cm/peso 3 kg</t>
  </si>
  <si>
    <t>Atril de metacrilato transparente 500x400x1100 mm alto. Espesor 10 mm tapa superior de 500x400. Frontal para logo de 350x600 alto. Base 500x350. Cantos pulidos</t>
  </si>
  <si>
    <t>Banqueta alta</t>
  </si>
  <si>
    <t>Soporte para foam/panel informativo</t>
  </si>
  <si>
    <t>Porta nombres de sobremesa en metacrilato incoloro de 300x90/90x2</t>
  </si>
  <si>
    <t>Bandera oficial de España con mástil y pica (en dorado, plateado o negro, según necesidad)</t>
  </si>
  <si>
    <t>Burro para colgar ropa (con ruedas)</t>
  </si>
  <si>
    <t>Producción gráfica</t>
  </si>
  <si>
    <t>C3</t>
  </si>
  <si>
    <t>Cartelería en foam 120x100 cm</t>
  </si>
  <si>
    <t>Trasera 700x250 cm lona sobre bastidor</t>
  </si>
  <si>
    <t>Foam para atril de 60x25 impreso a 1 cara</t>
  </si>
  <si>
    <t>Personal</t>
  </si>
  <si>
    <t>C4</t>
  </si>
  <si>
    <t>Técnico de montaje y desmontaje</t>
  </si>
  <si>
    <t>Coordinador de montaje y desmontaje</t>
  </si>
  <si>
    <t xml:space="preserve">Azafata/o eventos </t>
  </si>
  <si>
    <t>Azafata/o imagen</t>
  </si>
  <si>
    <t>Promotores/as</t>
  </si>
  <si>
    <t>Coordinador de la acción</t>
  </si>
  <si>
    <t>Actor/actriz</t>
  </si>
  <si>
    <t>Músico</t>
  </si>
  <si>
    <t>Moqueta roja 6x2 m ignífuga</t>
  </si>
  <si>
    <t>Ordenador portátil i5 o equivalente</t>
  </si>
  <si>
    <t>Pasador de dispositivas inalámbrico micro CUE o equivalente</t>
  </si>
  <si>
    <t>Proyección lasser 6500 L HD Óptica 1.7-2.1 o equivalente</t>
  </si>
  <si>
    <t>Rack de grabación Hyper-Decck o equivalente</t>
  </si>
  <si>
    <t>Transmisor CCU digital</t>
  </si>
  <si>
    <t>Vídeo 5 minutos HD 1080p (Grabación y edición del video)</t>
  </si>
  <si>
    <t>ud.</t>
  </si>
  <si>
    <t>Paquete de 100 unidades de lanyard en sublimación de tinta a dos caras 2x90 cm y 2 cm de ancho con mosquetón en metálico, impresión a 4 tintas</t>
  </si>
  <si>
    <t>Paquete de 100 unidades de fundas de plástico para acreditaciones de tamaño 9x14,5 cm</t>
  </si>
  <si>
    <t>Paquete de 100 unidades de acreditaciones personalizads en cartulina de 4/4 tamaño 8,5x12,5 cm</t>
  </si>
  <si>
    <t>Animador infantil (incluidos derechos imagen, alta ss, fee agencia)</t>
  </si>
  <si>
    <t>Interprete (hora y media max jornada)</t>
  </si>
  <si>
    <t>C2</t>
  </si>
  <si>
    <t>1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</si>
</sst>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0" fontId="3" fillId="3" borderId="4" xfId="0" quotePrefix="1" applyNumberFormat="1" applyFont="1" applyFill="1" applyBorder="1" applyProtection="1">
      <protection locked="0"/>
    </xf>
    <xf numFmtId="0" fontId="0" fillId="0" borderId="10" xfId="0" applyBorder="1"/>
    <xf numFmtId="0" fontId="3" fillId="0" borderId="10" xfId="0" applyFont="1" applyBorder="1"/>
    <xf numFmtId="165" fontId="3" fillId="3" borderId="10" xfId="0" quotePrefix="1" applyNumberFormat="1" applyFont="1" applyFill="1" applyBorder="1" applyProtection="1">
      <protection locked="0"/>
    </xf>
    <xf numFmtId="4" fontId="0" fillId="4" borderId="10" xfId="0" applyNumberForma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9" fontId="3" fillId="0" borderId="0" xfId="0" applyNumberFormat="1" applyFont="1" applyAlignment="1">
      <alignment wrapText="1"/>
    </xf>
    <xf numFmtId="2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" fontId="3" fillId="0" borderId="0" xfId="0" applyNumberFormat="1" applyFont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/>
    <xf numFmtId="166" fontId="0" fillId="0" borderId="0" xfId="0" applyNumberFormat="1"/>
    <xf numFmtId="166" fontId="3" fillId="0" borderId="0" xfId="0" applyNumberFormat="1" applyFont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2"/>
  <sheetViews>
    <sheetView tabSelected="1" zoomScale="85" zoomScaleNormal="85" workbookViewId="0">
      <selection activeCell="F4" sqref="F4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8" customWidth="1"/>
    <col min="6" max="6" width="18" style="8" bestFit="1" customWidth="1"/>
    <col min="7" max="7" width="22.5546875" style="9" customWidth="1"/>
    <col min="8" max="8" width="19.6640625" bestFit="1" customWidth="1"/>
    <col min="9" max="9" width="18.6640625" style="8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7" t="s">
        <v>0</v>
      </c>
      <c r="H1" s="7" t="s">
        <v>1</v>
      </c>
    </row>
    <row r="2" spans="1:9" ht="15" thickBot="1" x14ac:dyDescent="0.35">
      <c r="A2" s="10" t="s">
        <v>2</v>
      </c>
      <c r="B2" s="11">
        <v>1</v>
      </c>
    </row>
    <row r="3" spans="1:9" ht="15" customHeight="1" thickBot="1" x14ac:dyDescent="0.35">
      <c r="A3" s="41" t="s">
        <v>31</v>
      </c>
      <c r="B3" s="42"/>
      <c r="C3" s="43"/>
      <c r="D3" s="12">
        <f>ROUND(D6-D5-D4,2)</f>
        <v>108695.65</v>
      </c>
      <c r="E3" s="41" t="s">
        <v>32</v>
      </c>
      <c r="F3" s="42"/>
      <c r="G3" s="43"/>
      <c r="H3" s="12">
        <f>ROUND(H6-H5-H4,2)</f>
        <v>0</v>
      </c>
    </row>
    <row r="4" spans="1:9" ht="15" customHeight="1" thickBot="1" x14ac:dyDescent="0.35">
      <c r="A4" s="13" t="s">
        <v>3</v>
      </c>
      <c r="B4" s="14">
        <v>0.06</v>
      </c>
      <c r="C4" s="15" t="s">
        <v>4</v>
      </c>
      <c r="D4" s="16">
        <f>ROUND((D6/(1+B5+B4))*B4,2)</f>
        <v>6521.74</v>
      </c>
      <c r="E4" s="17" t="s">
        <v>5</v>
      </c>
      <c r="F4" s="1"/>
      <c r="G4" s="15" t="s">
        <v>4</v>
      </c>
      <c r="H4" s="16">
        <f>ROUND((H6/(1+F5+F4))*F4,2)</f>
        <v>0</v>
      </c>
    </row>
    <row r="5" spans="1:9" ht="15" thickBot="1" x14ac:dyDescent="0.35">
      <c r="A5" s="13" t="s">
        <v>6</v>
      </c>
      <c r="B5" s="14">
        <v>0.09</v>
      </c>
      <c r="C5" s="15" t="s">
        <v>7</v>
      </c>
      <c r="D5" s="16">
        <f>ROUND((D6/(1+B4+B5))*B5,2)</f>
        <v>9782.61</v>
      </c>
      <c r="E5" s="17" t="s">
        <v>8</v>
      </c>
      <c r="F5" s="1"/>
      <c r="G5" s="15" t="s">
        <v>7</v>
      </c>
      <c r="H5" s="16">
        <f>ROUND((H6/(1+F5+F4))*F5,2)</f>
        <v>0</v>
      </c>
    </row>
    <row r="6" spans="1:9" ht="15" thickBot="1" x14ac:dyDescent="0.35">
      <c r="A6" s="44" t="s">
        <v>9</v>
      </c>
      <c r="B6" s="45"/>
      <c r="C6" s="46"/>
      <c r="D6" s="12">
        <f>SUM(G:G)</f>
        <v>125000</v>
      </c>
      <c r="E6" s="44" t="s">
        <v>10</v>
      </c>
      <c r="F6" s="45"/>
      <c r="G6" s="46"/>
      <c r="H6" s="16">
        <f>SUM(I:I)</f>
        <v>0</v>
      </c>
    </row>
    <row r="7" spans="1:9" ht="15" thickBot="1" x14ac:dyDescent="0.35">
      <c r="A7" s="18" t="s">
        <v>11</v>
      </c>
      <c r="B7" s="19">
        <v>0.21</v>
      </c>
      <c r="C7" s="15" t="s">
        <v>12</v>
      </c>
      <c r="D7" s="16">
        <f>ROUND($D$6*B7,2)</f>
        <v>26250</v>
      </c>
      <c r="E7" s="20" t="s">
        <v>11</v>
      </c>
      <c r="F7" s="21">
        <f>B7</f>
        <v>0.21</v>
      </c>
      <c r="G7" s="15" t="s">
        <v>12</v>
      </c>
      <c r="H7" s="16">
        <f>ROUND($H$6*F7,2)</f>
        <v>0</v>
      </c>
    </row>
    <row r="8" spans="1:9" ht="15" thickBot="1" x14ac:dyDescent="0.35">
      <c r="A8" s="47" t="s">
        <v>13</v>
      </c>
      <c r="B8" s="48"/>
      <c r="C8" s="49"/>
      <c r="D8" s="22">
        <f>SUM(D6:D7)</f>
        <v>151250</v>
      </c>
      <c r="E8" s="47" t="s">
        <v>14</v>
      </c>
      <c r="F8" s="48"/>
      <c r="G8" s="49"/>
      <c r="H8" s="22">
        <f>SUM(H6:H7)</f>
        <v>0</v>
      </c>
    </row>
    <row r="9" spans="1:9" ht="63" customHeight="1" thickBot="1" x14ac:dyDescent="0.35">
      <c r="A9" s="50" t="s">
        <v>30</v>
      </c>
      <c r="B9" s="50"/>
      <c r="C9" s="50"/>
      <c r="D9" s="50"/>
      <c r="E9" s="50"/>
      <c r="F9" s="50"/>
      <c r="G9" s="50"/>
      <c r="H9" s="50"/>
    </row>
    <row r="10" spans="1:9" ht="15" thickBot="1" x14ac:dyDescent="0.35">
      <c r="A10" s="23"/>
      <c r="F10" s="39" t="s">
        <v>15</v>
      </c>
      <c r="G10" s="40"/>
      <c r="H10" s="39" t="s">
        <v>16</v>
      </c>
      <c r="I10" s="40"/>
    </row>
    <row r="11" spans="1:9" x14ac:dyDescent="0.3">
      <c r="A11" s="24" t="s">
        <v>17</v>
      </c>
      <c r="B11" s="24" t="s">
        <v>18</v>
      </c>
      <c r="C11" s="24" t="s">
        <v>19</v>
      </c>
      <c r="D11" s="24" t="s">
        <v>20</v>
      </c>
      <c r="E11" s="25" t="s">
        <v>21</v>
      </c>
      <c r="F11" s="25" t="s">
        <v>22</v>
      </c>
      <c r="G11" s="24" t="s">
        <v>23</v>
      </c>
      <c r="H11" s="24" t="s">
        <v>24</v>
      </c>
      <c r="I11" s="24" t="s">
        <v>25</v>
      </c>
    </row>
    <row r="12" spans="1:9" x14ac:dyDescent="0.3">
      <c r="A12" s="26" t="s">
        <v>26</v>
      </c>
      <c r="B12" s="26" t="s">
        <v>34</v>
      </c>
      <c r="C12" s="29" t="s">
        <v>33</v>
      </c>
      <c r="D12" s="29"/>
      <c r="E12" s="27"/>
      <c r="F12" s="28"/>
      <c r="G12" s="8"/>
      <c r="H12" s="28"/>
      <c r="I12" s="27"/>
    </row>
    <row r="13" spans="1:9" x14ac:dyDescent="0.3">
      <c r="C13" s="29" t="s">
        <v>35</v>
      </c>
      <c r="D13" s="29" t="s">
        <v>36</v>
      </c>
      <c r="E13" s="30">
        <v>24</v>
      </c>
      <c r="F13" s="27">
        <v>125</v>
      </c>
      <c r="G13" s="31">
        <f>ROUND(E13*F13,2)</f>
        <v>3000</v>
      </c>
      <c r="H13" s="6"/>
      <c r="I13" s="32">
        <f>ROUND(E13*H13,2)</f>
        <v>0</v>
      </c>
    </row>
    <row r="14" spans="1:9" x14ac:dyDescent="0.3">
      <c r="A14" s="26"/>
      <c r="B14" s="26"/>
      <c r="C14" s="29" t="s">
        <v>37</v>
      </c>
      <c r="D14" s="33" t="s">
        <v>36</v>
      </c>
      <c r="E14" s="30">
        <v>24</v>
      </c>
      <c r="F14" s="27">
        <v>45</v>
      </c>
      <c r="G14" s="31">
        <f t="shared" ref="G14:G70" si="0">ROUND(E14*F14,2)</f>
        <v>1080</v>
      </c>
      <c r="H14" s="6"/>
      <c r="I14" s="32">
        <f t="shared" ref="I14:I70" si="1">ROUND(E14*H14,2)</f>
        <v>0</v>
      </c>
    </row>
    <row r="15" spans="1:9" x14ac:dyDescent="0.3">
      <c r="A15" s="26"/>
      <c r="B15" s="26"/>
      <c r="C15" s="29" t="s">
        <v>38</v>
      </c>
      <c r="D15" s="33" t="s">
        <v>36</v>
      </c>
      <c r="E15" s="30">
        <v>24</v>
      </c>
      <c r="F15" s="27">
        <v>65</v>
      </c>
      <c r="G15" s="31">
        <f t="shared" si="0"/>
        <v>1560</v>
      </c>
      <c r="H15" s="6"/>
      <c r="I15" s="32">
        <f t="shared" si="1"/>
        <v>0</v>
      </c>
    </row>
    <row r="16" spans="1:9" x14ac:dyDescent="0.3">
      <c r="A16" s="26"/>
      <c r="B16" s="26"/>
      <c r="C16" s="29" t="s">
        <v>39</v>
      </c>
      <c r="D16" s="33" t="s">
        <v>36</v>
      </c>
      <c r="E16" s="30">
        <v>8</v>
      </c>
      <c r="F16" s="27">
        <v>125</v>
      </c>
      <c r="G16" s="31">
        <f t="shared" si="0"/>
        <v>1000</v>
      </c>
      <c r="H16" s="6"/>
      <c r="I16" s="32">
        <f t="shared" si="1"/>
        <v>0</v>
      </c>
    </row>
    <row r="17" spans="1:9" x14ac:dyDescent="0.3">
      <c r="A17" s="26"/>
      <c r="B17" s="26"/>
      <c r="C17" s="29" t="s">
        <v>40</v>
      </c>
      <c r="D17" s="33" t="s">
        <v>36</v>
      </c>
      <c r="E17" s="30">
        <v>8</v>
      </c>
      <c r="F17" s="27">
        <v>40</v>
      </c>
      <c r="G17" s="31">
        <f t="shared" si="0"/>
        <v>320</v>
      </c>
      <c r="H17" s="6"/>
      <c r="I17" s="32">
        <f t="shared" si="1"/>
        <v>0</v>
      </c>
    </row>
    <row r="18" spans="1:9" x14ac:dyDescent="0.3">
      <c r="A18" s="26"/>
      <c r="B18" s="26"/>
      <c r="C18" s="29" t="s">
        <v>41</v>
      </c>
      <c r="D18" s="33" t="s">
        <v>36</v>
      </c>
      <c r="E18" s="30">
        <v>8</v>
      </c>
      <c r="F18" s="27">
        <v>25</v>
      </c>
      <c r="G18" s="31">
        <f t="shared" si="0"/>
        <v>200</v>
      </c>
      <c r="H18" s="6"/>
      <c r="I18" s="32">
        <f t="shared" si="1"/>
        <v>0</v>
      </c>
    </row>
    <row r="19" spans="1:9" x14ac:dyDescent="0.3">
      <c r="A19" s="26"/>
      <c r="B19" s="26"/>
      <c r="C19" s="29" t="s">
        <v>42</v>
      </c>
      <c r="D19" s="33" t="s">
        <v>36</v>
      </c>
      <c r="E19" s="30">
        <v>6</v>
      </c>
      <c r="F19" s="27">
        <v>1500</v>
      </c>
      <c r="G19" s="31">
        <f t="shared" si="0"/>
        <v>9000</v>
      </c>
      <c r="H19" s="6"/>
      <c r="I19" s="32">
        <f t="shared" si="1"/>
        <v>0</v>
      </c>
    </row>
    <row r="20" spans="1:9" x14ac:dyDescent="0.3">
      <c r="A20" s="26"/>
      <c r="B20" s="26"/>
      <c r="C20" s="29" t="s">
        <v>43</v>
      </c>
      <c r="D20" s="33" t="s">
        <v>36</v>
      </c>
      <c r="E20" s="30">
        <v>6</v>
      </c>
      <c r="F20" s="27">
        <v>275</v>
      </c>
      <c r="G20" s="31">
        <f t="shared" si="0"/>
        <v>1650</v>
      </c>
      <c r="H20" s="6"/>
      <c r="I20" s="32">
        <f t="shared" si="1"/>
        <v>0</v>
      </c>
    </row>
    <row r="21" spans="1:9" x14ac:dyDescent="0.3">
      <c r="A21" s="26"/>
      <c r="B21" s="26"/>
      <c r="C21" s="29" t="s">
        <v>44</v>
      </c>
      <c r="D21" s="33" t="s">
        <v>36</v>
      </c>
      <c r="E21" s="30">
        <v>6</v>
      </c>
      <c r="F21" s="27">
        <v>20</v>
      </c>
      <c r="G21" s="31">
        <f t="shared" si="0"/>
        <v>120</v>
      </c>
      <c r="H21" s="6"/>
      <c r="I21" s="32">
        <f t="shared" si="1"/>
        <v>0</v>
      </c>
    </row>
    <row r="22" spans="1:9" x14ac:dyDescent="0.3">
      <c r="A22" s="26"/>
      <c r="B22" s="26"/>
      <c r="C22" s="29" t="s">
        <v>45</v>
      </c>
      <c r="D22" s="33" t="s">
        <v>36</v>
      </c>
      <c r="E22" s="30">
        <v>6</v>
      </c>
      <c r="F22" s="27">
        <v>75</v>
      </c>
      <c r="G22" s="31">
        <f t="shared" si="0"/>
        <v>450</v>
      </c>
      <c r="H22" s="6"/>
      <c r="I22" s="32">
        <f t="shared" si="1"/>
        <v>0</v>
      </c>
    </row>
    <row r="23" spans="1:9" x14ac:dyDescent="0.3">
      <c r="A23" s="26"/>
      <c r="B23" s="26"/>
      <c r="C23" s="29" t="s">
        <v>46</v>
      </c>
      <c r="D23" s="33" t="s">
        <v>36</v>
      </c>
      <c r="E23" s="30">
        <v>6</v>
      </c>
      <c r="F23" s="27">
        <v>45</v>
      </c>
      <c r="G23" s="31">
        <f t="shared" si="0"/>
        <v>270</v>
      </c>
      <c r="H23" s="6"/>
      <c r="I23" s="32">
        <f t="shared" si="1"/>
        <v>0</v>
      </c>
    </row>
    <row r="24" spans="1:9" x14ac:dyDescent="0.3">
      <c r="C24" s="29" t="s">
        <v>47</v>
      </c>
      <c r="D24" s="33" t="s">
        <v>36</v>
      </c>
      <c r="E24" s="30">
        <v>6</v>
      </c>
      <c r="F24" s="27">
        <v>125</v>
      </c>
      <c r="G24" s="31">
        <f t="shared" si="0"/>
        <v>750</v>
      </c>
      <c r="H24" s="6"/>
      <c r="I24" s="32">
        <f t="shared" si="1"/>
        <v>0</v>
      </c>
    </row>
    <row r="25" spans="1:9" x14ac:dyDescent="0.3">
      <c r="C25" s="34" t="s">
        <v>48</v>
      </c>
      <c r="D25" s="34" t="s">
        <v>36</v>
      </c>
      <c r="E25" s="35">
        <v>2</v>
      </c>
      <c r="F25" s="27">
        <v>195</v>
      </c>
      <c r="G25" s="31">
        <f t="shared" si="0"/>
        <v>390</v>
      </c>
      <c r="H25" s="6"/>
      <c r="I25" s="32">
        <f t="shared" si="1"/>
        <v>0</v>
      </c>
    </row>
    <row r="26" spans="1:9" x14ac:dyDescent="0.3">
      <c r="C26" s="34" t="s">
        <v>49</v>
      </c>
      <c r="D26" s="34" t="s">
        <v>36</v>
      </c>
      <c r="E26" s="35">
        <v>2</v>
      </c>
      <c r="F26" s="27">
        <v>150</v>
      </c>
      <c r="G26" s="31">
        <f t="shared" si="0"/>
        <v>300</v>
      </c>
      <c r="H26" s="6"/>
      <c r="I26" s="32">
        <f t="shared" si="1"/>
        <v>0</v>
      </c>
    </row>
    <row r="27" spans="1:9" x14ac:dyDescent="0.3">
      <c r="C27" s="34" t="s">
        <v>50</v>
      </c>
      <c r="D27" s="34" t="s">
        <v>36</v>
      </c>
      <c r="E27" s="35">
        <v>2</v>
      </c>
      <c r="F27" s="27">
        <v>225</v>
      </c>
      <c r="G27" s="31">
        <f t="shared" si="0"/>
        <v>450</v>
      </c>
      <c r="H27" s="6"/>
      <c r="I27" s="32">
        <f t="shared" si="1"/>
        <v>0</v>
      </c>
    </row>
    <row r="28" spans="1:9" x14ac:dyDescent="0.3">
      <c r="C28" s="34" t="s">
        <v>87</v>
      </c>
      <c r="D28" s="34" t="s">
        <v>36</v>
      </c>
      <c r="E28" s="35">
        <v>6</v>
      </c>
      <c r="F28" s="27">
        <v>125</v>
      </c>
      <c r="G28" s="31">
        <f t="shared" si="0"/>
        <v>750</v>
      </c>
      <c r="H28" s="6"/>
      <c r="I28" s="32">
        <f t="shared" si="1"/>
        <v>0</v>
      </c>
    </row>
    <row r="29" spans="1:9" ht="28.8" x14ac:dyDescent="0.3">
      <c r="C29" s="34" t="s">
        <v>88</v>
      </c>
      <c r="D29" s="34" t="s">
        <v>36</v>
      </c>
      <c r="E29" s="35">
        <v>6</v>
      </c>
      <c r="F29" s="27">
        <v>25</v>
      </c>
      <c r="G29" s="31">
        <f t="shared" si="0"/>
        <v>150</v>
      </c>
      <c r="H29" s="6"/>
      <c r="I29" s="32">
        <f t="shared" si="1"/>
        <v>0</v>
      </c>
    </row>
    <row r="30" spans="1:9" ht="28.8" x14ac:dyDescent="0.3">
      <c r="C30" s="34" t="s">
        <v>89</v>
      </c>
      <c r="D30" s="34" t="s">
        <v>36</v>
      </c>
      <c r="E30" s="35">
        <v>6</v>
      </c>
      <c r="F30" s="27">
        <v>225</v>
      </c>
      <c r="G30" s="31">
        <f t="shared" si="0"/>
        <v>1350</v>
      </c>
      <c r="H30" s="6"/>
      <c r="I30" s="32">
        <f t="shared" si="1"/>
        <v>0</v>
      </c>
    </row>
    <row r="31" spans="1:9" ht="28.8" x14ac:dyDescent="0.3">
      <c r="C31" s="34" t="s">
        <v>90</v>
      </c>
      <c r="D31" s="34" t="s">
        <v>36</v>
      </c>
      <c r="E31" s="35">
        <v>6</v>
      </c>
      <c r="F31" s="27">
        <v>145</v>
      </c>
      <c r="G31" s="31">
        <f t="shared" si="0"/>
        <v>870</v>
      </c>
      <c r="H31" s="6"/>
      <c r="I31" s="32">
        <f t="shared" si="1"/>
        <v>0</v>
      </c>
    </row>
    <row r="32" spans="1:9" ht="28.8" x14ac:dyDescent="0.3">
      <c r="C32" s="34" t="s">
        <v>51</v>
      </c>
      <c r="D32" s="34" t="s">
        <v>36</v>
      </c>
      <c r="E32" s="35">
        <v>2</v>
      </c>
      <c r="F32" s="27">
        <v>7750</v>
      </c>
      <c r="G32" s="31">
        <f t="shared" si="0"/>
        <v>15500</v>
      </c>
      <c r="H32" s="6"/>
      <c r="I32" s="32">
        <f t="shared" si="1"/>
        <v>0</v>
      </c>
    </row>
    <row r="33" spans="1:9" x14ac:dyDescent="0.3">
      <c r="C33" s="34" t="s">
        <v>52</v>
      </c>
      <c r="D33" s="34" t="s">
        <v>53</v>
      </c>
      <c r="E33" s="35">
        <v>6</v>
      </c>
      <c r="F33" s="27">
        <v>275</v>
      </c>
      <c r="G33" s="31">
        <f t="shared" si="0"/>
        <v>1650</v>
      </c>
      <c r="H33" s="6"/>
      <c r="I33" s="32">
        <f t="shared" si="1"/>
        <v>0</v>
      </c>
    </row>
    <row r="34" spans="1:9" x14ac:dyDescent="0.3">
      <c r="C34" s="34" t="s">
        <v>54</v>
      </c>
      <c r="D34" s="34" t="s">
        <v>53</v>
      </c>
      <c r="E34" s="35">
        <v>6</v>
      </c>
      <c r="F34" s="27">
        <v>275</v>
      </c>
      <c r="G34" s="31">
        <f t="shared" si="0"/>
        <v>1650</v>
      </c>
      <c r="H34" s="6"/>
      <c r="I34" s="32">
        <f t="shared" si="1"/>
        <v>0</v>
      </c>
    </row>
    <row r="35" spans="1:9" x14ac:dyDescent="0.3">
      <c r="C35" s="34" t="s">
        <v>55</v>
      </c>
      <c r="D35" s="34" t="s">
        <v>36</v>
      </c>
      <c r="E35" s="35">
        <v>2</v>
      </c>
      <c r="F35" s="27">
        <v>295</v>
      </c>
      <c r="G35" s="31">
        <f t="shared" si="0"/>
        <v>590</v>
      </c>
      <c r="H35" s="6"/>
      <c r="I35" s="32">
        <f t="shared" si="1"/>
        <v>0</v>
      </c>
    </row>
    <row r="36" spans="1:9" x14ac:dyDescent="0.3">
      <c r="C36" s="34" t="s">
        <v>56</v>
      </c>
      <c r="D36" s="34" t="s">
        <v>36</v>
      </c>
      <c r="E36" s="35">
        <v>2</v>
      </c>
      <c r="F36" s="27">
        <v>120</v>
      </c>
      <c r="G36" s="31">
        <f t="shared" si="0"/>
        <v>240</v>
      </c>
      <c r="H36" s="6"/>
      <c r="I36" s="32">
        <f t="shared" si="1"/>
        <v>0</v>
      </c>
    </row>
    <row r="37" spans="1:9" x14ac:dyDescent="0.3">
      <c r="C37" s="34" t="s">
        <v>91</v>
      </c>
      <c r="D37" s="34" t="s">
        <v>36</v>
      </c>
      <c r="E37" s="35">
        <v>2</v>
      </c>
      <c r="F37" s="27">
        <v>225</v>
      </c>
      <c r="G37" s="31">
        <f t="shared" si="0"/>
        <v>450</v>
      </c>
      <c r="H37" s="6"/>
      <c r="I37" s="32">
        <f t="shared" si="1"/>
        <v>0</v>
      </c>
    </row>
    <row r="38" spans="1:9" x14ac:dyDescent="0.3">
      <c r="C38" s="34" t="s">
        <v>57</v>
      </c>
      <c r="D38" s="34" t="s">
        <v>36</v>
      </c>
      <c r="E38" s="35">
        <v>24</v>
      </c>
      <c r="F38" s="27">
        <v>450</v>
      </c>
      <c r="G38" s="31">
        <f t="shared" si="0"/>
        <v>10800</v>
      </c>
      <c r="H38" s="6"/>
      <c r="I38" s="32">
        <f t="shared" si="1"/>
        <v>0</v>
      </c>
    </row>
    <row r="39" spans="1:9" x14ac:dyDescent="0.3">
      <c r="C39" s="34" t="s">
        <v>58</v>
      </c>
      <c r="D39" s="34" t="s">
        <v>53</v>
      </c>
      <c r="E39" s="35">
        <v>2</v>
      </c>
      <c r="F39" s="27">
        <v>375</v>
      </c>
      <c r="G39" s="31">
        <f t="shared" si="0"/>
        <v>750</v>
      </c>
      <c r="H39" s="6"/>
      <c r="I39" s="32">
        <f t="shared" si="1"/>
        <v>0</v>
      </c>
    </row>
    <row r="40" spans="1:9" ht="28.8" x14ac:dyDescent="0.3">
      <c r="A40" s="38">
        <v>2</v>
      </c>
      <c r="B40" t="s">
        <v>99</v>
      </c>
      <c r="C40" s="34" t="s">
        <v>59</v>
      </c>
      <c r="D40" s="34"/>
      <c r="E40" s="35"/>
      <c r="F40" s="27"/>
      <c r="G40" s="8"/>
      <c r="H40" s="27"/>
      <c r="I40" s="27"/>
    </row>
    <row r="41" spans="1:9" ht="28.8" x14ac:dyDescent="0.3">
      <c r="C41" s="34" t="s">
        <v>60</v>
      </c>
      <c r="D41" s="34" t="s">
        <v>62</v>
      </c>
      <c r="E41" s="35">
        <v>6</v>
      </c>
      <c r="F41" s="27">
        <v>950</v>
      </c>
      <c r="G41" s="31">
        <f t="shared" si="0"/>
        <v>5700</v>
      </c>
      <c r="H41" s="6"/>
      <c r="I41" s="32">
        <f t="shared" si="1"/>
        <v>0</v>
      </c>
    </row>
    <row r="42" spans="1:9" x14ac:dyDescent="0.3">
      <c r="C42" s="34" t="s">
        <v>61</v>
      </c>
      <c r="D42" s="34" t="s">
        <v>62</v>
      </c>
      <c r="E42" s="35">
        <v>6</v>
      </c>
      <c r="F42" s="27">
        <v>25</v>
      </c>
      <c r="G42" s="31">
        <f t="shared" si="0"/>
        <v>150</v>
      </c>
      <c r="H42" s="6"/>
      <c r="I42" s="32">
        <f t="shared" si="1"/>
        <v>0</v>
      </c>
    </row>
    <row r="43" spans="1:9" ht="72" x14ac:dyDescent="0.3">
      <c r="C43" s="34" t="s">
        <v>63</v>
      </c>
      <c r="D43" s="34" t="s">
        <v>62</v>
      </c>
      <c r="E43" s="35">
        <v>1</v>
      </c>
      <c r="F43" s="27">
        <v>35</v>
      </c>
      <c r="G43" s="31">
        <f t="shared" si="0"/>
        <v>35</v>
      </c>
      <c r="H43" s="6"/>
      <c r="I43" s="32">
        <f t="shared" si="1"/>
        <v>0</v>
      </c>
    </row>
    <row r="44" spans="1:9" ht="43.2" x14ac:dyDescent="0.3">
      <c r="C44" s="34" t="s">
        <v>64</v>
      </c>
      <c r="D44" s="34" t="s">
        <v>62</v>
      </c>
      <c r="E44" s="35">
        <v>1</v>
      </c>
      <c r="F44" s="27">
        <v>7</v>
      </c>
      <c r="G44" s="31">
        <f t="shared" si="0"/>
        <v>7</v>
      </c>
      <c r="H44" s="6"/>
      <c r="I44" s="32">
        <f t="shared" si="1"/>
        <v>0</v>
      </c>
    </row>
    <row r="45" spans="1:9" x14ac:dyDescent="0.3">
      <c r="C45" s="34" t="s">
        <v>86</v>
      </c>
      <c r="D45" s="34" t="s">
        <v>62</v>
      </c>
      <c r="E45" s="35">
        <v>1</v>
      </c>
      <c r="F45" s="27">
        <v>125</v>
      </c>
      <c r="G45" s="31">
        <f t="shared" si="0"/>
        <v>125</v>
      </c>
      <c r="H45" s="6"/>
      <c r="I45" s="32">
        <f t="shared" si="1"/>
        <v>0</v>
      </c>
    </row>
    <row r="46" spans="1:9" ht="72" x14ac:dyDescent="0.3">
      <c r="C46" s="34" t="s">
        <v>65</v>
      </c>
      <c r="D46" s="34" t="s">
        <v>62</v>
      </c>
      <c r="E46" s="35">
        <v>1</v>
      </c>
      <c r="F46" s="27">
        <v>250</v>
      </c>
      <c r="G46" s="31">
        <f t="shared" si="0"/>
        <v>250</v>
      </c>
      <c r="H46" s="6"/>
      <c r="I46" s="32">
        <f t="shared" si="1"/>
        <v>0</v>
      </c>
    </row>
    <row r="47" spans="1:9" x14ac:dyDescent="0.3">
      <c r="C47" s="34" t="s">
        <v>66</v>
      </c>
      <c r="D47" s="34" t="s">
        <v>62</v>
      </c>
      <c r="E47" s="35">
        <v>1</v>
      </c>
      <c r="F47" s="27">
        <v>12</v>
      </c>
      <c r="G47" s="31">
        <f t="shared" si="0"/>
        <v>12</v>
      </c>
      <c r="H47" s="6"/>
      <c r="I47" s="32">
        <f t="shared" si="1"/>
        <v>0</v>
      </c>
    </row>
    <row r="48" spans="1:9" x14ac:dyDescent="0.3">
      <c r="C48" s="34" t="s">
        <v>67</v>
      </c>
      <c r="D48" s="34" t="s">
        <v>62</v>
      </c>
      <c r="E48" s="35">
        <v>1</v>
      </c>
      <c r="F48" s="27">
        <v>60</v>
      </c>
      <c r="G48" s="31">
        <f t="shared" si="0"/>
        <v>60</v>
      </c>
      <c r="H48" s="6"/>
      <c r="I48" s="32">
        <f t="shared" si="1"/>
        <v>0</v>
      </c>
    </row>
    <row r="49" spans="1:9" ht="28.8" x14ac:dyDescent="0.3">
      <c r="C49" s="34" t="s">
        <v>68</v>
      </c>
      <c r="D49" s="34" t="s">
        <v>62</v>
      </c>
      <c r="E49" s="35">
        <v>6</v>
      </c>
      <c r="F49" s="27">
        <v>15</v>
      </c>
      <c r="G49" s="31">
        <f t="shared" si="0"/>
        <v>90</v>
      </c>
      <c r="H49" s="6"/>
      <c r="I49" s="32">
        <f t="shared" si="1"/>
        <v>0</v>
      </c>
    </row>
    <row r="50" spans="1:9" ht="43.2" x14ac:dyDescent="0.3">
      <c r="C50" s="34" t="s">
        <v>69</v>
      </c>
      <c r="D50" s="34" t="s">
        <v>62</v>
      </c>
      <c r="E50" s="35">
        <v>6</v>
      </c>
      <c r="F50" s="27">
        <v>350</v>
      </c>
      <c r="G50" s="31">
        <f t="shared" si="0"/>
        <v>2100</v>
      </c>
      <c r="H50" s="6"/>
      <c r="I50" s="32">
        <f t="shared" si="1"/>
        <v>0</v>
      </c>
    </row>
    <row r="51" spans="1:9" x14ac:dyDescent="0.3">
      <c r="C51" s="34" t="s">
        <v>70</v>
      </c>
      <c r="D51" s="34" t="s">
        <v>62</v>
      </c>
      <c r="E51" s="35">
        <v>1</v>
      </c>
      <c r="F51" s="27">
        <v>75</v>
      </c>
      <c r="G51" s="31">
        <f t="shared" si="0"/>
        <v>75</v>
      </c>
      <c r="H51" s="6"/>
      <c r="I51" s="32">
        <f t="shared" si="1"/>
        <v>0</v>
      </c>
    </row>
    <row r="52" spans="1:9" ht="28.8" x14ac:dyDescent="0.3">
      <c r="C52" s="34" t="s">
        <v>92</v>
      </c>
      <c r="D52" s="34" t="s">
        <v>93</v>
      </c>
      <c r="E52" s="35">
        <v>3</v>
      </c>
      <c r="F52" s="27">
        <v>1750</v>
      </c>
      <c r="G52" s="31">
        <f t="shared" si="0"/>
        <v>5250</v>
      </c>
      <c r="H52" s="6"/>
      <c r="I52" s="32">
        <f t="shared" si="1"/>
        <v>0</v>
      </c>
    </row>
    <row r="53" spans="1:9" x14ac:dyDescent="0.3">
      <c r="A53" s="38">
        <v>3</v>
      </c>
      <c r="B53" t="s">
        <v>72</v>
      </c>
      <c r="C53" s="34" t="s">
        <v>71</v>
      </c>
      <c r="D53" s="34"/>
      <c r="E53" s="35"/>
      <c r="F53" s="27"/>
      <c r="G53" s="8"/>
      <c r="H53" s="27"/>
      <c r="I53" s="27"/>
    </row>
    <row r="54" spans="1:9" x14ac:dyDescent="0.3">
      <c r="C54" s="34" t="s">
        <v>73</v>
      </c>
      <c r="D54" s="34" t="s">
        <v>93</v>
      </c>
      <c r="E54" s="35">
        <v>1</v>
      </c>
      <c r="F54" s="27">
        <v>75</v>
      </c>
      <c r="G54" s="31">
        <f t="shared" si="0"/>
        <v>75</v>
      </c>
      <c r="H54" s="6"/>
      <c r="I54" s="32">
        <f t="shared" si="1"/>
        <v>0</v>
      </c>
    </row>
    <row r="55" spans="1:9" ht="28.8" x14ac:dyDescent="0.3">
      <c r="C55" s="34" t="s">
        <v>74</v>
      </c>
      <c r="D55" s="34" t="s">
        <v>93</v>
      </c>
      <c r="E55" s="35">
        <v>3</v>
      </c>
      <c r="F55" s="27">
        <v>1300</v>
      </c>
      <c r="G55" s="31">
        <f t="shared" si="0"/>
        <v>3900</v>
      </c>
      <c r="H55" s="6"/>
      <c r="I55" s="32">
        <f t="shared" si="1"/>
        <v>0</v>
      </c>
    </row>
    <row r="56" spans="1:9" ht="28.8" x14ac:dyDescent="0.3">
      <c r="C56" s="34" t="s">
        <v>75</v>
      </c>
      <c r="D56" s="34" t="s">
        <v>93</v>
      </c>
      <c r="E56" s="35">
        <v>9</v>
      </c>
      <c r="F56" s="27">
        <v>45</v>
      </c>
      <c r="G56" s="31">
        <f t="shared" si="0"/>
        <v>405</v>
      </c>
      <c r="H56" s="6"/>
      <c r="I56" s="32">
        <f t="shared" si="1"/>
        <v>0</v>
      </c>
    </row>
    <row r="57" spans="1:9" ht="72.599999999999994" customHeight="1" x14ac:dyDescent="0.3">
      <c r="C57" s="34" t="s">
        <v>94</v>
      </c>
      <c r="D57" s="34" t="s">
        <v>93</v>
      </c>
      <c r="E57" s="35">
        <v>7</v>
      </c>
      <c r="F57" s="27">
        <v>164</v>
      </c>
      <c r="G57" s="31">
        <f t="shared" si="0"/>
        <v>1148</v>
      </c>
      <c r="H57" s="6"/>
      <c r="I57" s="32">
        <f t="shared" si="1"/>
        <v>0</v>
      </c>
    </row>
    <row r="58" spans="1:9" ht="43.2" x14ac:dyDescent="0.3">
      <c r="C58" s="34" t="s">
        <v>95</v>
      </c>
      <c r="D58" s="34" t="s">
        <v>93</v>
      </c>
      <c r="E58" s="35">
        <v>13</v>
      </c>
      <c r="F58" s="27">
        <v>51</v>
      </c>
      <c r="G58" s="31">
        <f t="shared" si="0"/>
        <v>663</v>
      </c>
      <c r="H58" s="6"/>
      <c r="I58" s="32">
        <f t="shared" si="1"/>
        <v>0</v>
      </c>
    </row>
    <row r="59" spans="1:9" ht="43.2" x14ac:dyDescent="0.3">
      <c r="C59" s="34" t="s">
        <v>96</v>
      </c>
      <c r="D59" s="34" t="s">
        <v>93</v>
      </c>
      <c r="E59" s="35">
        <v>14</v>
      </c>
      <c r="F59" s="27">
        <v>45</v>
      </c>
      <c r="G59" s="31">
        <f t="shared" si="0"/>
        <v>630</v>
      </c>
      <c r="H59" s="6"/>
      <c r="I59" s="32">
        <f t="shared" si="1"/>
        <v>0</v>
      </c>
    </row>
    <row r="60" spans="1:9" x14ac:dyDescent="0.3">
      <c r="A60" s="38">
        <v>4</v>
      </c>
      <c r="B60" t="s">
        <v>77</v>
      </c>
      <c r="C60" s="34" t="s">
        <v>76</v>
      </c>
      <c r="D60" s="34"/>
      <c r="E60" s="35"/>
      <c r="F60" s="27"/>
      <c r="G60" s="8"/>
      <c r="H60" s="27"/>
      <c r="I60" s="27"/>
    </row>
    <row r="61" spans="1:9" x14ac:dyDescent="0.3">
      <c r="C61" s="34" t="s">
        <v>78</v>
      </c>
      <c r="D61" s="34" t="s">
        <v>100</v>
      </c>
      <c r="E61" s="35">
        <v>10</v>
      </c>
      <c r="F61" s="27">
        <v>171</v>
      </c>
      <c r="G61" s="31">
        <f t="shared" si="0"/>
        <v>1710</v>
      </c>
      <c r="H61" s="6"/>
      <c r="I61" s="32">
        <f t="shared" si="1"/>
        <v>0</v>
      </c>
    </row>
    <row r="62" spans="1:9" x14ac:dyDescent="0.3">
      <c r="C62" s="34" t="s">
        <v>79</v>
      </c>
      <c r="D62" s="34" t="s">
        <v>100</v>
      </c>
      <c r="E62" s="35">
        <v>9</v>
      </c>
      <c r="F62" s="27">
        <v>250</v>
      </c>
      <c r="G62" s="31">
        <f t="shared" si="0"/>
        <v>2250</v>
      </c>
      <c r="H62" s="6"/>
      <c r="I62" s="32">
        <f t="shared" si="1"/>
        <v>0</v>
      </c>
    </row>
    <row r="63" spans="1:9" x14ac:dyDescent="0.3">
      <c r="C63" s="34" t="s">
        <v>80</v>
      </c>
      <c r="D63" s="34" t="s">
        <v>100</v>
      </c>
      <c r="E63" s="35">
        <v>20</v>
      </c>
      <c r="F63" s="27">
        <v>185</v>
      </c>
      <c r="G63" s="31">
        <f t="shared" si="0"/>
        <v>3700</v>
      </c>
      <c r="H63" s="6"/>
      <c r="I63" s="32">
        <f t="shared" si="1"/>
        <v>0</v>
      </c>
    </row>
    <row r="64" spans="1:9" x14ac:dyDescent="0.3">
      <c r="C64" s="34" t="s">
        <v>81</v>
      </c>
      <c r="D64" s="34" t="s">
        <v>100</v>
      </c>
      <c r="E64" s="35">
        <v>4</v>
      </c>
      <c r="F64" s="27">
        <v>225</v>
      </c>
      <c r="G64" s="31">
        <f t="shared" si="0"/>
        <v>900</v>
      </c>
      <c r="H64" s="6"/>
      <c r="I64" s="32">
        <f t="shared" si="1"/>
        <v>0</v>
      </c>
    </row>
    <row r="65" spans="3:9" x14ac:dyDescent="0.3">
      <c r="C65" s="34" t="s">
        <v>82</v>
      </c>
      <c r="D65" s="34" t="s">
        <v>100</v>
      </c>
      <c r="E65" s="35">
        <v>4</v>
      </c>
      <c r="F65" s="27">
        <v>150</v>
      </c>
      <c r="G65" s="31">
        <f t="shared" si="0"/>
        <v>600</v>
      </c>
      <c r="H65" s="6"/>
      <c r="I65" s="32">
        <f t="shared" si="1"/>
        <v>0</v>
      </c>
    </row>
    <row r="66" spans="3:9" x14ac:dyDescent="0.3">
      <c r="C66" s="34" t="s">
        <v>83</v>
      </c>
      <c r="D66" s="34" t="s">
        <v>100</v>
      </c>
      <c r="E66" s="35">
        <v>4</v>
      </c>
      <c r="F66" s="27">
        <v>275</v>
      </c>
      <c r="G66" s="31">
        <f t="shared" si="0"/>
        <v>1100</v>
      </c>
      <c r="H66" s="6"/>
      <c r="I66" s="32">
        <f t="shared" si="1"/>
        <v>0</v>
      </c>
    </row>
    <row r="67" spans="3:9" x14ac:dyDescent="0.3">
      <c r="C67" s="34" t="s">
        <v>84</v>
      </c>
      <c r="D67" s="34" t="s">
        <v>100</v>
      </c>
      <c r="E67" s="35">
        <v>4</v>
      </c>
      <c r="F67" s="27">
        <v>850</v>
      </c>
      <c r="G67" s="31">
        <f t="shared" si="0"/>
        <v>3400</v>
      </c>
      <c r="H67" s="6"/>
      <c r="I67" s="32">
        <f t="shared" si="1"/>
        <v>0</v>
      </c>
    </row>
    <row r="68" spans="3:9" ht="28.8" x14ac:dyDescent="0.3">
      <c r="C68" s="34" t="s">
        <v>97</v>
      </c>
      <c r="D68" s="34" t="s">
        <v>100</v>
      </c>
      <c r="E68" s="35">
        <v>6</v>
      </c>
      <c r="F68" s="27">
        <v>185</v>
      </c>
      <c r="G68" s="31">
        <f t="shared" si="0"/>
        <v>1110</v>
      </c>
      <c r="H68" s="6"/>
      <c r="I68" s="32">
        <f t="shared" si="1"/>
        <v>0</v>
      </c>
    </row>
    <row r="69" spans="3:9" x14ac:dyDescent="0.3">
      <c r="C69" s="34" t="s">
        <v>85</v>
      </c>
      <c r="D69" s="34" t="s">
        <v>100</v>
      </c>
      <c r="E69" s="35">
        <v>3</v>
      </c>
      <c r="F69" s="27">
        <v>755</v>
      </c>
      <c r="G69" s="31">
        <f t="shared" si="0"/>
        <v>2265</v>
      </c>
      <c r="H69" s="6"/>
      <c r="I69" s="32">
        <f t="shared" si="1"/>
        <v>0</v>
      </c>
    </row>
    <row r="70" spans="3:9" x14ac:dyDescent="0.3">
      <c r="C70" s="34" t="s">
        <v>98</v>
      </c>
      <c r="D70" s="34" t="s">
        <v>100</v>
      </c>
      <c r="E70" s="35">
        <v>64</v>
      </c>
      <c r="F70" s="27">
        <v>500</v>
      </c>
      <c r="G70" s="31">
        <f t="shared" si="0"/>
        <v>32000</v>
      </c>
      <c r="H70" s="6"/>
      <c r="I70" s="32">
        <f t="shared" si="1"/>
        <v>0</v>
      </c>
    </row>
    <row r="71" spans="3:9" x14ac:dyDescent="0.3">
      <c r="E71" s="36"/>
      <c r="F71" s="28"/>
      <c r="H71" s="28"/>
    </row>
    <row r="72" spans="3:9" x14ac:dyDescent="0.3">
      <c r="E72" s="36"/>
      <c r="F72" s="28"/>
      <c r="H72" s="28"/>
    </row>
    <row r="73" spans="3:9" x14ac:dyDescent="0.3">
      <c r="E73" s="36"/>
      <c r="F73" s="28"/>
      <c r="H73" s="28"/>
    </row>
    <row r="74" spans="3:9" x14ac:dyDescent="0.3">
      <c r="E74" s="36"/>
      <c r="F74" s="28"/>
      <c r="H74" s="28"/>
    </row>
    <row r="75" spans="3:9" x14ac:dyDescent="0.3">
      <c r="E75" s="36"/>
      <c r="F75" s="28"/>
      <c r="H75" s="28"/>
    </row>
    <row r="76" spans="3:9" x14ac:dyDescent="0.3">
      <c r="E76" s="36"/>
      <c r="F76" s="28"/>
      <c r="H76" s="28"/>
    </row>
    <row r="77" spans="3:9" x14ac:dyDescent="0.3">
      <c r="E77" s="36"/>
      <c r="F77" s="28"/>
      <c r="H77" s="28"/>
    </row>
    <row r="78" spans="3:9" x14ac:dyDescent="0.3">
      <c r="E78" s="36"/>
      <c r="F78" s="37"/>
      <c r="H78" s="28"/>
    </row>
    <row r="79" spans="3:9" x14ac:dyDescent="0.3">
      <c r="E79" s="36"/>
      <c r="F79" s="37"/>
      <c r="H79" s="28"/>
    </row>
    <row r="80" spans="3:9" x14ac:dyDescent="0.3">
      <c r="E80" s="36"/>
      <c r="F80" s="37"/>
      <c r="H80" s="28"/>
    </row>
    <row r="81" spans="5:8" x14ac:dyDescent="0.3">
      <c r="E81" s="36"/>
      <c r="F81" s="37"/>
      <c r="H81" s="28"/>
    </row>
    <row r="82" spans="5:8" x14ac:dyDescent="0.3">
      <c r="E82" s="36"/>
      <c r="F82" s="37"/>
      <c r="H82" s="28"/>
    </row>
    <row r="83" spans="5:8" x14ac:dyDescent="0.3">
      <c r="E83" s="36"/>
      <c r="F83" s="37"/>
      <c r="H83" s="28"/>
    </row>
    <row r="84" spans="5:8" x14ac:dyDescent="0.3">
      <c r="E84" s="36"/>
      <c r="F84" s="37"/>
      <c r="H84" s="28"/>
    </row>
    <row r="85" spans="5:8" x14ac:dyDescent="0.3">
      <c r="E85" s="36"/>
      <c r="F85" s="37"/>
      <c r="H85" s="28"/>
    </row>
    <row r="86" spans="5:8" x14ac:dyDescent="0.3">
      <c r="E86" s="36"/>
      <c r="F86" s="37"/>
      <c r="H86" s="28"/>
    </row>
    <row r="87" spans="5:8" x14ac:dyDescent="0.3">
      <c r="E87" s="36"/>
      <c r="F87" s="37"/>
      <c r="H87" s="28"/>
    </row>
    <row r="88" spans="5:8" x14ac:dyDescent="0.3">
      <c r="E88" s="36"/>
      <c r="F88" s="37"/>
      <c r="H88" s="28"/>
    </row>
    <row r="89" spans="5:8" x14ac:dyDescent="0.3">
      <c r="E89" s="36"/>
      <c r="F89" s="37"/>
      <c r="H89" s="28"/>
    </row>
    <row r="90" spans="5:8" x14ac:dyDescent="0.3">
      <c r="E90" s="36"/>
      <c r="F90" s="37"/>
      <c r="H90" s="28"/>
    </row>
    <row r="91" spans="5:8" x14ac:dyDescent="0.3">
      <c r="E91" s="36"/>
      <c r="F91" s="37"/>
      <c r="H91" s="28"/>
    </row>
    <row r="92" spans="5:8" x14ac:dyDescent="0.3">
      <c r="E92" s="36"/>
      <c r="F92" s="37"/>
      <c r="H92" s="28"/>
    </row>
    <row r="93" spans="5:8" x14ac:dyDescent="0.3">
      <c r="E93" s="36"/>
      <c r="F93" s="37"/>
      <c r="H93" s="28"/>
    </row>
    <row r="94" spans="5:8" x14ac:dyDescent="0.3">
      <c r="E94" s="36"/>
      <c r="F94" s="37"/>
      <c r="H94" s="28"/>
    </row>
    <row r="95" spans="5:8" x14ac:dyDescent="0.3">
      <c r="E95" s="36"/>
      <c r="F95" s="37"/>
      <c r="H95" s="28"/>
    </row>
    <row r="96" spans="5:8" x14ac:dyDescent="0.3">
      <c r="E96" s="36"/>
      <c r="F96" s="37"/>
      <c r="H96" s="28"/>
    </row>
    <row r="97" spans="5:8" x14ac:dyDescent="0.3">
      <c r="E97" s="36"/>
      <c r="F97" s="37"/>
      <c r="H97" s="28"/>
    </row>
    <row r="98" spans="5:8" x14ac:dyDescent="0.3">
      <c r="E98" s="36"/>
      <c r="F98" s="37"/>
      <c r="H98" s="28"/>
    </row>
    <row r="99" spans="5:8" x14ac:dyDescent="0.3">
      <c r="E99" s="36"/>
      <c r="F99" s="37"/>
      <c r="H99" s="28"/>
    </row>
    <row r="100" spans="5:8" x14ac:dyDescent="0.3">
      <c r="E100" s="36"/>
      <c r="F100" s="37"/>
      <c r="H100" s="28"/>
    </row>
    <row r="101" spans="5:8" x14ac:dyDescent="0.3">
      <c r="E101" s="36"/>
      <c r="F101" s="37"/>
      <c r="H101" s="28"/>
    </row>
    <row r="102" spans="5:8" x14ac:dyDescent="0.3">
      <c r="E102" s="36"/>
      <c r="F102" s="37"/>
      <c r="H102" s="28"/>
    </row>
    <row r="103" spans="5:8" x14ac:dyDescent="0.3">
      <c r="E103" s="36"/>
      <c r="F103" s="37"/>
      <c r="H103" s="28"/>
    </row>
    <row r="104" spans="5:8" x14ac:dyDescent="0.3">
      <c r="E104" s="36"/>
      <c r="F104" s="37"/>
      <c r="H104" s="28"/>
    </row>
    <row r="105" spans="5:8" x14ac:dyDescent="0.3">
      <c r="E105" s="36"/>
      <c r="F105" s="37"/>
      <c r="H105" s="28"/>
    </row>
    <row r="106" spans="5:8" x14ac:dyDescent="0.3">
      <c r="E106" s="36"/>
      <c r="F106" s="37"/>
      <c r="H106" s="28"/>
    </row>
    <row r="107" spans="5:8" x14ac:dyDescent="0.3">
      <c r="E107" s="36"/>
      <c r="F107" s="37"/>
      <c r="H107" s="28"/>
    </row>
    <row r="108" spans="5:8" x14ac:dyDescent="0.3">
      <c r="E108" s="36"/>
      <c r="F108" s="37"/>
      <c r="H108" s="28"/>
    </row>
    <row r="109" spans="5:8" x14ac:dyDescent="0.3">
      <c r="E109" s="36"/>
      <c r="F109" s="37"/>
      <c r="H109" s="28"/>
    </row>
    <row r="110" spans="5:8" x14ac:dyDescent="0.3">
      <c r="E110" s="36"/>
      <c r="F110" s="37"/>
      <c r="H110" s="28"/>
    </row>
    <row r="111" spans="5:8" x14ac:dyDescent="0.3">
      <c r="E111" s="36"/>
      <c r="F111" s="37"/>
      <c r="H111" s="28"/>
    </row>
    <row r="112" spans="5:8" x14ac:dyDescent="0.3">
      <c r="E112" s="36"/>
      <c r="F112" s="37"/>
      <c r="H112" s="28"/>
    </row>
    <row r="113" spans="5:8" x14ac:dyDescent="0.3">
      <c r="E113" s="36"/>
      <c r="F113" s="37"/>
      <c r="H113" s="28"/>
    </row>
    <row r="114" spans="5:8" x14ac:dyDescent="0.3">
      <c r="E114" s="36"/>
      <c r="F114" s="37"/>
      <c r="H114" s="28"/>
    </row>
    <row r="115" spans="5:8" x14ac:dyDescent="0.3">
      <c r="E115" s="36"/>
      <c r="F115" s="37"/>
      <c r="H115" s="28"/>
    </row>
    <row r="116" spans="5:8" x14ac:dyDescent="0.3">
      <c r="E116" s="36"/>
      <c r="F116" s="37"/>
      <c r="H116" s="28"/>
    </row>
    <row r="117" spans="5:8" x14ac:dyDescent="0.3">
      <c r="E117" s="36"/>
      <c r="F117" s="37"/>
      <c r="H117" s="28"/>
    </row>
    <row r="118" spans="5:8" x14ac:dyDescent="0.3">
      <c r="E118" s="36"/>
      <c r="F118" s="37"/>
      <c r="H118" s="28"/>
    </row>
    <row r="119" spans="5:8" x14ac:dyDescent="0.3">
      <c r="E119" s="36"/>
      <c r="F119" s="37"/>
      <c r="H119" s="28"/>
    </row>
    <row r="120" spans="5:8" x14ac:dyDescent="0.3">
      <c r="E120" s="36"/>
      <c r="F120" s="37"/>
      <c r="H120" s="28"/>
    </row>
    <row r="121" spans="5:8" x14ac:dyDescent="0.3">
      <c r="E121" s="36"/>
      <c r="F121" s="37"/>
      <c r="H121" s="28"/>
    </row>
    <row r="122" spans="5:8" x14ac:dyDescent="0.3">
      <c r="E122" s="36"/>
      <c r="F122" s="37"/>
      <c r="H122" s="28"/>
    </row>
    <row r="123" spans="5:8" x14ac:dyDescent="0.3">
      <c r="E123" s="36"/>
      <c r="F123" s="37"/>
      <c r="H123" s="28"/>
    </row>
    <row r="124" spans="5:8" x14ac:dyDescent="0.3">
      <c r="E124" s="36"/>
      <c r="F124" s="37"/>
      <c r="H124" s="28"/>
    </row>
    <row r="125" spans="5:8" x14ac:dyDescent="0.3">
      <c r="E125" s="36"/>
      <c r="F125" s="37"/>
      <c r="H125" s="28"/>
    </row>
    <row r="126" spans="5:8" x14ac:dyDescent="0.3">
      <c r="E126" s="36"/>
      <c r="F126" s="37"/>
      <c r="H126" s="28"/>
    </row>
    <row r="127" spans="5:8" x14ac:dyDescent="0.3">
      <c r="E127" s="36"/>
      <c r="F127" s="37"/>
      <c r="H127" s="28"/>
    </row>
    <row r="128" spans="5:8" x14ac:dyDescent="0.3">
      <c r="E128" s="36"/>
      <c r="F128" s="37"/>
      <c r="H128" s="28"/>
    </row>
    <row r="129" spans="5:8" x14ac:dyDescent="0.3">
      <c r="E129" s="36"/>
      <c r="F129" s="37"/>
      <c r="H129" s="28"/>
    </row>
    <row r="130" spans="5:8" x14ac:dyDescent="0.3">
      <c r="E130" s="36"/>
      <c r="F130" s="37"/>
      <c r="H130" s="28"/>
    </row>
    <row r="131" spans="5:8" x14ac:dyDescent="0.3">
      <c r="E131" s="36"/>
      <c r="F131" s="37"/>
      <c r="H131" s="28"/>
    </row>
    <row r="132" spans="5:8" x14ac:dyDescent="0.3">
      <c r="E132" s="36"/>
      <c r="F132" s="37"/>
      <c r="H132" s="28"/>
    </row>
    <row r="133" spans="5:8" x14ac:dyDescent="0.3">
      <c r="E133" s="36"/>
      <c r="F133" s="37"/>
      <c r="H133" s="28"/>
    </row>
    <row r="134" spans="5:8" x14ac:dyDescent="0.3">
      <c r="E134" s="36"/>
      <c r="F134" s="37"/>
      <c r="H134" s="28"/>
    </row>
    <row r="135" spans="5:8" x14ac:dyDescent="0.3">
      <c r="E135" s="36"/>
      <c r="F135" s="37"/>
      <c r="H135" s="28"/>
    </row>
    <row r="136" spans="5:8" x14ac:dyDescent="0.3">
      <c r="E136" s="36"/>
      <c r="F136" s="37"/>
      <c r="H136" s="28"/>
    </row>
    <row r="137" spans="5:8" x14ac:dyDescent="0.3">
      <c r="E137" s="36"/>
      <c r="F137" s="37"/>
      <c r="H137" s="28"/>
    </row>
    <row r="138" spans="5:8" x14ac:dyDescent="0.3">
      <c r="E138" s="36"/>
      <c r="F138" s="37"/>
      <c r="H138" s="28"/>
    </row>
    <row r="139" spans="5:8" x14ac:dyDescent="0.3">
      <c r="E139" s="36"/>
      <c r="F139" s="37"/>
      <c r="H139" s="28"/>
    </row>
    <row r="140" spans="5:8" x14ac:dyDescent="0.3">
      <c r="E140" s="36"/>
      <c r="F140" s="37"/>
      <c r="H140" s="28"/>
    </row>
    <row r="141" spans="5:8" x14ac:dyDescent="0.3">
      <c r="E141" s="36"/>
      <c r="F141" s="37"/>
      <c r="H141" s="28"/>
    </row>
    <row r="142" spans="5:8" x14ac:dyDescent="0.3">
      <c r="E142" s="36"/>
      <c r="F142" s="37"/>
      <c r="H142" s="28"/>
    </row>
    <row r="143" spans="5:8" x14ac:dyDescent="0.3">
      <c r="E143" s="36"/>
      <c r="F143" s="37"/>
      <c r="H143" s="28"/>
    </row>
    <row r="144" spans="5:8" x14ac:dyDescent="0.3">
      <c r="E144" s="36"/>
      <c r="F144" s="37"/>
      <c r="H144" s="28"/>
    </row>
    <row r="145" spans="5:8" x14ac:dyDescent="0.3">
      <c r="E145" s="36"/>
      <c r="F145" s="37"/>
      <c r="H145" s="28"/>
    </row>
    <row r="146" spans="5:8" x14ac:dyDescent="0.3">
      <c r="E146" s="36"/>
      <c r="F146" s="37"/>
      <c r="H146" s="28"/>
    </row>
    <row r="147" spans="5:8" x14ac:dyDescent="0.3">
      <c r="E147" s="36"/>
      <c r="F147" s="37"/>
      <c r="H147" s="28"/>
    </row>
    <row r="148" spans="5:8" x14ac:dyDescent="0.3">
      <c r="E148" s="36"/>
      <c r="F148" s="37"/>
      <c r="H148" s="28"/>
    </row>
    <row r="149" spans="5:8" x14ac:dyDescent="0.3">
      <c r="E149" s="36"/>
      <c r="F149" s="37"/>
      <c r="H149" s="28"/>
    </row>
    <row r="150" spans="5:8" x14ac:dyDescent="0.3">
      <c r="E150" s="36"/>
      <c r="F150" s="37"/>
      <c r="H150" s="28"/>
    </row>
    <row r="151" spans="5:8" x14ac:dyDescent="0.3">
      <c r="E151" s="36"/>
      <c r="F151" s="37"/>
      <c r="H151" s="28"/>
    </row>
    <row r="152" spans="5:8" x14ac:dyDescent="0.3">
      <c r="E152" s="36"/>
      <c r="F152" s="37"/>
      <c r="H152" s="28"/>
    </row>
    <row r="153" spans="5:8" x14ac:dyDescent="0.3">
      <c r="E153" s="36"/>
      <c r="F153" s="37"/>
      <c r="H153" s="28"/>
    </row>
    <row r="154" spans="5:8" x14ac:dyDescent="0.3">
      <c r="E154" s="36"/>
      <c r="F154" s="37"/>
      <c r="H154" s="28"/>
    </row>
    <row r="155" spans="5:8" x14ac:dyDescent="0.3">
      <c r="E155" s="36"/>
      <c r="F155" s="37"/>
      <c r="H155" s="28"/>
    </row>
    <row r="156" spans="5:8" x14ac:dyDescent="0.3">
      <c r="E156" s="36"/>
      <c r="F156" s="37"/>
      <c r="H156" s="28"/>
    </row>
    <row r="157" spans="5:8" x14ac:dyDescent="0.3">
      <c r="E157" s="36"/>
      <c r="F157" s="37"/>
      <c r="H157" s="28"/>
    </row>
    <row r="158" spans="5:8" x14ac:dyDescent="0.3">
      <c r="E158" s="36"/>
      <c r="F158" s="37"/>
      <c r="H158" s="28"/>
    </row>
    <row r="159" spans="5:8" x14ac:dyDescent="0.3">
      <c r="E159" s="36"/>
      <c r="F159" s="37"/>
      <c r="H159" s="28"/>
    </row>
    <row r="160" spans="5:8" x14ac:dyDescent="0.3">
      <c r="E160" s="36"/>
      <c r="F160" s="37"/>
      <c r="H160" s="28"/>
    </row>
    <row r="161" spans="5:8" x14ac:dyDescent="0.3">
      <c r="E161" s="36"/>
      <c r="F161" s="37"/>
      <c r="H161" s="28"/>
    </row>
    <row r="162" spans="5:8" x14ac:dyDescent="0.3">
      <c r="E162" s="36"/>
      <c r="F162" s="37"/>
      <c r="H162" s="28"/>
    </row>
    <row r="163" spans="5:8" x14ac:dyDescent="0.3">
      <c r="E163" s="36"/>
      <c r="F163" s="37"/>
      <c r="H163" s="28"/>
    </row>
    <row r="164" spans="5:8" x14ac:dyDescent="0.3">
      <c r="E164" s="36"/>
      <c r="F164" s="37"/>
      <c r="H164" s="28"/>
    </row>
    <row r="165" spans="5:8" x14ac:dyDescent="0.3">
      <c r="E165" s="36"/>
      <c r="F165" s="37"/>
      <c r="H165" s="28"/>
    </row>
    <row r="166" spans="5:8" x14ac:dyDescent="0.3">
      <c r="E166" s="36"/>
      <c r="F166" s="37"/>
      <c r="H166" s="28"/>
    </row>
    <row r="167" spans="5:8" x14ac:dyDescent="0.3">
      <c r="E167" s="36"/>
      <c r="F167" s="37"/>
      <c r="H167" s="28"/>
    </row>
    <row r="168" spans="5:8" x14ac:dyDescent="0.3">
      <c r="E168" s="36"/>
      <c r="F168" s="37"/>
      <c r="H168" s="28"/>
    </row>
    <row r="169" spans="5:8" x14ac:dyDescent="0.3">
      <c r="E169" s="36"/>
      <c r="F169" s="37"/>
      <c r="H169" s="28"/>
    </row>
    <row r="170" spans="5:8" x14ac:dyDescent="0.3">
      <c r="E170" s="36"/>
      <c r="F170" s="37"/>
      <c r="H170" s="28"/>
    </row>
    <row r="171" spans="5:8" x14ac:dyDescent="0.3">
      <c r="E171" s="36"/>
      <c r="F171" s="37"/>
      <c r="H171" s="28"/>
    </row>
    <row r="172" spans="5:8" x14ac:dyDescent="0.3">
      <c r="E172" s="36"/>
      <c r="F172" s="37"/>
      <c r="H172" s="28"/>
    </row>
    <row r="173" spans="5:8" x14ac:dyDescent="0.3">
      <c r="E173" s="36"/>
      <c r="F173" s="37"/>
      <c r="H173" s="28"/>
    </row>
    <row r="174" spans="5:8" x14ac:dyDescent="0.3">
      <c r="E174" s="36"/>
      <c r="F174" s="37"/>
      <c r="H174" s="28"/>
    </row>
    <row r="175" spans="5:8" x14ac:dyDescent="0.3">
      <c r="E175" s="36"/>
      <c r="F175" s="37"/>
      <c r="H175" s="28"/>
    </row>
    <row r="176" spans="5:8" x14ac:dyDescent="0.3">
      <c r="E176" s="36"/>
      <c r="F176" s="37"/>
      <c r="H176" s="28"/>
    </row>
    <row r="177" spans="5:8" x14ac:dyDescent="0.3">
      <c r="E177" s="36"/>
      <c r="F177" s="37"/>
      <c r="H177" s="28"/>
    </row>
    <row r="178" spans="5:8" x14ac:dyDescent="0.3">
      <c r="E178" s="36"/>
      <c r="F178" s="37"/>
      <c r="H178" s="28"/>
    </row>
    <row r="179" spans="5:8" x14ac:dyDescent="0.3">
      <c r="E179" s="36"/>
      <c r="F179" s="37"/>
      <c r="H179" s="28"/>
    </row>
    <row r="180" spans="5:8" x14ac:dyDescent="0.3">
      <c r="E180" s="36"/>
      <c r="F180" s="37"/>
      <c r="H180" s="28"/>
    </row>
    <row r="181" spans="5:8" x14ac:dyDescent="0.3">
      <c r="E181" s="36"/>
      <c r="F181" s="37"/>
      <c r="H181" s="28"/>
    </row>
    <row r="182" spans="5:8" x14ac:dyDescent="0.3">
      <c r="E182" s="36"/>
      <c r="F182" s="37"/>
      <c r="H182" s="28"/>
    </row>
    <row r="183" spans="5:8" x14ac:dyDescent="0.3">
      <c r="E183" s="36"/>
      <c r="F183" s="37"/>
      <c r="H183" s="28"/>
    </row>
    <row r="184" spans="5:8" x14ac:dyDescent="0.3">
      <c r="E184" s="36"/>
      <c r="F184" s="37"/>
      <c r="H184" s="28"/>
    </row>
    <row r="185" spans="5:8" x14ac:dyDescent="0.3">
      <c r="E185" s="36"/>
      <c r="F185" s="37"/>
      <c r="H185" s="28"/>
    </row>
    <row r="186" spans="5:8" x14ac:dyDescent="0.3">
      <c r="E186" s="36"/>
      <c r="F186" s="37"/>
      <c r="H186" s="28"/>
    </row>
    <row r="187" spans="5:8" x14ac:dyDescent="0.3">
      <c r="E187" s="36"/>
      <c r="F187" s="37"/>
      <c r="H187" s="28"/>
    </row>
    <row r="188" spans="5:8" x14ac:dyDescent="0.3">
      <c r="E188" s="36"/>
      <c r="F188" s="37"/>
      <c r="H188" s="28"/>
    </row>
    <row r="189" spans="5:8" x14ac:dyDescent="0.3">
      <c r="E189" s="36"/>
      <c r="F189" s="37"/>
      <c r="H189" s="28"/>
    </row>
    <row r="190" spans="5:8" x14ac:dyDescent="0.3">
      <c r="E190" s="36"/>
      <c r="F190" s="37"/>
      <c r="H190" s="28"/>
    </row>
    <row r="191" spans="5:8" x14ac:dyDescent="0.3">
      <c r="E191" s="36"/>
      <c r="F191" s="37"/>
      <c r="H191" s="28"/>
    </row>
    <row r="192" spans="5:8" x14ac:dyDescent="0.3">
      <c r="E192" s="36"/>
      <c r="F192" s="37"/>
      <c r="H192" s="28"/>
    </row>
    <row r="193" spans="5:8" x14ac:dyDescent="0.3">
      <c r="E193" s="36"/>
      <c r="F193" s="37"/>
      <c r="H193" s="28"/>
    </row>
    <row r="194" spans="5:8" x14ac:dyDescent="0.3">
      <c r="E194" s="36"/>
      <c r="F194" s="37"/>
      <c r="H194" s="28"/>
    </row>
    <row r="195" spans="5:8" x14ac:dyDescent="0.3">
      <c r="E195" s="36"/>
      <c r="H195" s="28"/>
    </row>
    <row r="196" spans="5:8" x14ac:dyDescent="0.3">
      <c r="E196" s="36"/>
      <c r="H196" s="28"/>
    </row>
    <row r="197" spans="5:8" x14ac:dyDescent="0.3">
      <c r="E197" s="9"/>
      <c r="H197" s="28"/>
    </row>
    <row r="198" spans="5:8" x14ac:dyDescent="0.3">
      <c r="E198" s="9"/>
      <c r="H198" s="28"/>
    </row>
    <row r="199" spans="5:8" x14ac:dyDescent="0.3">
      <c r="E199" s="9"/>
      <c r="H199" s="28"/>
    </row>
    <row r="200" spans="5:8" x14ac:dyDescent="0.3">
      <c r="E200" s="9"/>
      <c r="H200" s="28"/>
    </row>
    <row r="201" spans="5:8" x14ac:dyDescent="0.3">
      <c r="E201" s="9"/>
    </row>
    <row r="202" spans="5:8" x14ac:dyDescent="0.3">
      <c r="E202" s="9"/>
    </row>
  </sheetData>
  <sheetProtection algorithmName="SHA-512" hashValue="yA+vqASQlYCmq9PLpk/Q36vPASVQl9TRsVDV8CzbECQgUYfi0Zvr2OAVyiP+yq5tujK9cfNr0xZpqA0sIDzcWg==" saltValue="DjVX8DkCw3sNtFX34rajk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dataValidations count="1">
    <dataValidation type="custom" allowBlank="1" showErrorMessage="1" error="El contenido de la celda debe ser un valor numérico positivo, no podrá ser superior al valor del &quot;Precio Un Licitación&quot;, ni tener más de dos (2) decimales." sqref="H13:H70" xr:uid="{86194071-577C-496E-994A-40F572B64F83}">
      <formula1>AND(H13&lt;=F13,ISNUMBER(H13),ROUND(H13,2)=H13,H13&gt;=0)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/>
  </sheetViews>
  <sheetFormatPr baseColWidth="10" defaultColWidth="11.44140625" defaultRowHeight="14.4" x14ac:dyDescent="0.3"/>
  <cols>
    <col min="2" max="2" width="67.6640625" customWidth="1"/>
  </cols>
  <sheetData>
    <row r="1" spans="1:2" x14ac:dyDescent="0.3">
      <c r="A1" s="2"/>
      <c r="B1" s="3" t="s">
        <v>27</v>
      </c>
    </row>
    <row r="2" spans="1:2" x14ac:dyDescent="0.3">
      <c r="A2" s="4"/>
      <c r="B2" s="3" t="s">
        <v>28</v>
      </c>
    </row>
    <row r="3" spans="1:2" x14ac:dyDescent="0.3">
      <c r="A3" s="5"/>
      <c r="B3" s="3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8A7E84-EC2F-48E3-A1FB-3554E872B42B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4fd46784-a323-4a13-9ce7-d880620db668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2025-12-05T13:49:52Z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